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Volumes/AFFAIRES AGENCES/PROJET EN COURS/CH ST DENIS/IFSI BATIMENT MOULIN HOPITAL DELAFONTAINE/DOSSIER DCE/DPGF/"/>
    </mc:Choice>
  </mc:AlternateContent>
  <xr:revisionPtr revIDLastSave="0" documentId="13_ncr:1_{817C1470-2962-2146-ABB9-5EC8A1C64B66}" xr6:coauthVersionLast="45" xr6:coauthVersionMax="47" xr10:uidLastSave="{00000000-0000-0000-0000-000000000000}"/>
  <bookViews>
    <workbookView xWindow="15880" yWindow="740" windowWidth="31640" windowHeight="26480" tabRatio="776" xr2:uid="{00000000-000D-0000-FFFF-FFFF00000000}"/>
  </bookViews>
  <sheets>
    <sheet name="PDG" sheetId="63" r:id="rId1"/>
    <sheet name="LOT 01" sheetId="53" r:id="rId2"/>
  </sheets>
  <definedNames>
    <definedName name="_Hlk2938163" localSheetId="1">'LOT 01'!#REF!</definedName>
    <definedName name="_lot1" localSheetId="1">#REF!</definedName>
    <definedName name="_lot10" localSheetId="1">#REF!</definedName>
    <definedName name="_lot11" localSheetId="1">#REF!</definedName>
    <definedName name="_lot12" localSheetId="1">#REF!</definedName>
    <definedName name="_lot13" localSheetId="1">#REF!</definedName>
    <definedName name="_lot14" localSheetId="1">#REF!</definedName>
    <definedName name="_lot15" localSheetId="1">#REF!</definedName>
    <definedName name="_lot16" localSheetId="1">#REF!</definedName>
    <definedName name="_lot17" localSheetId="1">#REF!</definedName>
    <definedName name="_lot18" localSheetId="1">#REF!</definedName>
    <definedName name="_lot19" localSheetId="1">#REF!</definedName>
    <definedName name="_lot2" localSheetId="1">#REF!</definedName>
    <definedName name="_lot20" localSheetId="1">#REF!</definedName>
    <definedName name="_lot21" localSheetId="1">#REF!</definedName>
    <definedName name="_lot22" localSheetId="1">#REF!</definedName>
    <definedName name="_lot25" localSheetId="1">#REF!</definedName>
    <definedName name="_lot3" localSheetId="1">#REF!</definedName>
    <definedName name="_lot4" localSheetId="1">#REF!</definedName>
    <definedName name="_lot5" localSheetId="1">#REF!</definedName>
    <definedName name="_lot6" localSheetId="1">#REF!</definedName>
    <definedName name="_lot7" localSheetId="1">#REF!</definedName>
    <definedName name="_lot8" localSheetId="1">#REF!</definedName>
    <definedName name="_lot9" localSheetId="1">#REF!</definedName>
    <definedName name="_Ref184541500" localSheetId="1">'LOT 01'!#REF!</definedName>
    <definedName name="_Toc103960789" localSheetId="1">'LOT 01'!#REF!</definedName>
    <definedName name="_Toc124142345" localSheetId="1">'LOT 01'!#REF!</definedName>
    <definedName name="_Toc130978266" localSheetId="1">'LOT 01'!#REF!</definedName>
    <definedName name="_Toc138504661" localSheetId="1">'LOT 01'!#REF!</definedName>
    <definedName name="_Toc14613765" localSheetId="1">'LOT 01'!#REF!</definedName>
    <definedName name="_Toc14613838" localSheetId="1">'LOT 01'!#REF!</definedName>
    <definedName name="_Toc180081918" localSheetId="1">'LOT 01'!#REF!</definedName>
    <definedName name="_Toc180081919" localSheetId="1">'LOT 01'!#REF!</definedName>
    <definedName name="_Toc180081920" localSheetId="1">'LOT 01'!#REF!</definedName>
    <definedName name="_Toc180081921" localSheetId="1">'LOT 01'!#REF!</definedName>
    <definedName name="_Toc185246625" localSheetId="1">'LOT 01'!#REF!</definedName>
    <definedName name="_Toc187743080" localSheetId="1">'LOT 01'!#REF!</definedName>
    <definedName name="_Toc189020906" localSheetId="1">'LOT 01'!#REF!</definedName>
    <definedName name="_Toc189020909" localSheetId="1">'LOT 01'!#REF!</definedName>
    <definedName name="_Toc189020911" localSheetId="1">'LOT 01'!#REF!</definedName>
    <definedName name="_Toc189020912" localSheetId="1">'LOT 01'!#REF!</definedName>
    <definedName name="_Toc196631902" localSheetId="1">'LOT 01'!#REF!</definedName>
    <definedName name="_Toc196631908" localSheetId="1">'LOT 01'!#REF!</definedName>
    <definedName name="_Toc196631909" localSheetId="1">'LOT 01'!#REF!</definedName>
    <definedName name="_Toc196631911" localSheetId="1">'LOT 01'!#REF!</definedName>
    <definedName name="_Toc237927584" localSheetId="1">'LOT 01'!#REF!</definedName>
    <definedName name="_Toc274553768" localSheetId="1">'LOT 01'!#REF!</definedName>
    <definedName name="_Toc274553769" localSheetId="1">'LOT 01'!#REF!</definedName>
    <definedName name="_Toc2850772" localSheetId="1">'LOT 01'!#REF!</definedName>
    <definedName name="_Toc293482031" localSheetId="1">'LOT 01'!#REF!</definedName>
    <definedName name="_Toc317604600" localSheetId="1">'LOT 01'!#REF!</definedName>
    <definedName name="_Toc337110022" localSheetId="1">'LOT 01'!#REF!</definedName>
    <definedName name="_Toc349282014" localSheetId="1">'LOT 01'!#REF!</definedName>
    <definedName name="_Toc374611485" localSheetId="1">'LOT 01'!#REF!</definedName>
    <definedName name="_Toc400091594" localSheetId="1">'LOT 01'!#REF!</definedName>
    <definedName name="_Toc400091595" localSheetId="1">'LOT 01'!#REF!</definedName>
    <definedName name="_Toc400091632" localSheetId="1">'LOT 01'!#REF!</definedName>
    <definedName name="_Toc400954886" localSheetId="1">'LOT 01'!$B$5</definedName>
    <definedName name="_Toc400954887" localSheetId="1">'LOT 01'!#REF!</definedName>
    <definedName name="_Toc509031106" localSheetId="1">'LOT 01'!#REF!</definedName>
    <definedName name="_Toc98312136" localSheetId="1">'LOT 01'!#REF!</definedName>
    <definedName name="FF" localSheetId="1">#REF!</definedName>
    <definedName name="_xlnm.Print_Titles" localSheetId="1">'LOT 01'!$1:$3</definedName>
    <definedName name="lot10h" localSheetId="1">#REF!</definedName>
    <definedName name="lot11h" localSheetId="1">#REF!</definedName>
    <definedName name="lot12h" localSheetId="1">#REF!</definedName>
    <definedName name="lot13h" localSheetId="1">#REF!</definedName>
    <definedName name="lot14h" localSheetId="1">#REF!</definedName>
    <definedName name="lot15h" localSheetId="1">#REF!</definedName>
    <definedName name="lot16h" localSheetId="1">#REF!</definedName>
    <definedName name="lot17h" localSheetId="1">#REF!</definedName>
    <definedName name="lot18h" localSheetId="1">#REF!</definedName>
    <definedName name="lot19h" localSheetId="1">#REF!</definedName>
    <definedName name="lot1h" localSheetId="1">#REF!</definedName>
    <definedName name="lot20h" localSheetId="1">#REF!</definedName>
    <definedName name="lot21h" localSheetId="1">#REF!</definedName>
    <definedName name="lot22h" localSheetId="1">#REF!</definedName>
    <definedName name="lot2h" localSheetId="1">#REF!</definedName>
    <definedName name="lot3h" localSheetId="1">#REF!</definedName>
    <definedName name="lot4h" localSheetId="1">#REF!</definedName>
    <definedName name="lot5h" localSheetId="1">#REF!</definedName>
    <definedName name="lot6h" localSheetId="1">#REF!</definedName>
    <definedName name="lot7h" localSheetId="1">#REF!</definedName>
    <definedName name="lot8h" localSheetId="1">#REF!</definedName>
    <definedName name="lot9h" localSheetId="1">#REF!</definedName>
    <definedName name="OLE_LINK4" localSheetId="1">'LOT 01'!#REF!</definedName>
    <definedName name="_xlnm.Print_Area" localSheetId="1">'LOT 01'!$A$1:$F$60</definedName>
    <definedName name="_xlnm.Print_Area" localSheetId="0">PDG!$A$1:$I$47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59" i="53" l="1"/>
  <c r="F57" i="53"/>
  <c r="F55" i="53"/>
  <c r="F53" i="53"/>
  <c r="F51" i="53"/>
  <c r="F47" i="53" l="1"/>
  <c r="F44" i="53"/>
  <c r="F41" i="53"/>
  <c r="F38" i="53"/>
  <c r="F17" i="53" l="1"/>
  <c r="F6" i="53"/>
  <c r="F8" i="53"/>
  <c r="F20" i="53" l="1"/>
  <c r="A4" i="53" l="1"/>
  <c r="F28" i="53" l="1"/>
  <c r="F30" i="53"/>
  <c r="F33" i="53"/>
  <c r="F35" i="53"/>
  <c r="F10" i="53"/>
  <c r="F24" i="53"/>
  <c r="A51" i="53" l="1"/>
</calcChain>
</file>

<file path=xl/sharedStrings.xml><?xml version="1.0" encoding="utf-8"?>
<sst xmlns="http://schemas.openxmlformats.org/spreadsheetml/2006/main" count="98" uniqueCount="84">
  <si>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</si>
  <si>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</si>
  <si>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</si>
  <si>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</si>
  <si>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</si>
  <si>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</si>
  <si>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</si>
  <si>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</si>
  <si>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</si>
  <si>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</si>
  <si>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Tva 20%</t>
  </si>
  <si>
    <t>Ensemble T.T.C</t>
  </si>
  <si>
    <t>Tél. : 01 42 21 98 67</t>
  </si>
  <si>
    <t>Email: agence@fadirifaiarchitectes.com</t>
  </si>
  <si>
    <t>CENTRE HOSPITALIER DE SAINT-DENIS</t>
  </si>
  <si>
    <t>FADI RIFAI ARCHITECTE SAS</t>
  </si>
  <si>
    <t>Adresse du site concernée:</t>
  </si>
  <si>
    <t>Maîtrise d'oeuvre:</t>
  </si>
  <si>
    <t>DECOMPOSITION FORFAITAIRE - DCE</t>
  </si>
  <si>
    <t>m2</t>
  </si>
  <si>
    <t>Prorata de 2% :</t>
  </si>
  <si>
    <t>Total LOT + PRORATA</t>
  </si>
  <si>
    <t xml:space="preserve">2 Rue Docteur Delafontaine </t>
  </si>
  <si>
    <t>93200 SAINT-DENIS</t>
  </si>
  <si>
    <t>93200 SAINT DENIS</t>
  </si>
  <si>
    <t>DPGF LOT N°01 Menuiseries Extérieures</t>
  </si>
  <si>
    <t>32 Rue Paul Belmondo 75012 PARIS</t>
  </si>
  <si>
    <t>4.1</t>
  </si>
  <si>
    <t>État des lieux</t>
  </si>
  <si>
    <t>4.2</t>
  </si>
  <si>
    <t>Panneaux de chantier</t>
  </si>
  <si>
    <t>4.3</t>
  </si>
  <si>
    <t>Installation de chantier</t>
  </si>
  <si>
    <t>4.3.1</t>
  </si>
  <si>
    <t>Base vie</t>
  </si>
  <si>
    <t>4.3.2</t>
  </si>
  <si>
    <t>Clôture</t>
  </si>
  <si>
    <t>4.3.3</t>
  </si>
  <si>
    <t>Zone de stockage</t>
  </si>
  <si>
    <t>Bennes</t>
  </si>
  <si>
    <t>4.3.5</t>
  </si>
  <si>
    <t>Frais de voirie - Entretien des abords</t>
  </si>
  <si>
    <t>4.4</t>
  </si>
  <si>
    <t>Protections de chantier</t>
  </si>
  <si>
    <t>4.4.1</t>
  </si>
  <si>
    <t>Protections des zones de travail</t>
  </si>
  <si>
    <t>4.5</t>
  </si>
  <si>
    <t>Travaux en présence d'amiante</t>
  </si>
  <si>
    <t>4.5.1</t>
  </si>
  <si>
    <t>Protections individuelles</t>
  </si>
  <si>
    <t>4.5.2</t>
  </si>
  <si>
    <t>Percements</t>
  </si>
  <si>
    <t>4.6</t>
  </si>
  <si>
    <t>Nettoyage</t>
  </si>
  <si>
    <t>4.6.1</t>
  </si>
  <si>
    <t>Nettoyage quotidien</t>
  </si>
  <si>
    <t>4.6.2</t>
  </si>
  <si>
    <t>Nettoyage final par phase</t>
  </si>
  <si>
    <t>4.7</t>
  </si>
  <si>
    <t>Nacelle</t>
  </si>
  <si>
    <t>4.8</t>
  </si>
  <si>
    <t>Echafaudage</t>
  </si>
  <si>
    <t>4.8.1</t>
  </si>
  <si>
    <t>Echafaudage de pied</t>
  </si>
  <si>
    <t>4.9</t>
  </si>
  <si>
    <t>Dépose des menuiseries extérieures contenant de l'amiante</t>
  </si>
  <si>
    <t>4.10</t>
  </si>
  <si>
    <t>Menuiserie aluminium</t>
  </si>
  <si>
    <t>4.10.1</t>
  </si>
  <si>
    <t>4.11</t>
  </si>
  <si>
    <t>Ouvrant de désenfumage</t>
  </si>
  <si>
    <t>Châssis de type DENFC avecmarquage CE, conforme à la norme NF EN 12-101-2 du 5/9/14, ouverture conforme à la réglementation.</t>
  </si>
  <si>
    <t>4.12</t>
  </si>
  <si>
    <t>4.13</t>
  </si>
  <si>
    <t>Entrée d'air</t>
  </si>
  <si>
    <t>4.14</t>
  </si>
  <si>
    <t>Stores extérieurs</t>
  </si>
  <si>
    <t>Bavette aluminium laqué</t>
  </si>
  <si>
    <r>
      <t>Rénovation de l'</t>
    </r>
    <r>
      <rPr>
        <b/>
        <sz val="13"/>
        <color rgb="FF000000"/>
        <rFont val="Helvetica"/>
        <family val="2"/>
      </rPr>
      <t>IFSI</t>
    </r>
  </si>
  <si>
    <t>Fourniture et pose de stores toiles extérieures à enroulement de type Griesser Soloscreen ou équivalent. Caissons en aluminium extrudé anodisé, avec coulisses latérales en aluminium anodisé dito menuiseries extérieures.</t>
  </si>
  <si>
    <t>Fourniture et pose d'entrée d'air sur les traverses hautes des menuiseries.</t>
  </si>
  <si>
    <t>4.3.4</t>
  </si>
  <si>
    <t>Fourniture et pose de menuiseries extérieures en aluminium à rupture de pont thermique composés de châssis fixes, ouvrant à la française, fenêtres et porte-fenêtre, de type SOLEAL 65 mm de chez TECHNAL ou équivalent.</t>
  </si>
  <si>
    <t>Fourniture et pose de bavette aluminium laqué ou anodisé en pied des fenêtres et portes fenêtres. Colorie au choix du Maître d'œuvre.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</si>
</sst>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&quot;€&quot;_-;\-* #,##0.00\ &quot;€&quot;_-;_-* &quot;-&quot;??\ &quot;€&quot;_-;_-@_-"/>
    <numFmt numFmtId="165" formatCode="_-* #,##0.00\ &quot;F&quot;_-;\-* #,##0.00\ &quot;F&quot;_-;_-* &quot;-&quot;??\ &quot;F&quot;_-;_-@_-"/>
    <numFmt numFmtId="166" formatCode="_-* #,##0.00\ _F_-;\-* #,##0.00\ _F_-;_-* &quot;-&quot;??\ _F_-;_-@_-"/>
    <numFmt numFmtId="167" formatCode="#,##0.00\ [$€-1]"/>
    <numFmt numFmtId="168" formatCode="_-* #,##0.00\ [$€-1]_-;\-* #,##0.00\ [$€-1]_-;_-* &quot;-&quot;??\ [$€-1]_-"/>
    <numFmt numFmtId="169" formatCode="0.0"/>
    <numFmt numFmtId="170" formatCode="#,##0.00\ [$€-40C];[Red]\-#,##0.00\ [$€-40C]"/>
    <numFmt numFmtId="171" formatCode="#,##0.00\ &quot;€&quot;"/>
    <numFmt numFmtId="172" formatCode="[$-40C]mmm\-yy;@"/>
    <numFmt numFmtId="173" formatCode="#,##0.00\ _€"/>
  </numFmts>
  <fonts count="35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u/>
      <sz val="10"/>
      <name val="Arial"/>
      <family val="2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.5"/>
      <name val="Helvetica Neue"/>
      <family val="2"/>
    </font>
    <font>
      <sz val="9.5"/>
      <name val="Helvetica Neue"/>
      <family val="2"/>
    </font>
    <font>
      <b/>
      <sz val="14"/>
      <color indexed="8"/>
      <name val="Helvetica"/>
      <family val="2"/>
    </font>
    <font>
      <b/>
      <sz val="9.5"/>
      <color theme="1"/>
      <name val="Helvetica Neue"/>
      <family val="2"/>
    </font>
    <font>
      <sz val="9.5"/>
      <color theme="1"/>
      <name val="Helvetica Neue"/>
      <family val="2"/>
    </font>
    <font>
      <b/>
      <u/>
      <sz val="9.5"/>
      <color theme="1"/>
      <name val="Helvetica Neue"/>
      <family val="2"/>
    </font>
    <font>
      <b/>
      <sz val="13"/>
      <color rgb="FF000000"/>
      <name val="Helvetica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3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theme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1">
    <xf numFmtId="0" fontId="0" fillId="0" borderId="0"/>
    <xf numFmtId="2" fontId="9" fillId="0" borderId="0" applyFill="0" applyBorder="0" applyProtection="0"/>
    <xf numFmtId="168" fontId="5" fillId="0" borderId="0" applyFont="0" applyFill="0" applyBorder="0" applyAlignment="0" applyProtection="0">
      <alignment textRotation="180"/>
    </xf>
    <xf numFmtId="0" fontId="4" fillId="0" borderId="0"/>
    <xf numFmtId="169" fontId="3" fillId="0" borderId="1" applyFill="0" applyBorder="0" applyAlignment="0" applyProtection="0"/>
    <xf numFmtId="0" fontId="8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" fillId="0" borderId="0"/>
    <xf numFmtId="164" fontId="11" fillId="0" borderId="0" applyFont="0" applyFill="0" applyBorder="0" applyAlignment="0" applyProtection="0"/>
    <xf numFmtId="0" fontId="25" fillId="0" borderId="0"/>
  </cellStyleXfs>
  <cellXfs count="161">
    <xf numFmtId="0" fontId="0" fillId="0" borderId="0" xfId="0"/>
    <xf numFmtId="0" fontId="18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0" fillId="0" borderId="4" xfId="0" applyBorder="1"/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9" fillId="0" borderId="1" xfId="0" applyFont="1" applyBorder="1" applyAlignment="1">
      <alignment vertical="center"/>
    </xf>
    <xf numFmtId="0" fontId="18" fillId="0" borderId="27" xfId="0" applyFont="1" applyBorder="1" applyAlignment="1">
      <alignment vertical="center"/>
    </xf>
    <xf numFmtId="0" fontId="18" fillId="0" borderId="26" xfId="0" applyFont="1" applyBorder="1" applyAlignment="1">
      <alignment vertical="center"/>
    </xf>
    <xf numFmtId="0" fontId="18" fillId="0" borderId="25" xfId="0" applyFont="1" applyBorder="1" applyAlignment="1">
      <alignment vertical="center"/>
    </xf>
    <xf numFmtId="0" fontId="18" fillId="0" borderId="0" xfId="0" applyFont="1"/>
    <xf numFmtId="0" fontId="18" fillId="0" borderId="4" xfId="0" applyFont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70" fontId="3" fillId="0" borderId="4" xfId="3" applyNumberFormat="1" applyFont="1" applyBorder="1" applyAlignment="1">
      <alignment horizontal="center" wrapText="1"/>
    </xf>
    <xf numFmtId="170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2" fillId="0" borderId="2" xfId="0" applyFont="1" applyBorder="1" applyAlignment="1">
      <alignment horizontal="left" vertical="center" indent="1"/>
    </xf>
    <xf numFmtId="4" fontId="2" fillId="0" borderId="13" xfId="3" applyNumberFormat="1" applyFont="1" applyBorder="1" applyAlignment="1">
      <alignment horizontal="left" indent="1"/>
    </xf>
    <xf numFmtId="0" fontId="7" fillId="2" borderId="14" xfId="3" applyFont="1" applyFill="1" applyBorder="1" applyAlignment="1">
      <alignment horizontal="center" vertical="center"/>
    </xf>
    <xf numFmtId="0" fontId="7" fillId="2" borderId="15" xfId="3" applyFont="1" applyFill="1" applyBorder="1" applyAlignment="1">
      <alignment horizontal="center" vertical="center"/>
    </xf>
    <xf numFmtId="0" fontId="7" fillId="2" borderId="14" xfId="3" applyFont="1" applyFill="1" applyBorder="1" applyAlignment="1">
      <alignment horizontal="center" vertical="center" wrapText="1"/>
    </xf>
    <xf numFmtId="0" fontId="7" fillId="2" borderId="16" xfId="3" applyFont="1" applyFill="1" applyBorder="1" applyAlignment="1">
      <alignment horizontal="center" vertical="center"/>
    </xf>
    <xf numFmtId="0" fontId="6" fillId="2" borderId="17" xfId="3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 indent="1"/>
    </xf>
    <xf numFmtId="167" fontId="2" fillId="0" borderId="5" xfId="3" applyNumberFormat="1" applyFont="1" applyBorder="1" applyAlignment="1">
      <alignment horizontal="right" wrapText="1"/>
    </xf>
    <xf numFmtId="0" fontId="3" fillId="0" borderId="2" xfId="0" applyFont="1" applyBorder="1" applyAlignment="1">
      <alignment horizontal="left" vertical="center" indent="1"/>
    </xf>
    <xf numFmtId="0" fontId="2" fillId="0" borderId="11" xfId="0" applyFont="1" applyBorder="1" applyAlignment="1" applyProtection="1">
      <alignment horizontal="center" vertical="center" wrapText="1"/>
      <protection locked="0"/>
    </xf>
    <xf numFmtId="1" fontId="2" fillId="0" borderId="4" xfId="0" applyNumberFormat="1" applyFont="1" applyBorder="1" applyAlignment="1" applyProtection="1">
      <alignment horizontal="right" vertical="center" wrapText="1"/>
      <protection locked="0"/>
    </xf>
    <xf numFmtId="167" fontId="6" fillId="0" borderId="4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left" vertical="center" wrapText="1"/>
    </xf>
    <xf numFmtId="0" fontId="2" fillId="0" borderId="8" xfId="3" applyFont="1" applyBorder="1"/>
    <xf numFmtId="0" fontId="2" fillId="0" borderId="18" xfId="3" applyFont="1" applyBorder="1"/>
    <xf numFmtId="0" fontId="2" fillId="0" borderId="19" xfId="3" applyFont="1" applyBorder="1" applyAlignment="1">
      <alignment horizontal="center" wrapText="1"/>
    </xf>
    <xf numFmtId="0" fontId="2" fillId="0" borderId="8" xfId="3" applyFont="1" applyBorder="1" applyAlignment="1">
      <alignment horizontal="right"/>
    </xf>
    <xf numFmtId="0" fontId="2" fillId="0" borderId="4" xfId="3" applyFont="1" applyBorder="1" applyAlignment="1">
      <alignment horizontal="right"/>
    </xf>
    <xf numFmtId="167" fontId="3" fillId="0" borderId="8" xfId="3" applyNumberFormat="1" applyFont="1" applyBorder="1" applyAlignment="1" applyProtection="1">
      <alignment horizontal="left" vertical="center" indent="3"/>
      <protection locked="0"/>
    </xf>
    <xf numFmtId="0" fontId="2" fillId="0" borderId="18" xfId="3" applyFont="1" applyBorder="1" applyAlignment="1">
      <alignment horizontal="right"/>
    </xf>
    <xf numFmtId="0" fontId="2" fillId="0" borderId="21" xfId="3" applyFont="1" applyBorder="1" applyAlignment="1">
      <alignment horizontal="right"/>
    </xf>
    <xf numFmtId="0" fontId="22" fillId="0" borderId="0" xfId="3" applyFont="1" applyAlignment="1">
      <alignment vertical="center"/>
    </xf>
    <xf numFmtId="0" fontId="24" fillId="0" borderId="0" xfId="3" applyFont="1" applyProtection="1">
      <protection hidden="1"/>
    </xf>
    <xf numFmtId="0" fontId="23" fillId="0" borderId="0" xfId="3" applyFont="1" applyAlignment="1">
      <alignment horizontal="center"/>
    </xf>
    <xf numFmtId="0" fontId="24" fillId="0" borderId="0" xfId="3" applyFont="1"/>
    <xf numFmtId="0" fontId="3" fillId="0" borderId="11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11" xfId="0" applyFont="1" applyBorder="1" applyAlignment="1" applyProtection="1">
      <alignment horizontal="center" vertical="center"/>
      <protection locked="0"/>
    </xf>
    <xf numFmtId="0" fontId="7" fillId="0" borderId="0" xfId="3" applyFont="1" applyAlignment="1">
      <alignment horizontal="center" vertical="center"/>
    </xf>
    <xf numFmtId="0" fontId="7" fillId="0" borderId="19" xfId="3" applyFont="1" applyBorder="1" applyAlignment="1">
      <alignment horizontal="center" vertical="center"/>
    </xf>
    <xf numFmtId="167" fontId="3" fillId="0" borderId="10" xfId="3" applyNumberFormat="1" applyFont="1" applyBorder="1" applyAlignment="1" applyProtection="1">
      <alignment horizontal="left" vertical="center" indent="3"/>
      <protection locked="0"/>
    </xf>
    <xf numFmtId="167" fontId="3" fillId="0" borderId="28" xfId="3" applyNumberFormat="1" applyFont="1" applyBorder="1" applyAlignment="1" applyProtection="1">
      <alignment vertical="center"/>
      <protection locked="0"/>
    </xf>
    <xf numFmtId="167" fontId="3" fillId="0" borderId="29" xfId="3" applyNumberFormat="1" applyFont="1" applyBorder="1" applyAlignment="1" applyProtection="1">
      <alignment horizontal="center" vertical="center"/>
      <protection locked="0"/>
    </xf>
    <xf numFmtId="170" fontId="3" fillId="0" borderId="12" xfId="3" applyNumberFormat="1" applyFont="1" applyBorder="1" applyAlignment="1">
      <alignment horizontal="center" vertical="center" wrapText="1"/>
    </xf>
    <xf numFmtId="170" fontId="3" fillId="0" borderId="6" xfId="3" applyNumberFormat="1" applyFon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/>
    </xf>
    <xf numFmtId="171" fontId="3" fillId="0" borderId="6" xfId="3" applyNumberFormat="1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167" fontId="3" fillId="0" borderId="6" xfId="3" applyNumberFormat="1" applyFont="1" applyBorder="1" applyAlignment="1">
      <alignment horizontal="center" vertical="center"/>
    </xf>
    <xf numFmtId="0" fontId="2" fillId="0" borderId="20" xfId="3" applyFont="1" applyBorder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0" fillId="0" borderId="26" xfId="0" applyBorder="1"/>
    <xf numFmtId="0" fontId="0" fillId="0" borderId="27" xfId="0" applyBorder="1"/>
    <xf numFmtId="0" fontId="19" fillId="0" borderId="0" xfId="0" applyFont="1" applyAlignment="1">
      <alignment vertical="center"/>
    </xf>
    <xf numFmtId="0" fontId="0" fillId="4" borderId="24" xfId="0" applyFill="1" applyBorder="1"/>
    <xf numFmtId="0" fontId="17" fillId="0" borderId="4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9" fillId="0" borderId="0" xfId="0" applyFont="1" applyAlignment="1">
      <alignment horizontal="justify" vertical="center"/>
    </xf>
    <xf numFmtId="0" fontId="28" fillId="0" borderId="2" xfId="0" applyFont="1" applyBorder="1" applyAlignment="1">
      <alignment horizontal="left" vertical="center" indent="1"/>
    </xf>
    <xf numFmtId="1" fontId="29" fillId="0" borderId="4" xfId="0" applyNumberFormat="1" applyFont="1" applyBorder="1" applyAlignment="1" applyProtection="1">
      <alignment horizontal="right" vertical="center" wrapText="1"/>
      <protection locked="0"/>
    </xf>
    <xf numFmtId="173" fontId="29" fillId="0" borderId="4" xfId="0" applyNumberFormat="1" applyFont="1" applyBorder="1" applyAlignment="1" applyProtection="1">
      <alignment horizontal="center" vertical="center"/>
      <protection locked="0"/>
    </xf>
    <xf numFmtId="171" fontId="29" fillId="0" borderId="3" xfId="0" applyNumberFormat="1" applyFont="1" applyBorder="1" applyAlignment="1">
      <alignment horizontal="center" vertical="center" wrapText="1"/>
    </xf>
    <xf numFmtId="167" fontId="2" fillId="0" borderId="6" xfId="3" applyNumberFormat="1" applyFont="1" applyBorder="1" applyAlignment="1">
      <alignment horizontal="center" vertical="center"/>
    </xf>
    <xf numFmtId="0" fontId="1" fillId="0" borderId="0" xfId="3" applyFont="1"/>
    <xf numFmtId="167" fontId="1" fillId="0" borderId="10" xfId="3" applyNumberFormat="1" applyFont="1" applyBorder="1" applyAlignment="1" applyProtection="1">
      <alignment horizontal="left" vertical="center" indent="3"/>
      <protection locked="0"/>
    </xf>
    <xf numFmtId="167" fontId="1" fillId="0" borderId="28" xfId="3" applyNumberFormat="1" applyFont="1" applyBorder="1" applyAlignment="1" applyProtection="1">
      <alignment vertical="center"/>
      <protection locked="0"/>
    </xf>
    <xf numFmtId="167" fontId="1" fillId="0" borderId="29" xfId="3" applyNumberFormat="1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>
      <alignment horizontal="center" vertical="center" wrapText="1"/>
    </xf>
    <xf numFmtId="0" fontId="31" fillId="0" borderId="2" xfId="18" applyFont="1" applyBorder="1" applyAlignment="1">
      <alignment horizontal="left" vertical="center" indent="1"/>
    </xf>
    <xf numFmtId="0" fontId="32" fillId="0" borderId="0" xfId="0" applyFont="1" applyAlignment="1">
      <alignment horizontal="justify" vertical="center"/>
    </xf>
    <xf numFmtId="0" fontId="32" fillId="0" borderId="11" xfId="0" applyFont="1" applyBorder="1" applyAlignment="1">
      <alignment horizontal="center" vertical="center" wrapText="1"/>
    </xf>
    <xf numFmtId="1" fontId="32" fillId="0" borderId="4" xfId="18" applyNumberFormat="1" applyFont="1" applyBorder="1" applyAlignment="1" applyProtection="1">
      <alignment horizontal="right" vertical="center" wrapText="1"/>
      <protection locked="0"/>
    </xf>
    <xf numFmtId="173" fontId="32" fillId="0" borderId="4" xfId="18" applyNumberFormat="1" applyFont="1" applyBorder="1" applyAlignment="1" applyProtection="1">
      <alignment horizontal="center" vertical="center"/>
      <protection locked="0"/>
    </xf>
    <xf numFmtId="171" fontId="32" fillId="0" borderId="3" xfId="0" applyNumberFormat="1" applyFont="1" applyBorder="1" applyAlignment="1">
      <alignment horizontal="center" vertical="center" wrapText="1"/>
    </xf>
    <xf numFmtId="0" fontId="31" fillId="0" borderId="0" xfId="0" applyFont="1" applyAlignment="1">
      <alignment horizontal="justify" vertical="center"/>
    </xf>
    <xf numFmtId="0" fontId="32" fillId="0" borderId="11" xfId="3" applyFont="1" applyBorder="1" applyAlignment="1">
      <alignment horizontal="center" vertical="center" wrapText="1"/>
    </xf>
    <xf numFmtId="1" fontId="32" fillId="0" borderId="4" xfId="0" applyNumberFormat="1" applyFont="1" applyBorder="1" applyAlignment="1" applyProtection="1">
      <alignment horizontal="right" vertical="center" wrapText="1"/>
      <protection locked="0"/>
    </xf>
    <xf numFmtId="173" fontId="32" fillId="0" borderId="4" xfId="0" applyNumberFormat="1" applyFont="1" applyBorder="1" applyAlignment="1" applyProtection="1">
      <alignment horizontal="center" vertical="center"/>
      <protection locked="0"/>
    </xf>
    <xf numFmtId="0" fontId="32" fillId="0" borderId="11" xfId="0" applyFont="1" applyBorder="1" applyAlignment="1" applyProtection="1">
      <alignment horizontal="center" vertical="center"/>
      <protection locked="0"/>
    </xf>
    <xf numFmtId="4" fontId="32" fillId="0" borderId="4" xfId="3" applyNumberFormat="1" applyFont="1" applyBorder="1" applyAlignment="1">
      <alignment horizontal="left" indent="1"/>
    </xf>
    <xf numFmtId="167" fontId="32" fillId="0" borderId="5" xfId="3" applyNumberFormat="1" applyFont="1" applyBorder="1" applyAlignment="1">
      <alignment horizontal="right" wrapText="1"/>
    </xf>
    <xf numFmtId="0" fontId="31" fillId="0" borderId="2" xfId="0" applyFont="1" applyBorder="1" applyAlignment="1">
      <alignment horizontal="left" vertical="center" indent="1"/>
    </xf>
    <xf numFmtId="167" fontId="32" fillId="0" borderId="4" xfId="3" applyNumberFormat="1" applyFont="1" applyBorder="1" applyAlignment="1">
      <alignment horizontal="right" wrapText="1"/>
    </xf>
    <xf numFmtId="170" fontId="31" fillId="0" borderId="6" xfId="3" applyNumberFormat="1" applyFont="1" applyBorder="1" applyAlignment="1">
      <alignment horizontal="center" vertical="center" wrapText="1"/>
    </xf>
    <xf numFmtId="1" fontId="32" fillId="0" borderId="4" xfId="0" applyNumberFormat="1" applyFont="1" applyBorder="1" applyAlignment="1" applyProtection="1">
      <alignment horizontal="center" vertical="center" wrapText="1"/>
      <protection locked="0"/>
    </xf>
    <xf numFmtId="0" fontId="33" fillId="0" borderId="0" xfId="0" applyFont="1" applyAlignment="1">
      <alignment horizontal="justify" vertical="center"/>
    </xf>
    <xf numFmtId="1" fontId="32" fillId="0" borderId="2" xfId="0" applyNumberFormat="1" applyFont="1" applyBorder="1" applyAlignment="1" applyProtection="1">
      <alignment horizontal="center" vertical="center" wrapText="1"/>
      <protection locked="0"/>
    </xf>
    <xf numFmtId="173" fontId="32" fillId="0" borderId="5" xfId="0" applyNumberFormat="1" applyFont="1" applyBorder="1" applyAlignment="1" applyProtection="1">
      <alignment horizontal="center" vertical="center"/>
      <protection locked="0"/>
    </xf>
    <xf numFmtId="171" fontId="32" fillId="0" borderId="6" xfId="0" applyNumberFormat="1" applyFont="1" applyBorder="1" applyAlignment="1">
      <alignment horizontal="center" vertical="center" wrapText="1"/>
    </xf>
    <xf numFmtId="17" fontId="18" fillId="0" borderId="22" xfId="0" applyNumberFormat="1" applyFont="1" applyBorder="1" applyAlignment="1">
      <alignment horizontal="center" vertical="center"/>
    </xf>
    <xf numFmtId="0" fontId="18" fillId="0" borderId="2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7" fillId="3" borderId="22" xfId="0" applyFont="1" applyFill="1" applyBorder="1" applyAlignment="1">
      <alignment horizontal="center" vertical="center"/>
    </xf>
    <xf numFmtId="0" fontId="17" fillId="3" borderId="23" xfId="0" applyFont="1" applyFill="1" applyBorder="1" applyAlignment="1">
      <alignment horizontal="center" vertical="center"/>
    </xf>
    <xf numFmtId="172" fontId="20" fillId="0" borderId="0" xfId="0" applyNumberFormat="1" applyFont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15" fillId="0" borderId="24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5" xfId="0" applyFont="1" applyBorder="1" applyAlignment="1">
      <alignment horizontal="center" vertical="center"/>
    </xf>
    <xf numFmtId="0" fontId="15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30" fillId="0" borderId="30" xfId="0" applyFont="1" applyBorder="1" applyAlignment="1">
      <alignment horizontal="center" vertical="center"/>
    </xf>
    <xf numFmtId="0" fontId="30" fillId="0" borderId="31" xfId="0" applyFont="1" applyBorder="1" applyAlignment="1">
      <alignment horizontal="center" vertical="center"/>
    </xf>
    <xf numFmtId="0" fontId="30" fillId="0" borderId="32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20" fillId="0" borderId="32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/>
    </xf>
    <xf numFmtId="0" fontId="21" fillId="0" borderId="23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0" fontId="21" fillId="0" borderId="26" xfId="0" applyFont="1" applyBorder="1" applyAlignment="1">
      <alignment horizontal="center" vertical="center"/>
    </xf>
    <xf numFmtId="0" fontId="21" fillId="0" borderId="27" xfId="0" applyFont="1" applyBorder="1" applyAlignment="1">
      <alignment horizontal="center" vertical="center"/>
    </xf>
    <xf numFmtId="0" fontId="32" fillId="0" borderId="11" xfId="0" applyFont="1" applyBorder="1" applyAlignment="1">
      <alignment horizontal="center" vertical="center" wrapText="1"/>
    </xf>
    <xf numFmtId="1" fontId="32" fillId="0" borderId="2" xfId="0" applyNumberFormat="1" applyFont="1" applyBorder="1" applyAlignment="1" applyProtection="1">
      <alignment horizontal="center" vertical="center" wrapText="1"/>
      <protection locked="0"/>
    </xf>
    <xf numFmtId="173" fontId="32" fillId="0" borderId="5" xfId="0" applyNumberFormat="1" applyFont="1" applyBorder="1" applyAlignment="1" applyProtection="1">
      <alignment horizontal="center" vertical="center"/>
      <protection locked="0"/>
    </xf>
    <xf numFmtId="171" fontId="32" fillId="0" borderId="6" xfId="0" applyNumberFormat="1" applyFont="1" applyBorder="1" applyAlignment="1">
      <alignment horizontal="center" vertical="center" wrapText="1"/>
    </xf>
    <xf numFmtId="0" fontId="32" fillId="0" borderId="11" xfId="0" applyFont="1" applyBorder="1" applyAlignment="1" applyProtection="1">
      <alignment horizontal="center" vertical="center"/>
      <protection locked="0"/>
    </xf>
    <xf numFmtId="4" fontId="32" fillId="0" borderId="2" xfId="3" applyNumberFormat="1" applyFont="1" applyBorder="1" applyAlignment="1">
      <alignment horizontal="center"/>
    </xf>
    <xf numFmtId="167" fontId="32" fillId="0" borderId="5" xfId="3" applyNumberFormat="1" applyFont="1" applyBorder="1" applyAlignment="1">
      <alignment horizontal="center" wrapText="1"/>
    </xf>
    <xf numFmtId="0" fontId="3" fillId="0" borderId="8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9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/>
    </xf>
    <xf numFmtId="0" fontId="3" fillId="0" borderId="4" xfId="3" applyFont="1" applyBorder="1" applyAlignment="1">
      <alignment horizontal="center"/>
    </xf>
    <xf numFmtId="0" fontId="1" fillId="0" borderId="10" xfId="3" applyFont="1" applyBorder="1" applyAlignment="1">
      <alignment horizontal="center" vertical="center" wrapText="1"/>
    </xf>
    <xf numFmtId="0" fontId="1" fillId="0" borderId="7" xfId="3" applyFont="1" applyBorder="1" applyAlignment="1">
      <alignment horizontal="center" vertical="center" wrapText="1"/>
    </xf>
  </cellXfs>
  <cellStyles count="21">
    <cellStyle name="détailQuant" xfId="1" xr:uid="{00000000-0005-0000-0000-000000000000}"/>
    <cellStyle name="Euro" xfId="2" xr:uid="{00000000-0005-0000-0000-000001000000}"/>
    <cellStyle name="Lien hypertexte" xfId="16" builtinId="8" hidden="1"/>
    <cellStyle name="Lien hypertexte visité" xfId="17" builtinId="9" hidden="1"/>
    <cellStyle name="Milliers 2" xfId="6" xr:uid="{00000000-0005-0000-0000-000004000000}"/>
    <cellStyle name="Milliers 2 2" xfId="7" xr:uid="{00000000-0005-0000-0000-000005000000}"/>
    <cellStyle name="Milliers 3" xfId="8" xr:uid="{00000000-0005-0000-0000-000006000000}"/>
    <cellStyle name="Monétaire 2" xfId="9" xr:uid="{00000000-0005-0000-0000-000008000000}"/>
    <cellStyle name="Monétaire 2 2" xfId="10" xr:uid="{00000000-0005-0000-0000-000009000000}"/>
    <cellStyle name="Monétaire 3" xfId="11" xr:uid="{00000000-0005-0000-0000-00000A000000}"/>
    <cellStyle name="Monétaire 4" xfId="19" xr:uid="{90006794-7029-2442-80F0-B2AE83E3F6C9}"/>
    <cellStyle name="Normal" xfId="0" builtinId="0"/>
    <cellStyle name="Normal 2" xfId="12" xr:uid="{00000000-0005-0000-0000-00000C000000}"/>
    <cellStyle name="Normal 2 2" xfId="13" xr:uid="{00000000-0005-0000-0000-00000D000000}"/>
    <cellStyle name="Normal 3" xfId="14" xr:uid="{00000000-0005-0000-0000-00000E000000}"/>
    <cellStyle name="Normal 4" xfId="15" xr:uid="{00000000-0005-0000-0000-00000F000000}"/>
    <cellStyle name="Normal 9" xfId="20" xr:uid="{424B778F-536D-FD47-B9FD-27350A0819A2}"/>
    <cellStyle name="Normal_ESTIMATIF DCE" xfId="3" xr:uid="{00000000-0005-0000-0000-000010000000}"/>
    <cellStyle name="Normal_ESTIMATIF DCE 2" xfId="18" xr:uid="{00000000-0005-0000-0000-000011000000}"/>
    <cellStyle name="QuantTotal" xfId="4" xr:uid="{00000000-0005-0000-0000-000012000000}"/>
    <cellStyle name="Titre2" xfId="5" xr:uid="{00000000-0005-0000-0000-000013000000}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published="0"/>
  <dimension ref="A1:I52"/>
  <sheetViews>
    <sheetView tabSelected="1" view="pageBreakPreview" topLeftCell="A16" zoomScale="139" zoomScaleNormal="100" zoomScaleSheetLayoutView="139" workbookViewId="0">
      <selection activeCell="N10" sqref="N10"/>
    </sheetView>
  </sheetViews>
  <sheetFormatPr baseColWidth="10" defaultRowHeight="13"/>
  <sheetData>
    <row r="1" spans="1:9" ht="14" customHeight="1">
      <c r="A1" s="120"/>
      <c r="B1" s="121"/>
      <c r="C1" s="121"/>
      <c r="D1" s="121"/>
      <c r="E1" s="121"/>
      <c r="F1" s="121"/>
      <c r="G1" s="121"/>
      <c r="H1" s="121"/>
      <c r="I1" s="122"/>
    </row>
    <row r="2" spans="1:9" ht="14" customHeight="1">
      <c r="A2" s="123"/>
      <c r="B2" s="124"/>
      <c r="C2" s="124"/>
      <c r="D2" s="124"/>
      <c r="E2" s="124"/>
      <c r="F2" s="124"/>
      <c r="G2" s="124"/>
      <c r="H2" s="124"/>
      <c r="I2" s="125"/>
    </row>
    <row r="3" spans="1:9" ht="20" customHeight="1">
      <c r="A3" s="123"/>
      <c r="B3" s="124"/>
      <c r="C3" s="124"/>
      <c r="D3" s="124"/>
      <c r="E3" s="124"/>
      <c r="F3" s="124"/>
      <c r="G3" s="124"/>
      <c r="H3" s="124"/>
      <c r="I3" s="125"/>
    </row>
    <row r="4" spans="1:9" ht="20" customHeight="1">
      <c r="A4" s="123"/>
      <c r="B4" s="124"/>
      <c r="C4" s="124"/>
      <c r="D4" s="124"/>
      <c r="E4" s="124"/>
      <c r="F4" s="124"/>
      <c r="G4" s="124"/>
      <c r="H4" s="124"/>
      <c r="I4" s="125"/>
    </row>
    <row r="5" spans="1:9" ht="16" customHeight="1">
      <c r="A5" s="123"/>
      <c r="B5" s="124"/>
      <c r="C5" s="124"/>
      <c r="D5" s="124"/>
      <c r="E5" s="124"/>
      <c r="F5" s="124"/>
      <c r="G5" s="124"/>
      <c r="H5" s="124"/>
      <c r="I5" s="125"/>
    </row>
    <row r="6" spans="1:9" ht="16" customHeight="1">
      <c r="A6" s="123"/>
      <c r="B6" s="124"/>
      <c r="C6" s="124"/>
      <c r="D6" s="124"/>
      <c r="E6" s="124"/>
      <c r="F6" s="124"/>
      <c r="G6" s="124"/>
      <c r="H6" s="124"/>
      <c r="I6" s="125"/>
    </row>
    <row r="7" spans="1:9" ht="16" customHeight="1">
      <c r="A7" s="126"/>
      <c r="B7" s="127"/>
      <c r="C7" s="127"/>
      <c r="D7" s="127"/>
      <c r="E7" s="127"/>
      <c r="F7" s="127"/>
      <c r="G7" s="127"/>
      <c r="H7" s="127"/>
      <c r="I7" s="128"/>
    </row>
    <row r="8" spans="1:9" ht="16">
      <c r="A8" s="13"/>
    </row>
    <row r="9" spans="1:9" ht="18">
      <c r="A9" s="129" t="s">
        <v>78</v>
      </c>
      <c r="B9" s="130"/>
      <c r="C9" s="130"/>
      <c r="D9" s="130"/>
      <c r="E9" s="130"/>
      <c r="F9" s="130"/>
      <c r="G9" s="130"/>
      <c r="H9" s="130"/>
      <c r="I9" s="131"/>
    </row>
    <row r="10" spans="1:9" ht="21" customHeight="1">
      <c r="A10" s="135" t="s">
        <v>8</v>
      </c>
      <c r="B10" s="136"/>
      <c r="C10" s="136"/>
      <c r="D10" s="136"/>
      <c r="E10" s="136"/>
      <c r="F10" s="136"/>
      <c r="G10" s="136"/>
      <c r="H10" s="136"/>
      <c r="I10" s="137"/>
    </row>
    <row r="11" spans="1:9" ht="21" customHeight="1">
      <c r="A11" s="138"/>
      <c r="B11" s="139"/>
      <c r="C11" s="139"/>
      <c r="D11" s="139"/>
      <c r="E11" s="139"/>
      <c r="F11" s="139"/>
      <c r="G11" s="139"/>
      <c r="H11" s="139"/>
      <c r="I11" s="140"/>
    </row>
    <row r="12" spans="1:9" ht="21" customHeight="1">
      <c r="A12" s="138"/>
      <c r="B12" s="139"/>
      <c r="C12" s="139"/>
      <c r="D12" s="139"/>
      <c r="E12" s="139"/>
      <c r="F12" s="139"/>
      <c r="G12" s="139"/>
      <c r="H12" s="139"/>
      <c r="I12" s="140"/>
    </row>
    <row r="13" spans="1:9" ht="16" customHeight="1">
      <c r="A13" s="138"/>
      <c r="B13" s="139"/>
      <c r="C13" s="139"/>
      <c r="D13" s="139"/>
      <c r="E13" s="139"/>
      <c r="F13" s="139"/>
      <c r="G13" s="139"/>
      <c r="H13" s="139"/>
      <c r="I13" s="140"/>
    </row>
    <row r="14" spans="1:9" ht="16" customHeight="1">
      <c r="A14" s="138"/>
      <c r="B14" s="139"/>
      <c r="C14" s="139"/>
      <c r="D14" s="139"/>
      <c r="E14" s="139"/>
      <c r="F14" s="139"/>
      <c r="G14" s="139"/>
      <c r="H14" s="139"/>
      <c r="I14" s="140"/>
    </row>
    <row r="15" spans="1:9" ht="16" customHeight="1">
      <c r="A15" s="138"/>
      <c r="B15" s="139"/>
      <c r="C15" s="139"/>
      <c r="D15" s="139"/>
      <c r="E15" s="139"/>
      <c r="F15" s="139"/>
      <c r="G15" s="139"/>
      <c r="H15" s="139"/>
      <c r="I15" s="140"/>
    </row>
    <row r="16" spans="1:9" ht="16" customHeight="1">
      <c r="A16" s="138"/>
      <c r="B16" s="139"/>
      <c r="C16" s="139"/>
      <c r="D16" s="139"/>
      <c r="E16" s="139"/>
      <c r="F16" s="139"/>
      <c r="G16" s="139"/>
      <c r="H16" s="139"/>
      <c r="I16" s="140"/>
    </row>
    <row r="17" spans="1:9" ht="19" customHeight="1">
      <c r="A17" s="138"/>
      <c r="B17" s="139"/>
      <c r="C17" s="139"/>
      <c r="D17" s="139"/>
      <c r="E17" s="139"/>
      <c r="F17" s="139"/>
      <c r="G17" s="139"/>
      <c r="H17" s="139"/>
      <c r="I17" s="140"/>
    </row>
    <row r="18" spans="1:9" ht="16" customHeight="1">
      <c r="A18" s="138"/>
      <c r="B18" s="139"/>
      <c r="C18" s="139"/>
      <c r="D18" s="139"/>
      <c r="E18" s="139"/>
      <c r="F18" s="139"/>
      <c r="G18" s="139"/>
      <c r="H18" s="139"/>
      <c r="I18" s="140"/>
    </row>
    <row r="19" spans="1:9" ht="16" customHeight="1">
      <c r="A19" s="138"/>
      <c r="B19" s="139"/>
      <c r="C19" s="139"/>
      <c r="D19" s="139"/>
      <c r="E19" s="139"/>
      <c r="F19" s="139"/>
      <c r="G19" s="139"/>
      <c r="H19" s="139"/>
      <c r="I19" s="140"/>
    </row>
    <row r="20" spans="1:9" ht="16" customHeight="1">
      <c r="A20" s="138"/>
      <c r="B20" s="139"/>
      <c r="C20" s="139"/>
      <c r="D20" s="139"/>
      <c r="E20" s="139"/>
      <c r="F20" s="139"/>
      <c r="G20" s="139"/>
      <c r="H20" s="139"/>
      <c r="I20" s="140"/>
    </row>
    <row r="21" spans="1:9" ht="19" customHeight="1">
      <c r="A21" s="138"/>
      <c r="B21" s="139"/>
      <c r="C21" s="139"/>
      <c r="D21" s="139"/>
      <c r="E21" s="139"/>
      <c r="F21" s="139"/>
      <c r="G21" s="139"/>
      <c r="H21" s="139"/>
      <c r="I21" s="140"/>
    </row>
    <row r="22" spans="1:9" ht="13" customHeight="1">
      <c r="A22" s="138"/>
      <c r="B22" s="139"/>
      <c r="C22" s="139"/>
      <c r="D22" s="139"/>
      <c r="E22" s="139"/>
      <c r="F22" s="139"/>
      <c r="G22" s="139"/>
      <c r="H22" s="139"/>
      <c r="I22" s="140"/>
    </row>
    <row r="23" spans="1:9" ht="26" customHeight="1">
      <c r="A23" s="141"/>
      <c r="B23" s="142"/>
      <c r="C23" s="142"/>
      <c r="D23" s="142"/>
      <c r="E23" s="142"/>
      <c r="F23" s="142"/>
      <c r="G23" s="142"/>
      <c r="H23" s="142"/>
      <c r="I23" s="143"/>
    </row>
    <row r="24" spans="1:9" ht="13" customHeight="1">
      <c r="A24" s="69"/>
      <c r="B24" s="69"/>
      <c r="C24" s="69"/>
      <c r="D24" s="69"/>
      <c r="E24" s="69"/>
      <c r="F24" s="69"/>
      <c r="G24" s="69"/>
      <c r="H24" s="69"/>
      <c r="I24" s="69"/>
    </row>
    <row r="25" spans="1:9" ht="54" customHeight="1">
      <c r="A25" s="132" t="s">
        <v>25</v>
      </c>
      <c r="B25" s="133"/>
      <c r="C25" s="133"/>
      <c r="D25" s="133"/>
      <c r="E25" s="133"/>
      <c r="F25" s="133"/>
      <c r="G25" s="133"/>
      <c r="H25" s="133"/>
      <c r="I25" s="134"/>
    </row>
    <row r="26" spans="1:9" ht="16">
      <c r="A26" s="13"/>
    </row>
    <row r="27" spans="1:9" ht="16">
      <c r="A27" s="13"/>
    </row>
    <row r="28" spans="1:9" ht="16">
      <c r="A28" s="13"/>
      <c r="I28" s="70"/>
    </row>
    <row r="29" spans="1:9" ht="15">
      <c r="A29" s="117"/>
      <c r="B29" s="118"/>
      <c r="C29" s="118"/>
      <c r="D29" s="118"/>
      <c r="E29" s="118"/>
      <c r="F29" s="118"/>
      <c r="G29" s="118"/>
      <c r="H29" s="118"/>
      <c r="I29" s="73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72" t="s">
        <v>17</v>
      </c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76" t="s">
        <v>14</v>
      </c>
      <c r="B33" s="5"/>
      <c r="C33" s="1"/>
      <c r="D33" s="3"/>
      <c r="E33" s="1"/>
      <c r="F33" s="2" t="s">
        <v>15</v>
      </c>
      <c r="G33" s="1"/>
      <c r="H33" s="1"/>
      <c r="I33" s="3"/>
    </row>
    <row r="34" spans="1:9" ht="15">
      <c r="A34" s="12" t="s">
        <v>22</v>
      </c>
      <c r="B34" s="5"/>
      <c r="C34" s="1"/>
      <c r="D34" s="3"/>
      <c r="E34" s="1"/>
      <c r="F34" s="1" t="s">
        <v>26</v>
      </c>
      <c r="G34" s="1"/>
      <c r="H34" s="1"/>
      <c r="I34" s="3"/>
    </row>
    <row r="35" spans="1:9" ht="15">
      <c r="A35" s="12" t="s">
        <v>23</v>
      </c>
      <c r="B35" s="5"/>
      <c r="C35" s="1"/>
      <c r="D35" s="3"/>
      <c r="E35" s="1"/>
      <c r="F35" s="1" t="s">
        <v>12</v>
      </c>
      <c r="G35" s="1"/>
      <c r="H35" s="1"/>
      <c r="I35" s="3"/>
    </row>
    <row r="36" spans="1:9" ht="15">
      <c r="A36" s="12"/>
      <c r="B36" s="1"/>
      <c r="C36" s="1"/>
      <c r="D36" s="11"/>
      <c r="E36" s="1"/>
      <c r="F36" s="1" t="s">
        <v>13</v>
      </c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16</v>
      </c>
      <c r="B38" s="2"/>
      <c r="C38" s="2"/>
      <c r="D38" s="74"/>
      <c r="E38" s="2"/>
      <c r="F38" s="2"/>
      <c r="G38" s="2"/>
      <c r="H38" s="2"/>
      <c r="I38" s="3"/>
    </row>
    <row r="39" spans="1:9" ht="15">
      <c r="A39" s="12"/>
      <c r="B39" s="1"/>
      <c r="C39" s="1"/>
      <c r="D39" s="11"/>
      <c r="E39" s="1"/>
      <c r="F39" s="77"/>
      <c r="G39" s="1"/>
      <c r="H39" s="1"/>
      <c r="I39" s="3"/>
    </row>
    <row r="40" spans="1:9" ht="15">
      <c r="A40" s="12" t="s">
        <v>22</v>
      </c>
      <c r="B40" s="1"/>
      <c r="C40" s="1"/>
      <c r="D40" s="11"/>
      <c r="E40" s="72"/>
      <c r="F40" s="78"/>
      <c r="G40" s="1"/>
      <c r="H40" s="1"/>
      <c r="I40" s="3"/>
    </row>
    <row r="41" spans="1:9" ht="15">
      <c r="A41" s="75" t="s">
        <v>24</v>
      </c>
      <c r="B41" s="4"/>
      <c r="C41" s="2"/>
      <c r="D41" s="3"/>
      <c r="E41" s="1"/>
      <c r="F41" s="78"/>
      <c r="G41" s="1"/>
      <c r="H41" s="1"/>
      <c r="I41" s="3"/>
    </row>
    <row r="42" spans="1:9" ht="15">
      <c r="A42" s="75"/>
      <c r="B42" s="5"/>
      <c r="C42" s="1"/>
      <c r="D42" s="3"/>
      <c r="E42" s="1"/>
      <c r="F42" s="78"/>
      <c r="G42" s="1"/>
      <c r="H42" s="1"/>
      <c r="I42" s="3"/>
    </row>
    <row r="43" spans="1:9" ht="15">
      <c r="A43" s="12"/>
      <c r="B43" s="5"/>
      <c r="C43" s="1"/>
      <c r="D43" s="3"/>
      <c r="E43" s="1"/>
      <c r="F43" s="78"/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71"/>
    </row>
    <row r="46" spans="1:9" ht="15" customHeight="1">
      <c r="A46" s="111">
        <v>45337</v>
      </c>
      <c r="B46" s="112"/>
      <c r="C46" s="112"/>
      <c r="D46" s="112"/>
      <c r="E46" s="112"/>
      <c r="F46" s="112"/>
      <c r="G46" s="112"/>
      <c r="H46" s="112"/>
      <c r="I46" s="113"/>
    </row>
    <row r="47" spans="1:9" ht="15" customHeight="1">
      <c r="A47" s="114"/>
      <c r="B47" s="115"/>
      <c r="C47" s="115"/>
      <c r="D47" s="115"/>
      <c r="E47" s="115"/>
      <c r="F47" s="115"/>
      <c r="G47" s="115"/>
      <c r="H47" s="115"/>
      <c r="I47" s="116"/>
    </row>
    <row r="48" spans="1:9" ht="16">
      <c r="A48" s="13"/>
    </row>
    <row r="49" spans="1:8" ht="16">
      <c r="A49" s="13"/>
    </row>
    <row r="50" spans="1:8" ht="16">
      <c r="A50" s="13"/>
    </row>
    <row r="51" spans="1:8" ht="16">
      <c r="A51" s="13"/>
    </row>
    <row r="52" spans="1:8" ht="19">
      <c r="A52" s="119"/>
      <c r="B52" s="119"/>
      <c r="C52" s="119"/>
      <c r="D52" s="119"/>
      <c r="E52" s="119"/>
      <c r="F52" s="119"/>
      <c r="G52" s="119"/>
      <c r="H52" s="119"/>
    </row>
  </sheetData>
  <mergeCells count="7">
    <mergeCell ref="A46:I47"/>
    <mergeCell ref="A29:H29"/>
    <mergeCell ref="A52:H52"/>
    <mergeCell ref="A1:I7"/>
    <mergeCell ref="A9:I9"/>
    <mergeCell ref="A25:I25"/>
    <mergeCell ref="A10:I23"/>
  </mergeCells>
  <phoneticPr fontId="9" type="noConversion"/>
  <pageMargins left="0.7" right="0.7" top="0.75" bottom="0.75" header="0.3" footer="0.3"/>
  <pageSetup paperSize="9" scale="84" orientation="portrait" horizontalDpi="0" verticalDpi="0"/>
  <rowBreaks count="1" manualBreakCount="1">
    <brk id="47" max="8" man="1"/>
  </rowBreaks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published="0"/>
  <dimension ref="A1:M61"/>
  <sheetViews>
    <sheetView view="pageBreakPreview" zoomScale="120" zoomScaleNormal="140" zoomScaleSheetLayoutView="120" zoomScalePageLayoutView="125" workbookViewId="0">
      <selection activeCell="F60" sqref="F60"/>
    </sheetView>
  </sheetViews>
  <sheetFormatPr baseColWidth="10" defaultColWidth="11.33203125" defaultRowHeight="13"/>
  <cols>
    <col min="1" max="1" width="10.6640625" style="14" customWidth="1"/>
    <col min="2" max="2" width="62" style="14" customWidth="1"/>
    <col min="3" max="3" width="9" style="56" customWidth="1"/>
    <col min="4" max="4" width="13.1640625" style="17" customWidth="1"/>
    <col min="5" max="5" width="15" style="17" customWidth="1"/>
    <col min="6" max="6" width="19" style="68" customWidth="1"/>
    <col min="7" max="7" width="13.33203125" style="14" bestFit="1" customWidth="1"/>
    <col min="8" max="16384" width="11.33203125" style="14"/>
  </cols>
  <sheetData>
    <row r="1" spans="1:13" s="16" customFormat="1" ht="23" customHeight="1" thickTop="1" thickBot="1">
      <c r="A1" s="153" t="s">
        <v>18</v>
      </c>
      <c r="B1" s="154"/>
      <c r="C1" s="154"/>
      <c r="D1" s="154"/>
      <c r="E1" s="154"/>
      <c r="F1" s="155"/>
    </row>
    <row r="2" spans="1:13" s="15" customFormat="1" ht="30" customHeight="1" thickTop="1">
      <c r="A2" s="29" t="s">
        <v>4</v>
      </c>
      <c r="B2" s="30" t="s">
        <v>5</v>
      </c>
      <c r="C2" s="33" t="s">
        <v>0</v>
      </c>
      <c r="D2" s="31" t="s">
        <v>1</v>
      </c>
      <c r="E2" s="32" t="s">
        <v>2</v>
      </c>
      <c r="F2" s="30" t="s">
        <v>3</v>
      </c>
    </row>
    <row r="3" spans="1:13" s="22" customFormat="1">
      <c r="A3" s="19"/>
      <c r="B3" s="20"/>
      <c r="C3" s="53"/>
      <c r="D3" s="21"/>
      <c r="E3" s="24"/>
      <c r="F3" s="61"/>
      <c r="G3" s="16"/>
      <c r="H3" s="16"/>
      <c r="I3" s="16"/>
      <c r="J3" s="16"/>
      <c r="K3" s="16"/>
      <c r="L3" s="16"/>
      <c r="M3" s="16"/>
    </row>
    <row r="4" spans="1:13" s="23" customFormat="1" ht="41" customHeight="1">
      <c r="A4" s="151" t="str">
        <f>PDG!A25</f>
        <v>DPGF LOT N°01 Menuiseries Extérieures</v>
      </c>
      <c r="B4" s="152"/>
      <c r="C4" s="54"/>
      <c r="D4" s="26"/>
      <c r="E4" s="25"/>
      <c r="F4" s="62"/>
      <c r="G4" s="15"/>
      <c r="H4" s="15"/>
      <c r="I4" s="15"/>
      <c r="J4" s="15"/>
      <c r="K4" s="15"/>
      <c r="L4" s="15"/>
      <c r="M4" s="15"/>
    </row>
    <row r="5" spans="1:13">
      <c r="A5" s="27"/>
      <c r="B5" s="34"/>
      <c r="C5" s="55"/>
      <c r="D5" s="28"/>
      <c r="E5" s="35"/>
      <c r="F5" s="62"/>
      <c r="G5" s="15"/>
      <c r="H5" s="15"/>
      <c r="I5" s="15"/>
      <c r="J5" s="15"/>
      <c r="K5" s="15"/>
      <c r="L5" s="15"/>
      <c r="M5" s="15"/>
    </row>
    <row r="6" spans="1:13" s="50" customFormat="1" ht="14">
      <c r="A6" s="90" t="s">
        <v>27</v>
      </c>
      <c r="B6" s="107" t="s">
        <v>28</v>
      </c>
      <c r="C6" s="92" t="s">
        <v>9</v>
      </c>
      <c r="D6" s="93"/>
      <c r="E6" s="94"/>
      <c r="F6" s="95">
        <f t="shared" ref="F6:F8" si="0">ROUND(D6*E6,2)</f>
        <v>0</v>
      </c>
      <c r="G6" s="49"/>
      <c r="H6" s="49"/>
      <c r="I6" s="49"/>
      <c r="J6" s="49"/>
      <c r="K6" s="49"/>
      <c r="L6" s="49"/>
      <c r="M6" s="49"/>
    </row>
    <row r="7" spans="1:13" s="50" customFormat="1">
      <c r="A7" s="90"/>
      <c r="B7" s="96"/>
      <c r="C7" s="97"/>
      <c r="D7" s="93"/>
      <c r="E7" s="94"/>
      <c r="F7" s="95"/>
      <c r="G7" s="49"/>
      <c r="H7" s="49"/>
      <c r="I7" s="49"/>
      <c r="J7" s="49"/>
      <c r="K7" s="49"/>
      <c r="L7" s="49"/>
      <c r="M7" s="49"/>
    </row>
    <row r="8" spans="1:13" s="50" customFormat="1" ht="14">
      <c r="A8" s="90" t="s">
        <v>29</v>
      </c>
      <c r="B8" s="107" t="s">
        <v>30</v>
      </c>
      <c r="C8" s="92" t="s">
        <v>9</v>
      </c>
      <c r="D8" s="93"/>
      <c r="E8" s="94"/>
      <c r="F8" s="95">
        <f t="shared" si="0"/>
        <v>0</v>
      </c>
      <c r="G8" s="49"/>
      <c r="H8" s="49"/>
      <c r="I8" s="49"/>
      <c r="J8" s="49"/>
      <c r="K8" s="49"/>
      <c r="L8" s="49"/>
      <c r="M8" s="49"/>
    </row>
    <row r="9" spans="1:13" s="50" customFormat="1">
      <c r="A9" s="90"/>
      <c r="B9" s="96"/>
      <c r="C9" s="97"/>
      <c r="D9" s="93"/>
      <c r="E9" s="94"/>
      <c r="F9" s="95"/>
      <c r="G9" s="49"/>
      <c r="H9" s="49"/>
      <c r="I9" s="49"/>
      <c r="J9" s="49"/>
      <c r="K9" s="49"/>
      <c r="L9" s="49"/>
      <c r="M9" s="49"/>
    </row>
    <row r="10" spans="1:13" s="52" customFormat="1" ht="14">
      <c r="A10" s="90" t="s">
        <v>31</v>
      </c>
      <c r="B10" s="107" t="s">
        <v>32</v>
      </c>
      <c r="C10" s="144" t="s">
        <v>9</v>
      </c>
      <c r="D10" s="145"/>
      <c r="E10" s="146"/>
      <c r="F10" s="147">
        <f>ROUND(D10*E10,2)</f>
        <v>0</v>
      </c>
      <c r="G10" s="51"/>
      <c r="H10" s="51"/>
      <c r="I10" s="51"/>
      <c r="J10" s="51"/>
      <c r="K10" s="51"/>
      <c r="L10" s="51"/>
      <c r="M10" s="51"/>
    </row>
    <row r="11" spans="1:13" s="52" customFormat="1" ht="14">
      <c r="A11" s="90" t="s">
        <v>33</v>
      </c>
      <c r="B11" s="91" t="s">
        <v>34</v>
      </c>
      <c r="C11" s="144"/>
      <c r="D11" s="145"/>
      <c r="E11" s="146"/>
      <c r="F11" s="147"/>
      <c r="G11" s="51"/>
      <c r="H11" s="51"/>
      <c r="I11" s="51"/>
      <c r="J11" s="51"/>
      <c r="K11" s="51"/>
      <c r="L11" s="51"/>
      <c r="M11" s="51"/>
    </row>
    <row r="12" spans="1:13" s="52" customFormat="1" ht="14">
      <c r="A12" s="90" t="s">
        <v>35</v>
      </c>
      <c r="B12" s="91" t="s">
        <v>36</v>
      </c>
      <c r="C12" s="144"/>
      <c r="D12" s="145"/>
      <c r="E12" s="146"/>
      <c r="F12" s="147"/>
      <c r="G12" s="51"/>
      <c r="H12" s="51"/>
      <c r="I12" s="51"/>
      <c r="J12" s="51"/>
      <c r="K12" s="51"/>
      <c r="L12" s="51"/>
      <c r="M12" s="51"/>
    </row>
    <row r="13" spans="1:13" s="52" customFormat="1" ht="14">
      <c r="A13" s="90" t="s">
        <v>37</v>
      </c>
      <c r="B13" s="91" t="s">
        <v>38</v>
      </c>
      <c r="C13" s="144"/>
      <c r="D13" s="145"/>
      <c r="E13" s="146"/>
      <c r="F13" s="147"/>
      <c r="G13" s="51"/>
      <c r="H13" s="51"/>
      <c r="I13" s="51"/>
      <c r="J13" s="51"/>
      <c r="K13" s="51"/>
      <c r="L13" s="51"/>
      <c r="M13" s="51"/>
    </row>
    <row r="14" spans="1:13" s="52" customFormat="1" ht="14">
      <c r="A14" s="90" t="s">
        <v>81</v>
      </c>
      <c r="B14" s="91" t="s">
        <v>39</v>
      </c>
      <c r="C14" s="144"/>
      <c r="D14" s="145"/>
      <c r="E14" s="146"/>
      <c r="F14" s="147"/>
      <c r="G14" s="51"/>
      <c r="H14" s="51"/>
      <c r="I14" s="51"/>
      <c r="J14" s="51"/>
      <c r="K14" s="51"/>
      <c r="L14" s="51"/>
      <c r="M14" s="51"/>
    </row>
    <row r="15" spans="1:13" s="52" customFormat="1" ht="14">
      <c r="A15" s="90" t="s">
        <v>40</v>
      </c>
      <c r="B15" s="91" t="s">
        <v>41</v>
      </c>
      <c r="C15" s="144"/>
      <c r="D15" s="145"/>
      <c r="E15" s="146"/>
      <c r="F15" s="147"/>
      <c r="G15" s="51"/>
      <c r="H15" s="51"/>
      <c r="I15" s="51"/>
      <c r="J15" s="51"/>
      <c r="K15" s="51"/>
      <c r="L15" s="51"/>
      <c r="M15" s="51"/>
    </row>
    <row r="16" spans="1:13" s="52" customFormat="1">
      <c r="A16" s="90"/>
      <c r="B16" s="96"/>
      <c r="C16" s="100"/>
      <c r="D16" s="101"/>
      <c r="E16" s="102"/>
      <c r="F16" s="95"/>
      <c r="G16" s="51"/>
      <c r="H16" s="51"/>
      <c r="I16" s="51"/>
      <c r="J16" s="51"/>
      <c r="K16" s="51"/>
      <c r="L16" s="51"/>
      <c r="M16" s="51"/>
    </row>
    <row r="17" spans="1:13" s="52" customFormat="1" ht="14">
      <c r="A17" s="103" t="s">
        <v>42</v>
      </c>
      <c r="B17" s="107" t="s">
        <v>43</v>
      </c>
      <c r="C17" s="148" t="s">
        <v>9</v>
      </c>
      <c r="D17" s="149"/>
      <c r="E17" s="150"/>
      <c r="F17" s="147">
        <f t="shared" ref="F17" si="1">ROUND(D17*E17,2)</f>
        <v>0</v>
      </c>
      <c r="G17" s="51"/>
      <c r="H17" s="51"/>
      <c r="I17" s="51"/>
      <c r="J17" s="51"/>
      <c r="K17" s="51"/>
      <c r="L17" s="51"/>
      <c r="M17" s="51"/>
    </row>
    <row r="18" spans="1:13" s="52" customFormat="1" ht="14">
      <c r="A18" s="103" t="s">
        <v>44</v>
      </c>
      <c r="B18" s="91" t="s">
        <v>45</v>
      </c>
      <c r="C18" s="148"/>
      <c r="D18" s="149"/>
      <c r="E18" s="150"/>
      <c r="F18" s="147"/>
      <c r="G18" s="51"/>
      <c r="H18" s="51"/>
      <c r="I18" s="51"/>
      <c r="J18" s="51"/>
      <c r="K18" s="51"/>
      <c r="L18" s="51"/>
      <c r="M18" s="51"/>
    </row>
    <row r="19" spans="1:13" s="52" customFormat="1">
      <c r="A19" s="103"/>
      <c r="B19" s="96"/>
      <c r="C19" s="100"/>
      <c r="D19" s="101"/>
      <c r="E19" s="104"/>
      <c r="F19" s="95"/>
      <c r="G19" s="51"/>
      <c r="H19" s="51"/>
      <c r="I19" s="51"/>
      <c r="J19" s="51"/>
      <c r="K19" s="51"/>
      <c r="L19" s="51"/>
      <c r="M19" s="51"/>
    </row>
    <row r="20" spans="1:13" s="52" customFormat="1" ht="14">
      <c r="A20" s="103" t="s">
        <v>46</v>
      </c>
      <c r="B20" s="107" t="s">
        <v>47</v>
      </c>
      <c r="C20" s="144" t="s">
        <v>9</v>
      </c>
      <c r="D20" s="145"/>
      <c r="E20" s="146"/>
      <c r="F20" s="147">
        <f>ROUND(D20*E20,2)</f>
        <v>0</v>
      </c>
      <c r="G20" s="51"/>
      <c r="H20" s="51"/>
      <c r="I20" s="51"/>
      <c r="J20" s="51"/>
      <c r="K20" s="51"/>
      <c r="L20" s="51"/>
      <c r="M20" s="51"/>
    </row>
    <row r="21" spans="1:13" s="52" customFormat="1" ht="14">
      <c r="A21" s="103" t="s">
        <v>48</v>
      </c>
      <c r="B21" s="91" t="s">
        <v>49</v>
      </c>
      <c r="C21" s="144"/>
      <c r="D21" s="145"/>
      <c r="E21" s="146"/>
      <c r="F21" s="147"/>
      <c r="G21" s="51"/>
      <c r="H21" s="51"/>
      <c r="I21" s="51"/>
      <c r="J21" s="51"/>
      <c r="K21" s="51"/>
      <c r="L21" s="51"/>
      <c r="M21" s="51"/>
    </row>
    <row r="22" spans="1:13" s="52" customFormat="1" ht="14">
      <c r="A22" s="103" t="s">
        <v>50</v>
      </c>
      <c r="B22" s="91" t="s">
        <v>51</v>
      </c>
      <c r="C22" s="144"/>
      <c r="D22" s="145"/>
      <c r="E22" s="146"/>
      <c r="F22" s="147"/>
      <c r="G22" s="51"/>
      <c r="H22" s="51"/>
      <c r="I22" s="51"/>
      <c r="J22" s="51"/>
      <c r="K22" s="51"/>
      <c r="L22" s="51"/>
      <c r="M22" s="51"/>
    </row>
    <row r="23" spans="1:13" s="52" customFormat="1">
      <c r="A23" s="103"/>
      <c r="B23" s="96"/>
      <c r="C23" s="100"/>
      <c r="D23" s="101"/>
      <c r="E23" s="102"/>
      <c r="F23" s="105"/>
      <c r="G23" s="51"/>
      <c r="H23" s="51"/>
      <c r="I23" s="51"/>
      <c r="J23" s="51"/>
      <c r="K23" s="51"/>
      <c r="L23" s="51"/>
      <c r="M23" s="51"/>
    </row>
    <row r="24" spans="1:13" s="52" customFormat="1" ht="14">
      <c r="A24" s="103" t="s">
        <v>52</v>
      </c>
      <c r="B24" s="107" t="s">
        <v>53</v>
      </c>
      <c r="C24" s="144" t="s">
        <v>9</v>
      </c>
      <c r="D24" s="145"/>
      <c r="E24" s="146"/>
      <c r="F24" s="147">
        <f>ROUND(D24*E24,2)</f>
        <v>0</v>
      </c>
      <c r="G24" s="51"/>
      <c r="H24" s="51"/>
      <c r="I24" s="51"/>
      <c r="J24" s="51"/>
      <c r="K24" s="51"/>
      <c r="L24" s="51"/>
      <c r="M24" s="51"/>
    </row>
    <row r="25" spans="1:13" s="52" customFormat="1" ht="14">
      <c r="A25" s="103" t="s">
        <v>54</v>
      </c>
      <c r="B25" s="91" t="s">
        <v>55</v>
      </c>
      <c r="C25" s="144"/>
      <c r="D25" s="145"/>
      <c r="E25" s="146"/>
      <c r="F25" s="147"/>
      <c r="G25" s="51"/>
      <c r="H25" s="51"/>
      <c r="I25" s="51"/>
      <c r="J25" s="51"/>
      <c r="K25" s="51"/>
      <c r="L25" s="51"/>
      <c r="M25" s="51"/>
    </row>
    <row r="26" spans="1:13" s="52" customFormat="1" ht="14">
      <c r="A26" s="103" t="s">
        <v>56</v>
      </c>
      <c r="B26" s="91" t="s">
        <v>57</v>
      </c>
      <c r="C26" s="144"/>
      <c r="D26" s="145"/>
      <c r="E26" s="146"/>
      <c r="F26" s="147"/>
      <c r="G26" s="51"/>
      <c r="H26" s="51"/>
      <c r="I26" s="51"/>
      <c r="J26" s="51"/>
      <c r="K26" s="51"/>
      <c r="L26" s="51"/>
      <c r="M26" s="51"/>
    </row>
    <row r="27" spans="1:13" s="52" customFormat="1">
      <c r="A27" s="103"/>
      <c r="B27" s="91"/>
      <c r="C27" s="92"/>
      <c r="D27" s="98"/>
      <c r="E27" s="99"/>
      <c r="F27" s="95"/>
      <c r="G27" s="51"/>
      <c r="H27" s="51"/>
      <c r="I27" s="51"/>
      <c r="J27" s="51"/>
      <c r="K27" s="51"/>
      <c r="L27" s="51"/>
      <c r="M27" s="51"/>
    </row>
    <row r="28" spans="1:13" s="52" customFormat="1" ht="14">
      <c r="A28" s="103" t="s">
        <v>58</v>
      </c>
      <c r="B28" s="107" t="s">
        <v>59</v>
      </c>
      <c r="C28" s="92" t="s">
        <v>9</v>
      </c>
      <c r="D28" s="98"/>
      <c r="E28" s="99"/>
      <c r="F28" s="95">
        <f>ROUND(D28*E28,2)</f>
        <v>0</v>
      </c>
      <c r="G28" s="51"/>
      <c r="H28" s="51"/>
      <c r="I28" s="51"/>
      <c r="J28" s="51"/>
      <c r="K28" s="51"/>
      <c r="L28" s="51"/>
      <c r="M28" s="51"/>
    </row>
    <row r="29" spans="1:13" s="52" customFormat="1">
      <c r="A29" s="103"/>
      <c r="B29" s="91"/>
      <c r="C29" s="92"/>
      <c r="D29" s="98"/>
      <c r="E29" s="99"/>
      <c r="F29" s="95"/>
      <c r="G29" s="51"/>
      <c r="H29" s="51"/>
      <c r="I29" s="51"/>
      <c r="J29" s="51"/>
      <c r="K29" s="51"/>
      <c r="L29" s="51"/>
      <c r="M29" s="51"/>
    </row>
    <row r="30" spans="1:13" s="52" customFormat="1" ht="14">
      <c r="A30" s="103" t="s">
        <v>60</v>
      </c>
      <c r="B30" s="107" t="s">
        <v>61</v>
      </c>
      <c r="C30" s="144" t="s">
        <v>9</v>
      </c>
      <c r="D30" s="145"/>
      <c r="E30" s="146"/>
      <c r="F30" s="147">
        <f>ROUND(D30*E30,2)</f>
        <v>0</v>
      </c>
      <c r="G30" s="51"/>
      <c r="H30" s="51"/>
      <c r="I30" s="51"/>
      <c r="J30" s="51"/>
      <c r="K30" s="51"/>
      <c r="L30" s="51"/>
      <c r="M30" s="51"/>
    </row>
    <row r="31" spans="1:13" s="52" customFormat="1" ht="14">
      <c r="A31" s="103" t="s">
        <v>62</v>
      </c>
      <c r="B31" s="91" t="s">
        <v>63</v>
      </c>
      <c r="C31" s="144"/>
      <c r="D31" s="145"/>
      <c r="E31" s="146"/>
      <c r="F31" s="147"/>
      <c r="G31" s="51"/>
      <c r="H31" s="51"/>
      <c r="I31" s="51"/>
      <c r="J31" s="51"/>
      <c r="K31" s="51"/>
      <c r="L31" s="51"/>
      <c r="M31" s="51"/>
    </row>
    <row r="32" spans="1:13" s="52" customFormat="1">
      <c r="A32" s="103"/>
      <c r="B32" s="91"/>
      <c r="C32" s="92"/>
      <c r="D32" s="98"/>
      <c r="E32" s="99"/>
      <c r="F32" s="95"/>
      <c r="G32" s="51"/>
      <c r="H32" s="51"/>
      <c r="I32" s="51"/>
      <c r="J32" s="51"/>
      <c r="K32" s="51"/>
      <c r="L32" s="51"/>
      <c r="M32" s="51"/>
    </row>
    <row r="33" spans="1:13" s="52" customFormat="1" ht="14">
      <c r="A33" s="103" t="s">
        <v>64</v>
      </c>
      <c r="B33" s="107" t="s">
        <v>65</v>
      </c>
      <c r="C33" s="92" t="s">
        <v>9</v>
      </c>
      <c r="D33" s="98"/>
      <c r="E33" s="99"/>
      <c r="F33" s="95">
        <f>ROUND(D33*E33,2)</f>
        <v>0</v>
      </c>
      <c r="G33" s="51"/>
      <c r="H33" s="51"/>
      <c r="I33" s="51"/>
      <c r="J33" s="51"/>
      <c r="K33" s="51"/>
      <c r="L33" s="51"/>
      <c r="M33" s="51"/>
    </row>
    <row r="34" spans="1:13" s="52" customFormat="1">
      <c r="A34" s="103"/>
      <c r="B34" s="91"/>
      <c r="C34" s="92"/>
      <c r="D34" s="98"/>
      <c r="E34" s="99"/>
      <c r="F34" s="95"/>
      <c r="G34" s="51"/>
      <c r="H34" s="51"/>
      <c r="I34" s="51"/>
      <c r="J34" s="51"/>
      <c r="K34" s="51"/>
      <c r="L34" s="51"/>
      <c r="M34" s="51"/>
    </row>
    <row r="35" spans="1:13" s="52" customFormat="1" ht="14">
      <c r="A35" s="103" t="s">
        <v>66</v>
      </c>
      <c r="B35" s="107" t="s">
        <v>67</v>
      </c>
      <c r="C35" s="144" t="s">
        <v>0</v>
      </c>
      <c r="D35" s="145"/>
      <c r="E35" s="146"/>
      <c r="F35" s="147">
        <f>ROUND(D35*E35,2)</f>
        <v>0</v>
      </c>
      <c r="G35" s="51"/>
      <c r="H35" s="51"/>
      <c r="I35" s="51"/>
      <c r="J35" s="51"/>
      <c r="K35" s="51"/>
      <c r="L35" s="51"/>
      <c r="M35" s="51"/>
    </row>
    <row r="36" spans="1:13" s="52" customFormat="1" ht="42">
      <c r="A36" s="103" t="s">
        <v>68</v>
      </c>
      <c r="B36" s="91" t="s">
        <v>82</v>
      </c>
      <c r="C36" s="144"/>
      <c r="D36" s="145"/>
      <c r="E36" s="146"/>
      <c r="F36" s="147"/>
      <c r="G36" s="51"/>
      <c r="H36" s="51"/>
      <c r="I36" s="51"/>
      <c r="J36" s="51"/>
      <c r="K36" s="51"/>
      <c r="L36" s="51"/>
      <c r="M36" s="51"/>
    </row>
    <row r="37" spans="1:13" s="52" customFormat="1">
      <c r="A37" s="103"/>
      <c r="B37" s="91"/>
      <c r="C37" s="92"/>
      <c r="D37" s="98"/>
      <c r="E37" s="99"/>
      <c r="F37" s="95"/>
      <c r="G37" s="51"/>
      <c r="H37" s="51"/>
      <c r="I37" s="51"/>
      <c r="J37" s="51"/>
      <c r="K37" s="51"/>
      <c r="L37" s="51"/>
      <c r="M37" s="51"/>
    </row>
    <row r="38" spans="1:13" s="52" customFormat="1" ht="14">
      <c r="A38" s="103" t="s">
        <v>69</v>
      </c>
      <c r="B38" s="107" t="s">
        <v>70</v>
      </c>
      <c r="C38" s="144" t="s">
        <v>0</v>
      </c>
      <c r="D38" s="145"/>
      <c r="E38" s="146"/>
      <c r="F38" s="147">
        <f>ROUND(D38*E38,2)</f>
        <v>0</v>
      </c>
      <c r="G38" s="51"/>
      <c r="H38" s="51"/>
      <c r="I38" s="51"/>
      <c r="J38" s="51"/>
      <c r="K38" s="51"/>
      <c r="L38" s="51"/>
      <c r="M38" s="51"/>
    </row>
    <row r="39" spans="1:13" s="52" customFormat="1" ht="30" customHeight="1">
      <c r="A39" s="103"/>
      <c r="B39" s="91" t="s">
        <v>71</v>
      </c>
      <c r="C39" s="144"/>
      <c r="D39" s="145"/>
      <c r="E39" s="146"/>
      <c r="F39" s="147"/>
      <c r="G39" s="51"/>
      <c r="H39" s="51"/>
      <c r="I39" s="51"/>
      <c r="J39" s="51"/>
      <c r="K39" s="51"/>
      <c r="L39" s="51"/>
      <c r="M39" s="51"/>
    </row>
    <row r="40" spans="1:13" s="52" customFormat="1" ht="14" customHeight="1">
      <c r="A40" s="103"/>
      <c r="B40" s="91"/>
      <c r="C40" s="92"/>
      <c r="D40" s="108"/>
      <c r="E40" s="109"/>
      <c r="F40" s="110"/>
      <c r="G40" s="51"/>
      <c r="H40" s="51"/>
      <c r="I40" s="51"/>
      <c r="J40" s="51"/>
      <c r="K40" s="51"/>
      <c r="L40" s="51"/>
      <c r="M40" s="51"/>
    </row>
    <row r="41" spans="1:13" s="52" customFormat="1" ht="18" customHeight="1">
      <c r="A41" s="103" t="s">
        <v>72</v>
      </c>
      <c r="B41" s="107" t="s">
        <v>77</v>
      </c>
      <c r="C41" s="144" t="s">
        <v>19</v>
      </c>
      <c r="D41" s="145"/>
      <c r="E41" s="146"/>
      <c r="F41" s="147">
        <f>ROUND(D41*E41,2)</f>
        <v>0</v>
      </c>
      <c r="G41" s="51"/>
      <c r="H41" s="51"/>
      <c r="I41" s="51"/>
      <c r="J41" s="51"/>
      <c r="K41" s="51"/>
      <c r="L41" s="51"/>
      <c r="M41" s="51"/>
    </row>
    <row r="42" spans="1:13" s="52" customFormat="1" ht="28" customHeight="1">
      <c r="A42" s="103"/>
      <c r="B42" s="91" t="s">
        <v>83</v>
      </c>
      <c r="C42" s="144"/>
      <c r="D42" s="145"/>
      <c r="E42" s="146"/>
      <c r="F42" s="147"/>
      <c r="G42" s="51"/>
      <c r="H42" s="51"/>
      <c r="I42" s="51"/>
      <c r="J42" s="51"/>
      <c r="K42" s="51"/>
      <c r="L42" s="51"/>
      <c r="M42" s="51"/>
    </row>
    <row r="43" spans="1:13" s="52" customFormat="1" ht="14" customHeight="1">
      <c r="A43" s="103"/>
      <c r="B43" s="91"/>
      <c r="C43" s="92"/>
      <c r="D43" s="106"/>
      <c r="E43" s="99"/>
      <c r="F43" s="95"/>
      <c r="G43" s="51"/>
      <c r="H43" s="51"/>
      <c r="I43" s="51"/>
      <c r="J43" s="51"/>
      <c r="K43" s="51"/>
      <c r="L43" s="51"/>
      <c r="M43" s="51"/>
    </row>
    <row r="44" spans="1:13" s="52" customFormat="1" ht="18" customHeight="1">
      <c r="A44" s="103" t="s">
        <v>73</v>
      </c>
      <c r="B44" s="107" t="s">
        <v>74</v>
      </c>
      <c r="C44" s="144" t="s">
        <v>0</v>
      </c>
      <c r="D44" s="145"/>
      <c r="E44" s="146"/>
      <c r="F44" s="147">
        <f>ROUND(D44*E44,2)</f>
        <v>0</v>
      </c>
      <c r="G44" s="51"/>
      <c r="H44" s="51"/>
      <c r="I44" s="51"/>
      <c r="J44" s="51"/>
      <c r="K44" s="51"/>
      <c r="L44" s="51"/>
      <c r="M44" s="51"/>
    </row>
    <row r="45" spans="1:13" s="52" customFormat="1" ht="24" customHeight="1">
      <c r="A45" s="103"/>
      <c r="B45" s="91" t="s">
        <v>80</v>
      </c>
      <c r="C45" s="144"/>
      <c r="D45" s="145"/>
      <c r="E45" s="146"/>
      <c r="F45" s="147"/>
      <c r="G45" s="51"/>
      <c r="H45" s="51"/>
      <c r="I45" s="51"/>
      <c r="J45" s="51"/>
      <c r="K45" s="51"/>
      <c r="L45" s="51"/>
      <c r="M45" s="51"/>
    </row>
    <row r="46" spans="1:13" s="52" customFormat="1">
      <c r="A46" s="103"/>
      <c r="B46" s="91"/>
      <c r="C46" s="92"/>
      <c r="D46" s="98"/>
      <c r="E46" s="99"/>
      <c r="F46" s="95"/>
      <c r="G46" s="51"/>
      <c r="H46" s="51"/>
      <c r="I46" s="51"/>
      <c r="J46" s="51"/>
      <c r="K46" s="51"/>
      <c r="L46" s="51"/>
      <c r="M46" s="51"/>
    </row>
    <row r="47" spans="1:13" s="52" customFormat="1" ht="14">
      <c r="A47" s="103" t="s">
        <v>75</v>
      </c>
      <c r="B47" s="107" t="s">
        <v>76</v>
      </c>
      <c r="C47" s="144" t="s">
        <v>0</v>
      </c>
      <c r="D47" s="145"/>
      <c r="E47" s="146"/>
      <c r="F47" s="147">
        <f>ROUND(D47*E47,2)</f>
        <v>0</v>
      </c>
      <c r="G47" s="51"/>
      <c r="H47" s="51"/>
      <c r="I47" s="51"/>
      <c r="J47" s="51"/>
      <c r="K47" s="51"/>
      <c r="L47" s="51"/>
      <c r="M47" s="51"/>
    </row>
    <row r="48" spans="1:13" s="52" customFormat="1" ht="42">
      <c r="A48" s="103"/>
      <c r="B48" s="91" t="s">
        <v>79</v>
      </c>
      <c r="C48" s="144"/>
      <c r="D48" s="145"/>
      <c r="E48" s="146"/>
      <c r="F48" s="147"/>
      <c r="G48" s="51"/>
      <c r="H48" s="51"/>
      <c r="I48" s="51"/>
      <c r="J48" s="51"/>
      <c r="K48" s="51"/>
      <c r="L48" s="51"/>
      <c r="M48" s="51"/>
    </row>
    <row r="49" spans="1:13" s="52" customFormat="1">
      <c r="A49" s="80"/>
      <c r="B49" s="79"/>
      <c r="C49" s="89"/>
      <c r="D49" s="81"/>
      <c r="E49" s="82"/>
      <c r="F49" s="83"/>
      <c r="G49" s="51"/>
      <c r="H49" s="51"/>
      <c r="I49" s="51"/>
      <c r="J49" s="51"/>
      <c r="K49" s="51"/>
      <c r="L49" s="51"/>
      <c r="M49" s="51"/>
    </row>
    <row r="50" spans="1:13" ht="14" thickBot="1">
      <c r="A50" s="36"/>
      <c r="B50" s="40"/>
      <c r="C50" s="37"/>
      <c r="D50" s="38"/>
      <c r="E50" s="39"/>
      <c r="F50" s="62"/>
      <c r="G50" s="22"/>
      <c r="H50" s="22"/>
      <c r="I50" s="22"/>
      <c r="J50" s="22"/>
      <c r="K50" s="22"/>
      <c r="L50" s="22"/>
      <c r="M50" s="22"/>
    </row>
    <row r="51" spans="1:13" s="18" customFormat="1" ht="58.5" customHeight="1" thickTop="1" thickBot="1">
      <c r="A51" s="156" t="str">
        <f>A4</f>
        <v>DPGF LOT N°01 Menuiseries Extérieures</v>
      </c>
      <c r="B51" s="154"/>
      <c r="C51" s="155"/>
      <c r="D51" s="58" t="s">
        <v>6</v>
      </c>
      <c r="E51" s="59"/>
      <c r="F51" s="60">
        <f>SUM(F6:F50)</f>
        <v>0</v>
      </c>
      <c r="G51" s="22"/>
      <c r="H51" s="22"/>
      <c r="I51" s="22"/>
      <c r="J51" s="22"/>
      <c r="K51" s="22"/>
      <c r="L51" s="22"/>
      <c r="M51" s="22"/>
    </row>
    <row r="52" spans="1:13" ht="14" thickTop="1">
      <c r="A52" s="41"/>
      <c r="D52" s="44"/>
      <c r="E52" s="45"/>
      <c r="F52" s="63"/>
      <c r="G52" s="22"/>
      <c r="H52" s="22"/>
      <c r="I52" s="22"/>
      <c r="J52" s="22"/>
      <c r="K52" s="22"/>
      <c r="L52" s="22"/>
      <c r="M52" s="22"/>
    </row>
    <row r="53" spans="1:13">
      <c r="A53" s="41"/>
      <c r="B53" s="14" t="s">
        <v>20</v>
      </c>
      <c r="D53" s="44"/>
      <c r="E53" s="45"/>
      <c r="F53" s="84">
        <f>F51*0.02</f>
        <v>0</v>
      </c>
      <c r="G53" s="85"/>
      <c r="H53" s="85"/>
      <c r="I53" s="85"/>
      <c r="J53" s="85"/>
      <c r="K53" s="85"/>
      <c r="L53" s="85"/>
      <c r="M53" s="85"/>
    </row>
    <row r="54" spans="1:13" ht="14" thickBot="1">
      <c r="A54" s="41"/>
      <c r="D54" s="44"/>
      <c r="E54" s="45"/>
      <c r="F54" s="63"/>
      <c r="G54" s="22"/>
      <c r="H54" s="22"/>
      <c r="I54" s="22"/>
      <c r="J54" s="22"/>
      <c r="K54" s="22"/>
      <c r="L54" s="22"/>
      <c r="M54" s="22"/>
    </row>
    <row r="55" spans="1:13" s="18" customFormat="1" ht="58.5" customHeight="1" thickTop="1" thickBot="1">
      <c r="A55" s="153" t="s">
        <v>21</v>
      </c>
      <c r="B55" s="159"/>
      <c r="C55" s="160"/>
      <c r="D55" s="86" t="s">
        <v>6</v>
      </c>
      <c r="E55" s="87"/>
      <c r="F55" s="88">
        <f>F51+F53</f>
        <v>0</v>
      </c>
      <c r="G55" s="85"/>
      <c r="H55" s="85"/>
      <c r="I55" s="85"/>
      <c r="J55" s="85"/>
      <c r="K55" s="85"/>
      <c r="L55" s="85"/>
      <c r="M55" s="85"/>
    </row>
    <row r="56" spans="1:13" ht="14" thickTop="1">
      <c r="A56" s="41"/>
      <c r="D56" s="44"/>
      <c r="E56" s="45"/>
      <c r="F56" s="63"/>
      <c r="G56" s="22"/>
      <c r="H56" s="22"/>
      <c r="I56" s="22"/>
      <c r="J56" s="22"/>
      <c r="K56" s="22"/>
      <c r="L56" s="22"/>
      <c r="M56" s="22"/>
    </row>
    <row r="57" spans="1:13">
      <c r="A57" s="41"/>
      <c r="D57" s="157" t="s">
        <v>10</v>
      </c>
      <c r="E57" s="158"/>
      <c r="F57" s="64">
        <f>ROUND(F55*20%,2)</f>
        <v>0</v>
      </c>
      <c r="G57" s="22"/>
      <c r="H57" s="22"/>
      <c r="I57" s="22"/>
      <c r="J57" s="22"/>
      <c r="K57" s="22"/>
      <c r="L57" s="22"/>
      <c r="M57" s="22"/>
    </row>
    <row r="58" spans="1:13">
      <c r="A58" s="41"/>
      <c r="D58" s="44"/>
      <c r="E58" s="45"/>
      <c r="F58" s="65"/>
    </row>
    <row r="59" spans="1:13">
      <c r="A59" s="41"/>
      <c r="D59" s="46" t="s">
        <v>11</v>
      </c>
      <c r="E59" s="45"/>
      <c r="F59" s="66">
        <f>SUM(F55:F58)</f>
        <v>0</v>
      </c>
    </row>
    <row r="60" spans="1:13" ht="14" thickBot="1">
      <c r="A60" s="42"/>
      <c r="B60" s="43"/>
      <c r="C60" s="57"/>
      <c r="D60" s="47"/>
      <c r="E60" s="48"/>
      <c r="F60" s="67"/>
    </row>
    <row r="61" spans="1:13" ht="14" thickTop="1"/>
  </sheetData>
  <mergeCells count="45">
    <mergeCell ref="A4:B4"/>
    <mergeCell ref="A1:F1"/>
    <mergeCell ref="A51:C51"/>
    <mergeCell ref="D57:E57"/>
    <mergeCell ref="A55:C55"/>
    <mergeCell ref="C24:C26"/>
    <mergeCell ref="D24:D26"/>
    <mergeCell ref="F24:F26"/>
    <mergeCell ref="E24:E26"/>
    <mergeCell ref="C17:C18"/>
    <mergeCell ref="D17:D18"/>
    <mergeCell ref="E17:E18"/>
    <mergeCell ref="F17:F18"/>
    <mergeCell ref="C20:C22"/>
    <mergeCell ref="D20:D22"/>
    <mergeCell ref="E20:E22"/>
    <mergeCell ref="F20:F22"/>
    <mergeCell ref="C47:C48"/>
    <mergeCell ref="D47:D48"/>
    <mergeCell ref="E47:E48"/>
    <mergeCell ref="F47:F48"/>
    <mergeCell ref="C38:C39"/>
    <mergeCell ref="D38:D39"/>
    <mergeCell ref="E38:E39"/>
    <mergeCell ref="F38:F39"/>
    <mergeCell ref="C41:C42"/>
    <mergeCell ref="D41:D42"/>
    <mergeCell ref="E41:E42"/>
    <mergeCell ref="F41:F42"/>
    <mergeCell ref="C10:C15"/>
    <mergeCell ref="D10:D15"/>
    <mergeCell ref="E10:E15"/>
    <mergeCell ref="F10:F15"/>
    <mergeCell ref="C44:C45"/>
    <mergeCell ref="D44:D45"/>
    <mergeCell ref="E44:E45"/>
    <mergeCell ref="F44:F45"/>
    <mergeCell ref="C30:C31"/>
    <mergeCell ref="D30:D31"/>
    <mergeCell ref="E30:E31"/>
    <mergeCell ref="F30:F31"/>
    <mergeCell ref="C35:C36"/>
    <mergeCell ref="D35:D36"/>
    <mergeCell ref="F35:F36"/>
    <mergeCell ref="E35:E36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62" orientation="portrait"/>
  <headerFooter>
    <oddFooter>&amp;C&amp;"Arial,Normal"&amp;8EPS VILLE EVRARD - Bâtiment des Archives et Atelier de Transport_x000D_Estimation A.P.S. - Novembre 2018_x000D_Page n° &amp;P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PDG</vt:lpstr>
      <vt:lpstr>LOT 01</vt:lpstr>
      <vt:lpstr>'LOT 01'!_Toc400954886</vt:lpstr>
      <vt:lpstr>'LOT 01'!Impression_des_titres</vt:lpstr>
      <vt:lpstr>'LOT 01'!Zone_d_impression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Microsoft Office User</cp:lastModifiedBy>
  <cp:lastPrinted>2022-07-18T12:57:47Z</cp:lastPrinted>
  <dcterms:created xsi:type="dcterms:W3CDTF">2001-11-13T09:25:58Z</dcterms:created>
  <dcterms:modified xsi:type="dcterms:W3CDTF">2024-02-16T09:43:08Z</dcterms:modified>
</cp:coreProperties>
</file>