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IFSI BATIMENT MOULIN HOPITAL DELAFONTAINE/DOSSIER DCE/DPGF/"/>
    </mc:Choice>
  </mc:AlternateContent>
  <xr:revisionPtr revIDLastSave="0" documentId="13_ncr:1_{A11D63DE-AD95-8046-BD5A-6075A5050430}" xr6:coauthVersionLast="45" xr6:coauthVersionMax="47" xr10:uidLastSave="{00000000-0000-0000-0000-000000000000}"/>
  <bookViews>
    <workbookView xWindow="13000" yWindow="460" windowWidth="30420" windowHeight="27180" tabRatio="776" xr2:uid="{00000000-000D-0000-FFFF-FFFF00000000}"/>
  </bookViews>
  <sheets>
    <sheet name="PDG" sheetId="63" r:id="rId1"/>
    <sheet name="LOT 03" sheetId="53" r:id="rId2"/>
  </sheets>
  <definedNames>
    <definedName name="_Hlk2938163" localSheetId="1">'LOT 03'!#REF!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03'!#REF!</definedName>
    <definedName name="_Toc103960789" localSheetId="1">'LOT 03'!#REF!</definedName>
    <definedName name="_Toc124142345" localSheetId="1">'LOT 03'!#REF!</definedName>
    <definedName name="_Toc130978266" localSheetId="1">'LOT 03'!#REF!</definedName>
    <definedName name="_Toc138504661" localSheetId="1">'LOT 03'!#REF!</definedName>
    <definedName name="_Toc14613765" localSheetId="1">'LOT 03'!#REF!</definedName>
    <definedName name="_Toc14613838" localSheetId="1">'LOT 03'!#REF!</definedName>
    <definedName name="_Toc180081918" localSheetId="1">'LOT 03'!#REF!</definedName>
    <definedName name="_Toc180081919" localSheetId="1">'LOT 03'!#REF!</definedName>
    <definedName name="_Toc180081920" localSheetId="1">'LOT 03'!#REF!</definedName>
    <definedName name="_Toc180081921" localSheetId="1">'LOT 03'!#REF!</definedName>
    <definedName name="_Toc185246625" localSheetId="1">'LOT 03'!#REF!</definedName>
    <definedName name="_Toc187743080" localSheetId="1">'LOT 03'!#REF!</definedName>
    <definedName name="_Toc189020906" localSheetId="1">'LOT 03'!#REF!</definedName>
    <definedName name="_Toc189020909" localSheetId="1">'LOT 03'!#REF!</definedName>
    <definedName name="_Toc189020911" localSheetId="1">'LOT 03'!#REF!</definedName>
    <definedName name="_Toc189020912" localSheetId="1">'LOT 03'!#REF!</definedName>
    <definedName name="_Toc196631902" localSheetId="1">'LOT 03'!#REF!</definedName>
    <definedName name="_Toc196631908" localSheetId="1">'LOT 03'!#REF!</definedName>
    <definedName name="_Toc196631909" localSheetId="1">'LOT 03'!#REF!</definedName>
    <definedName name="_Toc196631911" localSheetId="1">'LOT 03'!#REF!</definedName>
    <definedName name="_Toc237927584" localSheetId="1">'LOT 03'!#REF!</definedName>
    <definedName name="_Toc274553768" localSheetId="1">'LOT 03'!#REF!</definedName>
    <definedName name="_Toc274553769" localSheetId="1">'LOT 03'!#REF!</definedName>
    <definedName name="_Toc2850772" localSheetId="1">'LOT 03'!#REF!</definedName>
    <definedName name="_Toc293482031" localSheetId="1">'LOT 03'!#REF!</definedName>
    <definedName name="_Toc317604600" localSheetId="1">'LOT 03'!#REF!</definedName>
    <definedName name="_Toc337110022" localSheetId="1">'LOT 03'!#REF!</definedName>
    <definedName name="_Toc34689287" localSheetId="1">'LOT 03'!$B$11</definedName>
    <definedName name="_Toc349282014" localSheetId="1">'LOT 03'!#REF!</definedName>
    <definedName name="_Toc374611485" localSheetId="1">'LOT 03'!#REF!</definedName>
    <definedName name="_Toc400091594" localSheetId="1">'LOT 03'!#REF!</definedName>
    <definedName name="_Toc400091595" localSheetId="1">'LOT 03'!#REF!</definedName>
    <definedName name="_Toc400091632" localSheetId="1">'LOT 03'!#REF!</definedName>
    <definedName name="_Toc400954886" localSheetId="1">'LOT 03'!$B$5</definedName>
    <definedName name="_Toc400954887" localSheetId="1">'LOT 03'!#REF!</definedName>
    <definedName name="_Toc442240139" localSheetId="1">'LOT 03'!#REF!</definedName>
    <definedName name="_Toc509031106" localSheetId="1">'LOT 03'!#REF!</definedName>
    <definedName name="_Toc58311598" localSheetId="1">'LOT 03'!$B$6</definedName>
    <definedName name="_Toc98312136" localSheetId="1">'LOT 03'!#REF!</definedName>
    <definedName name="FF" localSheetId="1">#REF!</definedName>
    <definedName name="_xlnm.Print_Titles" localSheetId="1">'LOT 03'!$1:$3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03'!#REF!</definedName>
    <definedName name="_xlnm.Print_Area" localSheetId="1">'LOT 03'!$A$1:$F$38</definedName>
    <definedName name="_xlnm.Print_Area" localSheetId="0">PDG!$A$1:$I$47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17" i="53" l="1"/>
  <c r="F15" i="53"/>
  <c r="F8" i="53" l="1"/>
  <c r="F9" i="53"/>
  <c r="F14" i="53"/>
  <c r="F20" i="53"/>
  <c r="F21" i="53"/>
  <c r="F23" i="53"/>
  <c r="A4" i="53" l="1"/>
  <c r="F25" i="53"/>
  <c r="F29" i="53" s="1"/>
  <c r="F31" i="53" l="1"/>
  <c r="F33" i="53" s="1"/>
  <c r="A29" i="53"/>
  <c r="F35" i="53" l="1"/>
  <c r="F37" i="53" s="1"/>
</calcChain>
</file>

<file path=xl/sharedStrings.xml><?xml version="1.0" encoding="utf-8"?>
<sst xmlns="http://schemas.openxmlformats.org/spreadsheetml/2006/main" count="61" uniqueCount="52">
  <si>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</si>
  <si>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</si>
  <si>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</si>
  <si>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</si>
  <si>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</si>
  <si>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</si>
  <si>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</si>
  <si>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</si>
  <si>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</si>
  <si>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</si>
  <si>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Tva 20%</t>
  </si>
  <si>
    <t>Ensemble T.T.C</t>
  </si>
  <si>
    <t>Tél. : 01 42 21 98 67</t>
  </si>
  <si>
    <t>Email: agence@fadirifaiarchitectes.com</t>
  </si>
  <si>
    <t>CENTRE HOSPITALIER DE SAINT-DENIS</t>
  </si>
  <si>
    <t>FADI RIFAI ARCHITECTE SAS</t>
  </si>
  <si>
    <t>Adresse du site concernée:</t>
  </si>
  <si>
    <t>Maîtrise d'oeuvre:</t>
  </si>
  <si>
    <t>DECOMPOSITION FORFAITAIRE - DCE</t>
  </si>
  <si>
    <t>Prorata de 2% :</t>
  </si>
  <si>
    <t>Total LOT + PRORATA</t>
  </si>
  <si>
    <t xml:space="preserve">2 Rue Docteur Delafontaine </t>
  </si>
  <si>
    <t>93200 SAINT-DENIS</t>
  </si>
  <si>
    <t>93200 SAINT DENIS</t>
  </si>
  <si>
    <t>32 Rue Paul Belmondo 75012 PARIS</t>
  </si>
  <si>
    <r>
      <t>Rénovation de l'</t>
    </r>
    <r>
      <rPr>
        <b/>
        <sz val="13"/>
        <color rgb="FF000000"/>
        <rFont val="Helvetica"/>
        <family val="2"/>
      </rPr>
      <t>IFSI</t>
    </r>
  </si>
  <si>
    <t>DPGF LOT N°03 Électricité CFO CFA</t>
  </si>
  <si>
    <t>3.1.1</t>
  </si>
  <si>
    <t>Réseau général de distribution</t>
  </si>
  <si>
    <t>3.1.3</t>
  </si>
  <si>
    <t xml:space="preserve">Éclairage de sécurité </t>
  </si>
  <si>
    <t>3.1.4</t>
  </si>
  <si>
    <t>Branchement de chantier</t>
  </si>
  <si>
    <t>3.1.1.1</t>
  </si>
  <si>
    <t>3.1.2</t>
  </si>
  <si>
    <t xml:space="preserve">Équipement des locaux </t>
  </si>
  <si>
    <t>3.1.2.2</t>
  </si>
  <si>
    <t xml:space="preserve">Appareillages </t>
  </si>
  <si>
    <t>3.1.2.3</t>
  </si>
  <si>
    <t xml:space="preserve">   °Appareillage encastré de chez Legrand série Soliroc ou similaire, avec
    indice de protection IP20 (IK10) </t>
  </si>
  <si>
    <t xml:space="preserve">   ° Appareillage encastré de chez Legrand série Mosaïc 45 ou similaire </t>
  </si>
  <si>
    <t>Nature de l'appareillage</t>
  </si>
  <si>
    <t>3.1.2.2.2</t>
  </si>
  <si>
    <t>3.1.2.2.3</t>
  </si>
  <si>
    <t>Commande d'éclairage</t>
  </si>
  <si>
    <t>Appareils d'éclairage</t>
  </si>
  <si>
    <t xml:space="preserve">   ° Luminaire type 1 LED 600X600</t>
  </si>
  <si>
    <t xml:space="preserve">      Luminaire encastré 600x600mm de la série LITED Flat 600 ou équivalent. </t>
  </si>
  <si>
    <t>Câblage</t>
  </si>
  <si>
    <t xml:space="preserve">   ° Fourreaux, câbles, grillages avertisseurs et repérage par bornes de
      surface en béton au lot 	Électricité. </t>
  </si>
  <si>
    <t xml:space="preserve">   ° Ouverture, fermeture de tranchées et sablage en deux couches au lot.</t>
  </si>
  <si>
    <t>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</si>
</sst>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€&quot;_-;\-* #,##0.00\ &quot;€&quot;_-;_-* &quot;-&quot;??\ &quot;€&quot;_-;_-@_-"/>
    <numFmt numFmtId="165" formatCode="_-* #,##0.00\ &quot;F&quot;_-;\-* #,##0.00\ &quot;F&quot;_-;_-* &quot;-&quot;??\ &quot;F&quot;_-;_-@_-"/>
    <numFmt numFmtId="166" formatCode="_-* #,##0.00\ _F_-;\-* #,##0.00\ _F_-;_-* &quot;-&quot;??\ _F_-;_-@_-"/>
    <numFmt numFmtId="167" formatCode="#,##0.00\ [$€-1]"/>
    <numFmt numFmtId="168" formatCode="_-* #,##0.00\ [$€-1]_-;\-* #,##0.00\ [$€-1]_-;_-* &quot;-&quot;??\ [$€-1]_-"/>
    <numFmt numFmtId="169" formatCode="0.0"/>
    <numFmt numFmtId="170" formatCode="#,##0.00\ [$€-40C];[Red]\-#,##0.00\ [$€-40C]"/>
    <numFmt numFmtId="171" formatCode="#,##0.00\ &quot;€&quot;"/>
    <numFmt numFmtId="172" formatCode="[$-40C]mmm\-yy;@"/>
    <numFmt numFmtId="173" formatCode="#,##0.00\ _€"/>
  </numFmts>
  <fonts count="40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u/>
      <sz val="10"/>
      <name val="Arial"/>
      <family val="2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4"/>
      <color indexed="8"/>
      <name val="Helvetica"/>
      <family val="2"/>
    </font>
    <font>
      <b/>
      <sz val="9.5"/>
      <color theme="1"/>
      <name val="Helvetica Neue"/>
      <family val="2"/>
    </font>
    <font>
      <sz val="9.5"/>
      <color theme="1"/>
      <name val="Helvetica Neue"/>
      <family val="2"/>
    </font>
    <font>
      <b/>
      <u/>
      <sz val="9.5"/>
      <color theme="1"/>
      <name val="Helvetica Neue"/>
      <family val="2"/>
    </font>
    <font>
      <b/>
      <sz val="13"/>
      <color rgb="FF000000"/>
      <name val="Helvetica"/>
      <family val="2"/>
    </font>
    <font>
      <u/>
      <sz val="9.5"/>
      <color theme="1"/>
      <name val="Helvetica Neue"/>
      <family val="2"/>
    </font>
    <font>
      <b/>
      <sz val="9.5"/>
      <name val="Helvetica Neue"/>
      <family val="2"/>
    </font>
    <font>
      <u/>
      <sz val="9.5"/>
      <color rgb="FF000000"/>
      <name val="Helvetica Neue"/>
      <family val="2"/>
    </font>
    <font>
      <b/>
      <sz val="9"/>
      <name val="Helvetica Neue"/>
      <family val="2"/>
    </font>
    <font>
      <sz val="9"/>
      <color theme="1"/>
      <name val="Helvetica Neue"/>
      <family val="2"/>
    </font>
    <font>
      <sz val="10"/>
      <color rgb="FF000000"/>
      <name val="Helvetica"/>
      <family val="2"/>
    </font>
    <font>
      <i/>
      <sz val="8"/>
      <color theme="1"/>
      <name val="Helvetica Neue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3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2" fontId="9" fillId="0" borderId="0" applyFill="0" applyBorder="0" applyProtection="0"/>
    <xf numFmtId="168" fontId="5" fillId="0" borderId="0" applyFont="0" applyFill="0" applyBorder="0" applyAlignment="0" applyProtection="0">
      <alignment textRotation="180"/>
    </xf>
    <xf numFmtId="0" fontId="4" fillId="0" borderId="0"/>
    <xf numFmtId="169" fontId="3" fillId="0" borderId="1" applyFill="0" applyBorder="0" applyAlignment="0" applyProtection="0"/>
    <xf numFmtId="0" fontId="8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" fillId="0" borderId="0"/>
    <xf numFmtId="164" fontId="11" fillId="0" borderId="0" applyFont="0" applyFill="0" applyBorder="0" applyAlignment="0" applyProtection="0"/>
    <xf numFmtId="0" fontId="25" fillId="0" borderId="0"/>
  </cellStyleXfs>
  <cellXfs count="154">
    <xf numFmtId="0" fontId="0" fillId="0" borderId="0" xfId="0"/>
    <xf numFmtId="0" fontId="18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0" fillId="0" borderId="4" xfId="0" applyBorder="1"/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1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6" xfId="0" applyFont="1" applyBorder="1" applyAlignment="1">
      <alignment vertical="center"/>
    </xf>
    <xf numFmtId="0" fontId="18" fillId="0" borderId="25" xfId="0" applyFont="1" applyBorder="1" applyAlignment="1">
      <alignment vertical="center"/>
    </xf>
    <xf numFmtId="0" fontId="18" fillId="0" borderId="0" xfId="0" applyFont="1"/>
    <xf numFmtId="0" fontId="18" fillId="0" borderId="4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70" fontId="3" fillId="0" borderId="4" xfId="3" applyNumberFormat="1" applyFont="1" applyBorder="1" applyAlignment="1">
      <alignment horizontal="center" wrapText="1"/>
    </xf>
    <xf numFmtId="170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indent="1"/>
    </xf>
    <xf numFmtId="167" fontId="2" fillId="0" borderId="5" xfId="3" applyNumberFormat="1" applyFont="1" applyBorder="1" applyAlignment="1">
      <alignment horizontal="right" wrapText="1"/>
    </xf>
    <xf numFmtId="0" fontId="3" fillId="0" borderId="2" xfId="0" applyFont="1" applyBorder="1" applyAlignment="1">
      <alignment horizontal="left" vertical="center" indent="1"/>
    </xf>
    <xf numFmtId="0" fontId="2" fillId="0" borderId="11" xfId="0" applyFont="1" applyBorder="1" applyAlignment="1" applyProtection="1">
      <alignment horizontal="center" vertical="center" wrapText="1"/>
      <protection locked="0"/>
    </xf>
    <xf numFmtId="1" fontId="2" fillId="0" borderId="4" xfId="0" applyNumberFormat="1" applyFont="1" applyBorder="1" applyAlignment="1" applyProtection="1">
      <alignment horizontal="right" vertical="center" wrapText="1"/>
      <protection locked="0"/>
    </xf>
    <xf numFmtId="167" fontId="6" fillId="0" borderId="4" xfId="0" applyNumberFormat="1" applyFont="1" applyBorder="1" applyAlignment="1" applyProtection="1">
      <alignment horizontal="center" vertical="center"/>
      <protection locked="0"/>
    </xf>
    <xf numFmtId="0" fontId="2" fillId="0" borderId="8" xfId="3" applyFont="1" applyBorder="1"/>
    <xf numFmtId="0" fontId="2" fillId="0" borderId="18" xfId="3" applyFont="1" applyBorder="1"/>
    <xf numFmtId="0" fontId="2" fillId="0" borderId="19" xfId="3" applyFont="1" applyBorder="1" applyAlignment="1">
      <alignment horizontal="center" wrapText="1"/>
    </xf>
    <xf numFmtId="0" fontId="2" fillId="0" borderId="8" xfId="3" applyFont="1" applyBorder="1" applyAlignment="1">
      <alignment horizontal="right"/>
    </xf>
    <xf numFmtId="0" fontId="2" fillId="0" borderId="4" xfId="3" applyFont="1" applyBorder="1" applyAlignment="1">
      <alignment horizontal="right"/>
    </xf>
    <xf numFmtId="167" fontId="3" fillId="0" borderId="8" xfId="3" applyNumberFormat="1" applyFont="1" applyBorder="1" applyAlignment="1" applyProtection="1">
      <alignment horizontal="left" vertical="center" indent="3"/>
      <protection locked="0"/>
    </xf>
    <xf numFmtId="0" fontId="2" fillId="0" borderId="18" xfId="3" applyFont="1" applyBorder="1" applyAlignment="1">
      <alignment horizontal="right"/>
    </xf>
    <xf numFmtId="0" fontId="2" fillId="0" borderId="21" xfId="3" applyFont="1" applyBorder="1" applyAlignment="1">
      <alignment horizontal="right"/>
    </xf>
    <xf numFmtId="0" fontId="22" fillId="0" borderId="0" xfId="3" applyFont="1" applyAlignment="1">
      <alignment vertical="center"/>
    </xf>
    <xf numFmtId="0" fontId="24" fillId="0" borderId="0" xfId="3" applyFont="1" applyProtection="1">
      <protection hidden="1"/>
    </xf>
    <xf numFmtId="0" fontId="23" fillId="0" borderId="0" xfId="3" applyFont="1" applyAlignment="1">
      <alignment horizontal="center"/>
    </xf>
    <xf numFmtId="0" fontId="24" fillId="0" borderId="0" xfId="3" applyFont="1"/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0" fontId="7" fillId="0" borderId="19" xfId="3" applyFont="1" applyBorder="1" applyAlignment="1">
      <alignment horizontal="center" vertical="center"/>
    </xf>
    <xf numFmtId="167" fontId="3" fillId="0" borderId="10" xfId="3" applyNumberFormat="1" applyFont="1" applyBorder="1" applyAlignment="1" applyProtection="1">
      <alignment horizontal="left" vertical="center" indent="3"/>
      <protection locked="0"/>
    </xf>
    <xf numFmtId="167" fontId="3" fillId="0" borderId="28" xfId="3" applyNumberFormat="1" applyFont="1" applyBorder="1" applyAlignment="1" applyProtection="1">
      <alignment vertical="center"/>
      <protection locked="0"/>
    </xf>
    <xf numFmtId="167" fontId="3" fillId="0" borderId="29" xfId="3" applyNumberFormat="1" applyFont="1" applyBorder="1" applyAlignment="1" applyProtection="1">
      <alignment horizontal="center" vertical="center"/>
      <protection locked="0"/>
    </xf>
    <xf numFmtId="170" fontId="3" fillId="0" borderId="12" xfId="3" applyNumberFormat="1" applyFont="1" applyBorder="1" applyAlignment="1">
      <alignment horizontal="center" vertical="center" wrapText="1"/>
    </xf>
    <xf numFmtId="170" fontId="3" fillId="0" borderId="6" xfId="3" applyNumberFormat="1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/>
    </xf>
    <xf numFmtId="171" fontId="3" fillId="0" borderId="6" xfId="3" applyNumberFormat="1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167" fontId="3" fillId="0" borderId="6" xfId="3" applyNumberFormat="1" applyFont="1" applyBorder="1" applyAlignment="1">
      <alignment horizontal="center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26" xfId="0" applyBorder="1"/>
    <xf numFmtId="0" fontId="0" fillId="0" borderId="27" xfId="0" applyBorder="1"/>
    <xf numFmtId="0" fontId="19" fillId="0" borderId="0" xfId="0" applyFont="1" applyAlignment="1">
      <alignment vertical="center"/>
    </xf>
    <xf numFmtId="0" fontId="0" fillId="4" borderId="24" xfId="0" applyFill="1" applyBorder="1"/>
    <xf numFmtId="0" fontId="17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167" fontId="2" fillId="0" borderId="6" xfId="3" applyNumberFormat="1" applyFont="1" applyBorder="1" applyAlignment="1">
      <alignment horizontal="center" vertical="center"/>
    </xf>
    <xf numFmtId="0" fontId="1" fillId="0" borderId="0" xfId="3" applyFont="1"/>
    <xf numFmtId="167" fontId="1" fillId="0" borderId="10" xfId="3" applyNumberFormat="1" applyFont="1" applyBorder="1" applyAlignment="1" applyProtection="1">
      <alignment horizontal="left" vertical="center" indent="3"/>
      <protection locked="0"/>
    </xf>
    <xf numFmtId="167" fontId="1" fillId="0" borderId="28" xfId="3" applyNumberFormat="1" applyFont="1" applyBorder="1" applyAlignment="1" applyProtection="1">
      <alignment vertical="center"/>
      <protection locked="0"/>
    </xf>
    <xf numFmtId="167" fontId="1" fillId="0" borderId="29" xfId="3" applyNumberFormat="1" applyFont="1" applyBorder="1" applyAlignment="1" applyProtection="1">
      <alignment horizontal="center" vertical="center"/>
      <protection locked="0"/>
    </xf>
    <xf numFmtId="0" fontId="29" fillId="0" borderId="2" xfId="18" applyFont="1" applyBorder="1" applyAlignment="1">
      <alignment horizontal="left" vertical="center" indent="1"/>
    </xf>
    <xf numFmtId="0" fontId="30" fillId="0" borderId="0" xfId="0" applyFont="1" applyAlignment="1">
      <alignment horizontal="justify" vertical="center"/>
    </xf>
    <xf numFmtId="1" fontId="30" fillId="0" borderId="4" xfId="18" applyNumberFormat="1" applyFont="1" applyBorder="1" applyAlignment="1" applyProtection="1">
      <alignment horizontal="right" vertical="center" wrapText="1"/>
      <protection locked="0"/>
    </xf>
    <xf numFmtId="173" fontId="30" fillId="0" borderId="4" xfId="18" applyNumberFormat="1" applyFont="1" applyBorder="1" applyAlignment="1" applyProtection="1">
      <alignment horizontal="center" vertical="center"/>
      <protection locked="0"/>
    </xf>
    <xf numFmtId="171" fontId="30" fillId="0" borderId="3" xfId="0" applyNumberFormat="1" applyFont="1" applyBorder="1" applyAlignment="1">
      <alignment horizontal="center" vertical="center" wrapText="1"/>
    </xf>
    <xf numFmtId="0" fontId="30" fillId="0" borderId="11" xfId="3" applyFont="1" applyBorder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31" fillId="0" borderId="0" xfId="0" applyFont="1" applyAlignment="1">
      <alignment horizontal="justify" vertical="center"/>
    </xf>
    <xf numFmtId="171" fontId="30" fillId="0" borderId="6" xfId="0" applyNumberFormat="1" applyFont="1" applyBorder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33" fillId="0" borderId="0" xfId="0" applyFont="1" applyAlignment="1">
      <alignment horizontal="justify" vertical="center"/>
    </xf>
    <xf numFmtId="0" fontId="30" fillId="0" borderId="11" xfId="0" applyFont="1" applyBorder="1" applyAlignment="1">
      <alignment vertical="center" wrapText="1"/>
    </xf>
    <xf numFmtId="1" fontId="30" fillId="0" borderId="2" xfId="0" applyNumberFormat="1" applyFont="1" applyBorder="1" applyAlignment="1" applyProtection="1">
      <alignment vertical="center" wrapText="1"/>
      <protection locked="0"/>
    </xf>
    <xf numFmtId="173" fontId="30" fillId="0" borderId="5" xfId="0" applyNumberFormat="1" applyFont="1" applyBorder="1" applyAlignment="1" applyProtection="1">
      <alignment vertical="center"/>
      <protection locked="0"/>
    </xf>
    <xf numFmtId="1" fontId="30" fillId="0" borderId="2" xfId="18" applyNumberFormat="1" applyFont="1" applyBorder="1" applyAlignment="1" applyProtection="1">
      <alignment vertical="center" wrapText="1"/>
      <protection locked="0"/>
    </xf>
    <xf numFmtId="173" fontId="30" fillId="0" borderId="5" xfId="18" applyNumberFormat="1" applyFont="1" applyBorder="1" applyAlignment="1" applyProtection="1">
      <alignment vertical="center"/>
      <protection locked="0"/>
    </xf>
    <xf numFmtId="0" fontId="30" fillId="0" borderId="11" xfId="0" applyFont="1" applyFill="1" applyBorder="1" applyAlignment="1">
      <alignment horizontal="center" vertical="center" wrapText="1"/>
    </xf>
    <xf numFmtId="1" fontId="30" fillId="0" borderId="4" xfId="18" applyNumberFormat="1" applyFont="1" applyFill="1" applyBorder="1" applyAlignment="1" applyProtection="1">
      <alignment horizontal="right" vertical="center" wrapText="1"/>
      <protection locked="0"/>
    </xf>
    <xf numFmtId="173" fontId="30" fillId="0" borderId="4" xfId="18" applyNumberFormat="1" applyFont="1" applyFill="1" applyBorder="1" applyAlignment="1" applyProtection="1">
      <alignment horizontal="center" vertical="center"/>
      <protection locked="0"/>
    </xf>
    <xf numFmtId="171" fontId="30" fillId="0" borderId="3" xfId="0" applyNumberFormat="1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left" vertical="top" wrapText="1" indent="1"/>
    </xf>
    <xf numFmtId="0" fontId="35" fillId="0" borderId="0" xfId="0" applyFont="1" applyAlignment="1">
      <alignment horizontal="justify" vertical="center"/>
    </xf>
    <xf numFmtId="0" fontId="36" fillId="0" borderId="4" xfId="0" applyFont="1" applyFill="1" applyBorder="1" applyAlignment="1">
      <alignment horizontal="left" vertical="top" wrapText="1" indent="1"/>
    </xf>
    <xf numFmtId="0" fontId="37" fillId="0" borderId="0" xfId="0" applyFont="1" applyAlignment="1">
      <alignment horizontal="justify" vertical="center"/>
    </xf>
    <xf numFmtId="0" fontId="23" fillId="0" borderId="4" xfId="0" applyFont="1" applyFill="1" applyBorder="1" applyAlignment="1">
      <alignment horizontal="left" vertical="top" wrapText="1" indent="1"/>
    </xf>
    <xf numFmtId="0" fontId="37" fillId="0" borderId="0" xfId="0" applyFont="1" applyAlignment="1">
      <alignment horizontal="justify" vertical="center" wrapText="1"/>
    </xf>
    <xf numFmtId="0" fontId="39" fillId="0" borderId="0" xfId="0" applyFont="1" applyAlignment="1">
      <alignment horizontal="justify" vertical="center" wrapText="1"/>
    </xf>
    <xf numFmtId="0" fontId="38" fillId="0" borderId="0" xfId="0" applyFont="1" applyAlignment="1">
      <alignment horizontal="justify" vertical="center"/>
    </xf>
    <xf numFmtId="17" fontId="18" fillId="0" borderId="22" xfId="0" applyNumberFormat="1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3" borderId="22" xfId="0" applyFont="1" applyFill="1" applyBorder="1" applyAlignment="1">
      <alignment horizontal="center" vertical="center"/>
    </xf>
    <xf numFmtId="0" fontId="17" fillId="3" borderId="23" xfId="0" applyFont="1" applyFill="1" applyBorder="1" applyAlignment="1">
      <alignment horizontal="center" vertical="center"/>
    </xf>
    <xf numFmtId="172" fontId="20" fillId="0" borderId="0" xfId="0" applyNumberFormat="1" applyFont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28" fillId="0" borderId="30" xfId="0" applyFont="1" applyBorder="1" applyAlignment="1">
      <alignment horizontal="center" vertical="center"/>
    </xf>
    <xf numFmtId="0" fontId="28" fillId="0" borderId="31" xfId="0" applyFont="1" applyBorder="1" applyAlignment="1">
      <alignment horizontal="center" vertical="center"/>
    </xf>
    <xf numFmtId="0" fontId="28" fillId="0" borderId="32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3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27" xfId="0" applyFont="1" applyBorder="1" applyAlignment="1">
      <alignment horizontal="center" vertical="center"/>
    </xf>
    <xf numFmtId="0" fontId="3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/>
    </xf>
    <xf numFmtId="0" fontId="3" fillId="0" borderId="4" xfId="3" applyFont="1" applyBorder="1" applyAlignment="1">
      <alignment horizontal="center"/>
    </xf>
    <xf numFmtId="0" fontId="1" fillId="0" borderId="10" xfId="3" applyFont="1" applyBorder="1" applyAlignment="1">
      <alignment horizontal="center" vertical="center" wrapText="1"/>
    </xf>
    <xf numFmtId="0" fontId="1" fillId="0" borderId="7" xfId="3" applyFont="1" applyBorder="1" applyAlignment="1">
      <alignment horizontal="center" vertical="center" wrapText="1"/>
    </xf>
  </cellXfs>
  <cellStyles count="21">
    <cellStyle name="détailQuant" xfId="1" xr:uid="{00000000-0005-0000-0000-000000000000}"/>
    <cellStyle name="Euro" xfId="2" xr:uid="{00000000-0005-0000-0000-000001000000}"/>
    <cellStyle name="Lien hypertexte" xfId="16" builtinId="8" hidden="1"/>
    <cellStyle name="Lien hypertexte visité" xfId="17" builtinId="9" hidden="1"/>
    <cellStyle name="Milliers 2" xfId="6" xr:uid="{00000000-0005-0000-0000-000004000000}"/>
    <cellStyle name="Milliers 2 2" xfId="7" xr:uid="{00000000-0005-0000-0000-000005000000}"/>
    <cellStyle name="Milliers 3" xfId="8" xr:uid="{00000000-0005-0000-0000-000006000000}"/>
    <cellStyle name="Monétaire 2" xfId="9" xr:uid="{00000000-0005-0000-0000-000008000000}"/>
    <cellStyle name="Monétaire 2 2" xfId="10" xr:uid="{00000000-0005-0000-0000-000009000000}"/>
    <cellStyle name="Monétaire 3" xfId="11" xr:uid="{00000000-0005-0000-0000-00000A000000}"/>
    <cellStyle name="Monétaire 4" xfId="19" xr:uid="{90006794-7029-2442-80F0-B2AE83E3F6C9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Normal 4" xfId="15" xr:uid="{00000000-0005-0000-0000-00000F000000}"/>
    <cellStyle name="Normal 9" xfId="20" xr:uid="{424B778F-536D-FD47-B9FD-27350A0819A2}"/>
    <cellStyle name="Normal_ESTIMATIF DCE" xfId="3" xr:uid="{00000000-0005-0000-0000-000010000000}"/>
    <cellStyle name="Normal_ESTIMATIF DCE 2" xfId="18" xr:uid="{00000000-0005-0000-0000-000011000000}"/>
    <cellStyle name="QuantTotal" xfId="4" xr:uid="{00000000-0005-0000-0000-000012000000}"/>
    <cellStyle name="Titre2" xfId="5" xr:uid="{00000000-0005-0000-0000-000013000000}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/>
  <dimension ref="A1:I52"/>
  <sheetViews>
    <sheetView tabSelected="1" view="pageBreakPreview" zoomScale="139" zoomScaleNormal="100" zoomScaleSheetLayoutView="139" workbookViewId="0">
      <selection activeCell="A26" sqref="A26"/>
    </sheetView>
  </sheetViews>
  <sheetFormatPr baseColWidth="10" defaultRowHeight="13"/>
  <sheetData>
    <row r="1" spans="1:9" ht="14" customHeight="1">
      <c r="A1" s="120"/>
      <c r="B1" s="121"/>
      <c r="C1" s="121"/>
      <c r="D1" s="121"/>
      <c r="E1" s="121"/>
      <c r="F1" s="121"/>
      <c r="G1" s="121"/>
      <c r="H1" s="121"/>
      <c r="I1" s="122"/>
    </row>
    <row r="2" spans="1:9" ht="14" customHeight="1">
      <c r="A2" s="123"/>
      <c r="B2" s="124"/>
      <c r="C2" s="124"/>
      <c r="D2" s="124"/>
      <c r="E2" s="124"/>
      <c r="F2" s="124"/>
      <c r="G2" s="124"/>
      <c r="H2" s="124"/>
      <c r="I2" s="125"/>
    </row>
    <row r="3" spans="1:9" ht="20" customHeight="1">
      <c r="A3" s="123"/>
      <c r="B3" s="124"/>
      <c r="C3" s="124"/>
      <c r="D3" s="124"/>
      <c r="E3" s="124"/>
      <c r="F3" s="124"/>
      <c r="G3" s="124"/>
      <c r="H3" s="124"/>
      <c r="I3" s="125"/>
    </row>
    <row r="4" spans="1:9" ht="20" customHeight="1">
      <c r="A4" s="123"/>
      <c r="B4" s="124"/>
      <c r="C4" s="124"/>
      <c r="D4" s="124"/>
      <c r="E4" s="124"/>
      <c r="F4" s="124"/>
      <c r="G4" s="124"/>
      <c r="H4" s="124"/>
      <c r="I4" s="125"/>
    </row>
    <row r="5" spans="1:9" ht="16" customHeight="1">
      <c r="A5" s="123"/>
      <c r="B5" s="124"/>
      <c r="C5" s="124"/>
      <c r="D5" s="124"/>
      <c r="E5" s="124"/>
      <c r="F5" s="124"/>
      <c r="G5" s="124"/>
      <c r="H5" s="124"/>
      <c r="I5" s="125"/>
    </row>
    <row r="6" spans="1:9" ht="16" customHeight="1">
      <c r="A6" s="123"/>
      <c r="B6" s="124"/>
      <c r="C6" s="124"/>
      <c r="D6" s="124"/>
      <c r="E6" s="124"/>
      <c r="F6" s="124"/>
      <c r="G6" s="124"/>
      <c r="H6" s="124"/>
      <c r="I6" s="125"/>
    </row>
    <row r="7" spans="1:9" ht="16" customHeight="1">
      <c r="A7" s="126"/>
      <c r="B7" s="127"/>
      <c r="C7" s="127"/>
      <c r="D7" s="127"/>
      <c r="E7" s="127"/>
      <c r="F7" s="127"/>
      <c r="G7" s="127"/>
      <c r="H7" s="127"/>
      <c r="I7" s="128"/>
    </row>
    <row r="8" spans="1:9" ht="16">
      <c r="A8" s="13"/>
    </row>
    <row r="9" spans="1:9" ht="18">
      <c r="A9" s="129" t="s">
        <v>25</v>
      </c>
      <c r="B9" s="130"/>
      <c r="C9" s="130"/>
      <c r="D9" s="130"/>
      <c r="E9" s="130"/>
      <c r="F9" s="130"/>
      <c r="G9" s="130"/>
      <c r="H9" s="130"/>
      <c r="I9" s="131"/>
    </row>
    <row r="10" spans="1:9" ht="21" customHeight="1">
      <c r="A10" s="135" t="s">
        <v>8</v>
      </c>
      <c r="B10" s="136"/>
      <c r="C10" s="136"/>
      <c r="D10" s="136"/>
      <c r="E10" s="136"/>
      <c r="F10" s="136"/>
      <c r="G10" s="136"/>
      <c r="H10" s="136"/>
      <c r="I10" s="137"/>
    </row>
    <row r="11" spans="1:9" ht="21" customHeight="1">
      <c r="A11" s="138"/>
      <c r="B11" s="139"/>
      <c r="C11" s="139"/>
      <c r="D11" s="139"/>
      <c r="E11" s="139"/>
      <c r="F11" s="139"/>
      <c r="G11" s="139"/>
      <c r="H11" s="139"/>
      <c r="I11" s="140"/>
    </row>
    <row r="12" spans="1:9" ht="21" customHeight="1">
      <c r="A12" s="138"/>
      <c r="B12" s="139"/>
      <c r="C12" s="139"/>
      <c r="D12" s="139"/>
      <c r="E12" s="139"/>
      <c r="F12" s="139"/>
      <c r="G12" s="139"/>
      <c r="H12" s="139"/>
      <c r="I12" s="140"/>
    </row>
    <row r="13" spans="1:9" ht="16" customHeight="1">
      <c r="A13" s="138"/>
      <c r="B13" s="139"/>
      <c r="C13" s="139"/>
      <c r="D13" s="139"/>
      <c r="E13" s="139"/>
      <c r="F13" s="139"/>
      <c r="G13" s="139"/>
      <c r="H13" s="139"/>
      <c r="I13" s="140"/>
    </row>
    <row r="14" spans="1:9" ht="16" customHeight="1">
      <c r="A14" s="138"/>
      <c r="B14" s="139"/>
      <c r="C14" s="139"/>
      <c r="D14" s="139"/>
      <c r="E14" s="139"/>
      <c r="F14" s="139"/>
      <c r="G14" s="139"/>
      <c r="H14" s="139"/>
      <c r="I14" s="140"/>
    </row>
    <row r="15" spans="1:9" ht="16" customHeight="1">
      <c r="A15" s="138"/>
      <c r="B15" s="139"/>
      <c r="C15" s="139"/>
      <c r="D15" s="139"/>
      <c r="E15" s="139"/>
      <c r="F15" s="139"/>
      <c r="G15" s="139"/>
      <c r="H15" s="139"/>
      <c r="I15" s="140"/>
    </row>
    <row r="16" spans="1:9" ht="16" customHeight="1">
      <c r="A16" s="138"/>
      <c r="B16" s="139"/>
      <c r="C16" s="139"/>
      <c r="D16" s="139"/>
      <c r="E16" s="139"/>
      <c r="F16" s="139"/>
      <c r="G16" s="139"/>
      <c r="H16" s="139"/>
      <c r="I16" s="140"/>
    </row>
    <row r="17" spans="1:9" ht="19" customHeight="1">
      <c r="A17" s="138"/>
      <c r="B17" s="139"/>
      <c r="C17" s="139"/>
      <c r="D17" s="139"/>
      <c r="E17" s="139"/>
      <c r="F17" s="139"/>
      <c r="G17" s="139"/>
      <c r="H17" s="139"/>
      <c r="I17" s="140"/>
    </row>
    <row r="18" spans="1:9" ht="16" customHeight="1">
      <c r="A18" s="138"/>
      <c r="B18" s="139"/>
      <c r="C18" s="139"/>
      <c r="D18" s="139"/>
      <c r="E18" s="139"/>
      <c r="F18" s="139"/>
      <c r="G18" s="139"/>
      <c r="H18" s="139"/>
      <c r="I18" s="140"/>
    </row>
    <row r="19" spans="1:9" ht="16" customHeight="1">
      <c r="A19" s="138"/>
      <c r="B19" s="139"/>
      <c r="C19" s="139"/>
      <c r="D19" s="139"/>
      <c r="E19" s="139"/>
      <c r="F19" s="139"/>
      <c r="G19" s="139"/>
      <c r="H19" s="139"/>
      <c r="I19" s="140"/>
    </row>
    <row r="20" spans="1:9" ht="16" customHeight="1">
      <c r="A20" s="138"/>
      <c r="B20" s="139"/>
      <c r="C20" s="139"/>
      <c r="D20" s="139"/>
      <c r="E20" s="139"/>
      <c r="F20" s="139"/>
      <c r="G20" s="139"/>
      <c r="H20" s="139"/>
      <c r="I20" s="140"/>
    </row>
    <row r="21" spans="1:9" ht="19" customHeight="1">
      <c r="A21" s="138"/>
      <c r="B21" s="139"/>
      <c r="C21" s="139"/>
      <c r="D21" s="139"/>
      <c r="E21" s="139"/>
      <c r="F21" s="139"/>
      <c r="G21" s="139"/>
      <c r="H21" s="139"/>
      <c r="I21" s="140"/>
    </row>
    <row r="22" spans="1:9" ht="13" customHeight="1">
      <c r="A22" s="138"/>
      <c r="B22" s="139"/>
      <c r="C22" s="139"/>
      <c r="D22" s="139"/>
      <c r="E22" s="139"/>
      <c r="F22" s="139"/>
      <c r="G22" s="139"/>
      <c r="H22" s="139"/>
      <c r="I22" s="140"/>
    </row>
    <row r="23" spans="1:9" ht="26" customHeight="1">
      <c r="A23" s="141"/>
      <c r="B23" s="142"/>
      <c r="C23" s="142"/>
      <c r="D23" s="142"/>
      <c r="E23" s="142"/>
      <c r="F23" s="142"/>
      <c r="G23" s="142"/>
      <c r="H23" s="142"/>
      <c r="I23" s="143"/>
    </row>
    <row r="24" spans="1:9" ht="13" customHeight="1">
      <c r="A24" s="68"/>
      <c r="B24" s="68"/>
      <c r="C24" s="68"/>
      <c r="D24" s="68"/>
      <c r="E24" s="68"/>
      <c r="F24" s="68"/>
      <c r="G24" s="68"/>
      <c r="H24" s="68"/>
      <c r="I24" s="68"/>
    </row>
    <row r="25" spans="1:9" ht="54" customHeight="1">
      <c r="A25" s="132" t="s">
        <v>26</v>
      </c>
      <c r="B25" s="133"/>
      <c r="C25" s="133"/>
      <c r="D25" s="133"/>
      <c r="E25" s="133"/>
      <c r="F25" s="133"/>
      <c r="G25" s="133"/>
      <c r="H25" s="133"/>
      <c r="I25" s="134"/>
    </row>
    <row r="26" spans="1:9" ht="16">
      <c r="A26" s="13"/>
    </row>
    <row r="27" spans="1:9" ht="16">
      <c r="A27" s="13"/>
    </row>
    <row r="28" spans="1:9" ht="16">
      <c r="A28" s="13"/>
      <c r="I28" s="69"/>
    </row>
    <row r="29" spans="1:9" ht="15">
      <c r="A29" s="117"/>
      <c r="B29" s="118"/>
      <c r="C29" s="118"/>
      <c r="D29" s="118"/>
      <c r="E29" s="118"/>
      <c r="F29" s="118"/>
      <c r="G29" s="118"/>
      <c r="H29" s="118"/>
      <c r="I29" s="72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71" t="s">
        <v>17</v>
      </c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75" t="s">
        <v>14</v>
      </c>
      <c r="B33" s="5"/>
      <c r="C33" s="1"/>
      <c r="D33" s="3"/>
      <c r="E33" s="1"/>
      <c r="F33" s="2" t="s">
        <v>15</v>
      </c>
      <c r="G33" s="1"/>
      <c r="H33" s="1"/>
      <c r="I33" s="3"/>
    </row>
    <row r="34" spans="1:9" ht="15">
      <c r="A34" s="12" t="s">
        <v>21</v>
      </c>
      <c r="B34" s="5"/>
      <c r="C34" s="1"/>
      <c r="D34" s="3"/>
      <c r="E34" s="1"/>
      <c r="F34" s="1" t="s">
        <v>24</v>
      </c>
      <c r="G34" s="1"/>
      <c r="H34" s="1"/>
      <c r="I34" s="3"/>
    </row>
    <row r="35" spans="1:9" ht="15">
      <c r="A35" s="12" t="s">
        <v>22</v>
      </c>
      <c r="B35" s="5"/>
      <c r="C35" s="1"/>
      <c r="D35" s="3"/>
      <c r="E35" s="1"/>
      <c r="F35" s="1" t="s">
        <v>12</v>
      </c>
      <c r="G35" s="1"/>
      <c r="H35" s="1"/>
      <c r="I35" s="3"/>
    </row>
    <row r="36" spans="1:9" ht="15">
      <c r="A36" s="12"/>
      <c r="B36" s="1"/>
      <c r="C36" s="1"/>
      <c r="D36" s="11"/>
      <c r="E36" s="1"/>
      <c r="F36" s="1" t="s">
        <v>13</v>
      </c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16</v>
      </c>
      <c r="B38" s="2"/>
      <c r="C38" s="2"/>
      <c r="D38" s="73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76"/>
      <c r="G39" s="1"/>
      <c r="H39" s="1"/>
      <c r="I39" s="3"/>
    </row>
    <row r="40" spans="1:9" ht="15">
      <c r="A40" s="12" t="s">
        <v>21</v>
      </c>
      <c r="B40" s="1"/>
      <c r="C40" s="1"/>
      <c r="D40" s="11"/>
      <c r="E40" s="71"/>
      <c r="F40" s="77"/>
      <c r="G40" s="1"/>
      <c r="H40" s="1"/>
      <c r="I40" s="3"/>
    </row>
    <row r="41" spans="1:9" ht="15">
      <c r="A41" s="74" t="s">
        <v>23</v>
      </c>
      <c r="B41" s="4"/>
      <c r="C41" s="2"/>
      <c r="D41" s="3"/>
      <c r="E41" s="1"/>
      <c r="F41" s="77"/>
      <c r="G41" s="1"/>
      <c r="H41" s="1"/>
      <c r="I41" s="3"/>
    </row>
    <row r="42" spans="1:9" ht="15">
      <c r="A42" s="74"/>
      <c r="B42" s="5"/>
      <c r="C42" s="1"/>
      <c r="D42" s="3"/>
      <c r="E42" s="1"/>
      <c r="F42" s="77"/>
      <c r="G42" s="1"/>
      <c r="H42" s="1"/>
      <c r="I42" s="3"/>
    </row>
    <row r="43" spans="1:9" ht="15">
      <c r="A43" s="12"/>
      <c r="B43" s="5"/>
      <c r="C43" s="1"/>
      <c r="D43" s="3"/>
      <c r="E43" s="1"/>
      <c r="F43" s="77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70"/>
    </row>
    <row r="46" spans="1:9" ht="15" customHeight="1">
      <c r="A46" s="111">
        <v>45337</v>
      </c>
      <c r="B46" s="112"/>
      <c r="C46" s="112"/>
      <c r="D46" s="112"/>
      <c r="E46" s="112"/>
      <c r="F46" s="112"/>
      <c r="G46" s="112"/>
      <c r="H46" s="112"/>
      <c r="I46" s="113"/>
    </row>
    <row r="47" spans="1:9" ht="15" customHeight="1">
      <c r="A47" s="114"/>
      <c r="B47" s="115"/>
      <c r="C47" s="115"/>
      <c r="D47" s="115"/>
      <c r="E47" s="115"/>
      <c r="F47" s="115"/>
      <c r="G47" s="115"/>
      <c r="H47" s="115"/>
      <c r="I47" s="116"/>
    </row>
    <row r="48" spans="1:9" ht="16">
      <c r="A48" s="13"/>
    </row>
    <row r="49" spans="1:8" ht="16">
      <c r="A49" s="13"/>
    </row>
    <row r="50" spans="1:8" ht="16">
      <c r="A50" s="13"/>
    </row>
    <row r="51" spans="1:8" ht="16">
      <c r="A51" s="13"/>
    </row>
    <row r="52" spans="1:8" ht="19">
      <c r="A52" s="119"/>
      <c r="B52" s="119"/>
      <c r="C52" s="119"/>
      <c r="D52" s="119"/>
      <c r="E52" s="119"/>
      <c r="F52" s="119"/>
      <c r="G52" s="119"/>
      <c r="H52" s="119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published="0"/>
  <dimension ref="A1:M39"/>
  <sheetViews>
    <sheetView view="pageBreakPreview" topLeftCell="A2" zoomScale="170" zoomScaleNormal="140" zoomScaleSheetLayoutView="170" zoomScalePageLayoutView="125" workbookViewId="0">
      <selection activeCell="C9" sqref="C9"/>
    </sheetView>
  </sheetViews>
  <sheetFormatPr baseColWidth="10" defaultColWidth="11.33203125" defaultRowHeight="13"/>
  <cols>
    <col min="1" max="1" width="10.6640625" style="14" customWidth="1"/>
    <col min="2" max="2" width="63.1640625" style="14" customWidth="1"/>
    <col min="3" max="3" width="9" style="55" customWidth="1"/>
    <col min="4" max="4" width="13.1640625" style="17" customWidth="1"/>
    <col min="5" max="5" width="15" style="17" customWidth="1"/>
    <col min="6" max="6" width="19" style="67" customWidth="1"/>
    <col min="7" max="7" width="13.33203125" style="14" bestFit="1" customWidth="1"/>
    <col min="8" max="16384" width="11.33203125" style="14"/>
  </cols>
  <sheetData>
    <row r="1" spans="1:13" s="16" customFormat="1" ht="23" customHeight="1" thickTop="1" thickBot="1">
      <c r="A1" s="146" t="s">
        <v>18</v>
      </c>
      <c r="B1" s="147"/>
      <c r="C1" s="147"/>
      <c r="D1" s="147"/>
      <c r="E1" s="147"/>
      <c r="F1" s="148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</row>
    <row r="3" spans="1:13" s="22" customFormat="1">
      <c r="A3" s="19"/>
      <c r="B3" s="20"/>
      <c r="C3" s="52"/>
      <c r="D3" s="21"/>
      <c r="E3" s="24"/>
      <c r="F3" s="60"/>
      <c r="G3" s="16"/>
      <c r="H3" s="16"/>
      <c r="I3" s="16"/>
      <c r="J3" s="16"/>
      <c r="K3" s="16"/>
      <c r="L3" s="16"/>
      <c r="M3" s="16"/>
    </row>
    <row r="4" spans="1:13" s="23" customFormat="1" ht="41" customHeight="1">
      <c r="A4" s="144" t="str">
        <f>PDG!A25</f>
        <v>DPGF LOT N°03 Électricité CFO CFA</v>
      </c>
      <c r="B4" s="145"/>
      <c r="C4" s="53"/>
      <c r="D4" s="26"/>
      <c r="E4" s="25"/>
      <c r="F4" s="61"/>
      <c r="G4" s="15"/>
      <c r="H4" s="15"/>
      <c r="I4" s="15"/>
      <c r="J4" s="15"/>
      <c r="K4" s="15"/>
      <c r="L4" s="15"/>
      <c r="M4" s="15"/>
    </row>
    <row r="5" spans="1:13">
      <c r="A5" s="27"/>
      <c r="B5" s="34"/>
      <c r="C5" s="54"/>
      <c r="D5" s="28"/>
      <c r="E5" s="35"/>
      <c r="F5" s="61"/>
      <c r="G5" s="15"/>
      <c r="H5" s="15"/>
      <c r="I5" s="15"/>
      <c r="J5" s="15"/>
      <c r="K5" s="15"/>
      <c r="L5" s="15"/>
      <c r="M5" s="15"/>
    </row>
    <row r="6" spans="1:13" s="49" customFormat="1" ht="14">
      <c r="A6" s="103" t="s">
        <v>27</v>
      </c>
      <c r="B6" s="90" t="s">
        <v>28</v>
      </c>
      <c r="C6" s="99"/>
      <c r="D6" s="100"/>
      <c r="E6" s="101"/>
      <c r="F6" s="102"/>
      <c r="G6" s="48"/>
      <c r="H6" s="48"/>
      <c r="I6" s="48"/>
      <c r="J6" s="48"/>
      <c r="K6" s="48"/>
      <c r="L6" s="48"/>
      <c r="M6" s="48"/>
    </row>
    <row r="7" spans="1:13" s="49" customFormat="1" ht="14">
      <c r="A7" s="105" t="s">
        <v>33</v>
      </c>
      <c r="B7" s="93" t="s">
        <v>48</v>
      </c>
      <c r="C7" s="99"/>
      <c r="D7" s="100"/>
      <c r="E7" s="101"/>
      <c r="F7" s="102"/>
      <c r="G7" s="48"/>
      <c r="H7" s="48"/>
      <c r="I7" s="48"/>
      <c r="J7" s="48"/>
      <c r="K7" s="48"/>
      <c r="L7" s="48"/>
      <c r="M7" s="48"/>
    </row>
    <row r="8" spans="1:13" s="49" customFormat="1" ht="13" customHeight="1">
      <c r="A8" s="103"/>
      <c r="B8" s="106" t="s">
        <v>50</v>
      </c>
      <c r="C8" s="99" t="s">
        <v>51</v>
      </c>
      <c r="D8" s="100"/>
      <c r="E8" s="101"/>
      <c r="F8" s="102">
        <f>ROUND(D8*E8,2)</f>
        <v>0</v>
      </c>
      <c r="G8" s="48"/>
      <c r="H8" s="48"/>
      <c r="I8" s="48"/>
      <c r="J8" s="48"/>
      <c r="K8" s="48"/>
      <c r="L8" s="48"/>
      <c r="M8" s="48"/>
    </row>
    <row r="9" spans="1:13" s="49" customFormat="1" ht="25" customHeight="1">
      <c r="A9" s="103"/>
      <c r="B9" s="108" t="s">
        <v>49</v>
      </c>
      <c r="C9" s="99" t="s">
        <v>9</v>
      </c>
      <c r="D9" s="100"/>
      <c r="E9" s="101"/>
      <c r="F9" s="102">
        <f>ROUND(D9*E9,2)</f>
        <v>0</v>
      </c>
      <c r="G9" s="48"/>
      <c r="H9" s="48"/>
      <c r="I9" s="48"/>
      <c r="J9" s="48"/>
      <c r="K9" s="48"/>
      <c r="L9" s="48"/>
      <c r="M9" s="48"/>
    </row>
    <row r="10" spans="1:13" s="49" customFormat="1">
      <c r="A10" s="103"/>
      <c r="B10" s="110"/>
      <c r="C10" s="99"/>
      <c r="D10" s="100"/>
      <c r="E10" s="101"/>
      <c r="F10" s="102"/>
      <c r="G10" s="48"/>
      <c r="H10" s="48"/>
      <c r="I10" s="48"/>
      <c r="J10" s="48"/>
      <c r="K10" s="48"/>
      <c r="L10" s="48"/>
      <c r="M10" s="48"/>
    </row>
    <row r="11" spans="1:13" s="49" customFormat="1" ht="14">
      <c r="A11" s="103" t="s">
        <v>34</v>
      </c>
      <c r="B11" s="90" t="s">
        <v>35</v>
      </c>
      <c r="C11" s="99"/>
      <c r="D11" s="100"/>
      <c r="E11" s="101"/>
      <c r="F11" s="102"/>
      <c r="G11" s="48"/>
      <c r="H11" s="48"/>
      <c r="I11" s="48"/>
      <c r="J11" s="48"/>
      <c r="K11" s="48"/>
      <c r="L11" s="48"/>
      <c r="M11" s="48"/>
    </row>
    <row r="12" spans="1:13" s="49" customFormat="1" ht="14">
      <c r="A12" s="105" t="s">
        <v>36</v>
      </c>
      <c r="B12" s="93" t="s">
        <v>37</v>
      </c>
      <c r="C12" s="99"/>
      <c r="D12" s="100"/>
      <c r="E12" s="101"/>
      <c r="F12" s="102"/>
      <c r="G12" s="48"/>
      <c r="H12" s="48"/>
      <c r="I12" s="48"/>
      <c r="J12" s="48"/>
      <c r="K12" s="48"/>
      <c r="L12" s="48"/>
      <c r="M12" s="48"/>
    </row>
    <row r="13" spans="1:13" s="49" customFormat="1">
      <c r="A13" s="107" t="s">
        <v>42</v>
      </c>
      <c r="B13" s="106" t="s">
        <v>41</v>
      </c>
      <c r="C13" s="99"/>
      <c r="D13" s="100"/>
      <c r="E13" s="101"/>
      <c r="F13" s="102"/>
      <c r="G13" s="48"/>
      <c r="H13" s="48"/>
      <c r="I13" s="48"/>
      <c r="J13" s="48"/>
      <c r="K13" s="48"/>
      <c r="L13" s="48"/>
      <c r="M13" s="48"/>
    </row>
    <row r="14" spans="1:13" s="49" customFormat="1" ht="27" customHeight="1">
      <c r="A14" s="103"/>
      <c r="B14" s="106" t="s">
        <v>39</v>
      </c>
      <c r="C14" s="99" t="s">
        <v>9</v>
      </c>
      <c r="D14" s="100"/>
      <c r="E14" s="101"/>
      <c r="F14" s="102">
        <f>ROUND(D14*E14,2)</f>
        <v>0</v>
      </c>
      <c r="G14" s="48"/>
      <c r="H14" s="48"/>
      <c r="I14" s="48"/>
      <c r="J14" s="48"/>
      <c r="K14" s="48"/>
      <c r="L14" s="48"/>
      <c r="M14" s="48"/>
    </row>
    <row r="15" spans="1:13" s="49" customFormat="1" ht="18" customHeight="1">
      <c r="A15" s="103"/>
      <c r="B15" s="106" t="s">
        <v>40</v>
      </c>
      <c r="C15" s="99" t="s">
        <v>9</v>
      </c>
      <c r="D15" s="100"/>
      <c r="E15" s="101"/>
      <c r="F15" s="102">
        <f>ROUND(D15*E15,2)</f>
        <v>0</v>
      </c>
      <c r="G15" s="48"/>
      <c r="H15" s="48"/>
      <c r="I15" s="48"/>
      <c r="J15" s="48"/>
      <c r="K15" s="48"/>
      <c r="L15" s="48"/>
      <c r="M15" s="48"/>
    </row>
    <row r="16" spans="1:13" s="49" customFormat="1" ht="13" customHeight="1">
      <c r="A16" s="103"/>
      <c r="B16" s="106"/>
      <c r="C16" s="99"/>
      <c r="D16" s="100"/>
      <c r="E16" s="101"/>
      <c r="F16" s="102"/>
      <c r="G16" s="48"/>
      <c r="H16" s="48"/>
      <c r="I16" s="48"/>
      <c r="J16" s="48"/>
      <c r="K16" s="48"/>
      <c r="L16" s="48"/>
      <c r="M16" s="48"/>
    </row>
    <row r="17" spans="1:13" s="49" customFormat="1" ht="14" customHeight="1">
      <c r="A17" s="107" t="s">
        <v>43</v>
      </c>
      <c r="B17" s="106" t="s">
        <v>44</v>
      </c>
      <c r="C17" s="99" t="s">
        <v>9</v>
      </c>
      <c r="D17" s="100"/>
      <c r="E17" s="101"/>
      <c r="F17" s="102">
        <f>ROUND(D17*E17,2)</f>
        <v>0</v>
      </c>
      <c r="G17" s="48"/>
      <c r="H17" s="48"/>
      <c r="I17" s="48"/>
      <c r="J17" s="48"/>
      <c r="K17" s="48"/>
      <c r="L17" s="48"/>
      <c r="M17" s="48"/>
    </row>
    <row r="18" spans="1:13" s="49" customFormat="1" ht="13" customHeight="1">
      <c r="A18" s="103"/>
      <c r="B18" s="106"/>
      <c r="C18" s="99"/>
      <c r="D18" s="100"/>
      <c r="E18" s="101"/>
      <c r="F18" s="102"/>
      <c r="G18" s="48"/>
      <c r="H18" s="48"/>
      <c r="I18" s="48"/>
      <c r="J18" s="48"/>
      <c r="K18" s="48"/>
      <c r="L18" s="48"/>
      <c r="M18" s="48"/>
    </row>
    <row r="19" spans="1:13" s="49" customFormat="1" ht="14">
      <c r="A19" s="105" t="s">
        <v>38</v>
      </c>
      <c r="B19" s="93" t="s">
        <v>45</v>
      </c>
      <c r="C19" s="99"/>
      <c r="D19" s="100"/>
      <c r="E19" s="101"/>
      <c r="F19" s="102"/>
      <c r="G19" s="48"/>
      <c r="H19" s="48"/>
      <c r="I19" s="48"/>
      <c r="J19" s="48"/>
      <c r="K19" s="48"/>
      <c r="L19" s="48"/>
      <c r="M19" s="48"/>
    </row>
    <row r="20" spans="1:13" s="49" customFormat="1" ht="14">
      <c r="A20" s="105"/>
      <c r="B20" s="106" t="s">
        <v>46</v>
      </c>
      <c r="C20" s="99" t="s">
        <v>0</v>
      </c>
      <c r="D20" s="100"/>
      <c r="E20" s="101"/>
      <c r="F20" s="102">
        <f>ROUND(D20*E20,2)</f>
        <v>0</v>
      </c>
      <c r="G20" s="48"/>
      <c r="H20" s="48"/>
      <c r="I20" s="48"/>
      <c r="J20" s="48"/>
      <c r="K20" s="48"/>
      <c r="L20" s="48"/>
      <c r="M20" s="48"/>
    </row>
    <row r="21" spans="1:13" s="49" customFormat="1" ht="14" customHeight="1">
      <c r="A21" s="105"/>
      <c r="B21" s="106" t="s">
        <v>47</v>
      </c>
      <c r="C21" s="99" t="s">
        <v>0</v>
      </c>
      <c r="D21" s="100"/>
      <c r="E21" s="101"/>
      <c r="F21" s="102">
        <f>ROUND(D21*E21,2)</f>
        <v>0</v>
      </c>
      <c r="G21" s="48"/>
      <c r="H21" s="48"/>
      <c r="I21" s="48"/>
      <c r="J21" s="48"/>
      <c r="K21" s="48"/>
      <c r="L21" s="48"/>
      <c r="M21" s="48"/>
    </row>
    <row r="22" spans="1:13" s="49" customFormat="1">
      <c r="A22" s="105"/>
      <c r="B22" s="106"/>
      <c r="C22" s="99"/>
      <c r="D22" s="100"/>
      <c r="E22" s="101"/>
      <c r="F22" s="102"/>
      <c r="G22" s="48"/>
      <c r="H22" s="48"/>
      <c r="I22" s="48"/>
      <c r="J22" s="48"/>
      <c r="K22" s="48"/>
      <c r="L22" s="48"/>
      <c r="M22" s="48"/>
    </row>
    <row r="23" spans="1:13" s="49" customFormat="1" ht="14">
      <c r="A23" s="83" t="s">
        <v>29</v>
      </c>
      <c r="B23" s="93" t="s">
        <v>30</v>
      </c>
      <c r="C23" s="89" t="s">
        <v>9</v>
      </c>
      <c r="D23" s="97"/>
      <c r="E23" s="98"/>
      <c r="F23" s="91">
        <f>ROUND(D23*E23,2)</f>
        <v>0</v>
      </c>
      <c r="G23" s="48"/>
      <c r="H23" s="48"/>
      <c r="I23" s="48"/>
      <c r="J23" s="48"/>
      <c r="K23" s="48"/>
      <c r="L23" s="48"/>
      <c r="M23" s="48"/>
    </row>
    <row r="24" spans="1:13" s="49" customFormat="1" ht="14" customHeight="1">
      <c r="A24" s="83"/>
      <c r="B24" s="109"/>
      <c r="C24" s="88"/>
      <c r="D24" s="85"/>
      <c r="E24" s="86"/>
      <c r="F24" s="87"/>
      <c r="G24" s="48"/>
      <c r="H24" s="48"/>
      <c r="I24" s="48"/>
      <c r="J24" s="48"/>
      <c r="K24" s="48"/>
      <c r="L24" s="48"/>
      <c r="M24" s="48"/>
    </row>
    <row r="25" spans="1:13" s="51" customFormat="1" ht="14">
      <c r="A25" s="83" t="s">
        <v>31</v>
      </c>
      <c r="B25" s="104" t="s">
        <v>32</v>
      </c>
      <c r="C25" s="89" t="s">
        <v>9</v>
      </c>
      <c r="D25" s="95"/>
      <c r="E25" s="96"/>
      <c r="F25" s="91">
        <f>ROUND(D25*E25,2)</f>
        <v>0</v>
      </c>
      <c r="G25" s="50"/>
      <c r="H25" s="50"/>
      <c r="I25" s="50"/>
      <c r="J25" s="50"/>
      <c r="K25" s="50"/>
      <c r="L25" s="50"/>
      <c r="M25" s="50"/>
    </row>
    <row r="26" spans="1:13" s="51" customFormat="1">
      <c r="A26" s="83"/>
      <c r="B26" s="104"/>
      <c r="C26" s="92"/>
      <c r="D26" s="95"/>
      <c r="E26" s="96"/>
      <c r="F26" s="91"/>
      <c r="G26" s="50"/>
      <c r="H26" s="50"/>
      <c r="I26" s="50"/>
      <c r="J26" s="50"/>
      <c r="K26" s="50"/>
      <c r="L26" s="50"/>
      <c r="M26" s="50"/>
    </row>
    <row r="27" spans="1:13" s="51" customFormat="1" ht="13" customHeight="1">
      <c r="A27" s="83"/>
      <c r="C27" s="94"/>
      <c r="D27" s="95"/>
      <c r="E27" s="96"/>
      <c r="F27" s="91"/>
      <c r="G27" s="50"/>
      <c r="H27" s="50"/>
      <c r="I27" s="50"/>
      <c r="J27" s="50"/>
      <c r="K27" s="50"/>
      <c r="L27" s="50"/>
      <c r="M27" s="50"/>
    </row>
    <row r="28" spans="1:13" ht="14" thickBot="1">
      <c r="A28" s="36"/>
      <c r="B28" s="84"/>
      <c r="C28" s="37"/>
      <c r="D28" s="38"/>
      <c r="E28" s="39"/>
      <c r="F28" s="61"/>
      <c r="G28" s="22"/>
      <c r="H28" s="22"/>
      <c r="I28" s="22"/>
      <c r="J28" s="22"/>
      <c r="K28" s="22"/>
      <c r="L28" s="22"/>
      <c r="M28" s="22"/>
    </row>
    <row r="29" spans="1:13" s="18" customFormat="1" ht="58.5" customHeight="1" thickTop="1" thickBot="1">
      <c r="A29" s="149" t="str">
        <f>A4</f>
        <v>DPGF LOT N°03 Électricité CFO CFA</v>
      </c>
      <c r="B29" s="147"/>
      <c r="C29" s="148"/>
      <c r="D29" s="57" t="s">
        <v>6</v>
      </c>
      <c r="E29" s="58"/>
      <c r="F29" s="59">
        <f>SUM(F6:F28)</f>
        <v>0</v>
      </c>
      <c r="G29" s="22"/>
      <c r="H29" s="22"/>
      <c r="I29" s="22"/>
      <c r="J29" s="22"/>
      <c r="K29" s="22"/>
      <c r="L29" s="22"/>
      <c r="M29" s="22"/>
    </row>
    <row r="30" spans="1:13" ht="14" thickTop="1">
      <c r="A30" s="40"/>
      <c r="D30" s="43"/>
      <c r="E30" s="44"/>
      <c r="F30" s="62"/>
      <c r="G30" s="22"/>
      <c r="H30" s="22"/>
      <c r="I30" s="22"/>
      <c r="J30" s="22"/>
      <c r="K30" s="22"/>
      <c r="L30" s="22"/>
      <c r="M30" s="22"/>
    </row>
    <row r="31" spans="1:13">
      <c r="A31" s="40"/>
      <c r="B31" s="14" t="s">
        <v>19</v>
      </c>
      <c r="D31" s="43"/>
      <c r="E31" s="44"/>
      <c r="F31" s="78">
        <f>F29*0.02</f>
        <v>0</v>
      </c>
      <c r="G31" s="79"/>
      <c r="H31" s="79"/>
      <c r="I31" s="79"/>
      <c r="J31" s="79"/>
      <c r="K31" s="79"/>
      <c r="L31" s="79"/>
      <c r="M31" s="79"/>
    </row>
    <row r="32" spans="1:13" ht="14" thickBot="1">
      <c r="A32" s="40"/>
      <c r="D32" s="43"/>
      <c r="E32" s="44"/>
      <c r="F32" s="62"/>
      <c r="G32" s="22"/>
      <c r="H32" s="22"/>
      <c r="I32" s="22"/>
      <c r="J32" s="22"/>
      <c r="K32" s="22"/>
      <c r="L32" s="22"/>
      <c r="M32" s="22"/>
    </row>
    <row r="33" spans="1:13" s="18" customFormat="1" ht="58.5" customHeight="1" thickTop="1" thickBot="1">
      <c r="A33" s="146" t="s">
        <v>20</v>
      </c>
      <c r="B33" s="152"/>
      <c r="C33" s="153"/>
      <c r="D33" s="80" t="s">
        <v>6</v>
      </c>
      <c r="E33" s="81"/>
      <c r="F33" s="82">
        <f>F29+F31</f>
        <v>0</v>
      </c>
      <c r="G33" s="79"/>
      <c r="H33" s="79"/>
      <c r="I33" s="79"/>
      <c r="J33" s="79"/>
      <c r="K33" s="79"/>
      <c r="L33" s="79"/>
      <c r="M33" s="79"/>
    </row>
    <row r="34" spans="1:13" ht="14" thickTop="1">
      <c r="A34" s="40"/>
      <c r="D34" s="43"/>
      <c r="E34" s="44"/>
      <c r="F34" s="62"/>
      <c r="G34" s="22"/>
      <c r="H34" s="22"/>
      <c r="I34" s="22"/>
      <c r="J34" s="22"/>
      <c r="K34" s="22"/>
      <c r="L34" s="22"/>
      <c r="M34" s="22"/>
    </row>
    <row r="35" spans="1:13">
      <c r="A35" s="40"/>
      <c r="D35" s="150" t="s">
        <v>10</v>
      </c>
      <c r="E35" s="151"/>
      <c r="F35" s="63">
        <f>ROUND(F33*20%,2)</f>
        <v>0</v>
      </c>
      <c r="G35" s="22"/>
      <c r="H35" s="22"/>
      <c r="I35" s="22"/>
      <c r="J35" s="22"/>
      <c r="K35" s="22"/>
      <c r="L35" s="22"/>
      <c r="M35" s="22"/>
    </row>
    <row r="36" spans="1:13">
      <c r="A36" s="40"/>
      <c r="D36" s="43"/>
      <c r="E36" s="44"/>
      <c r="F36" s="64"/>
    </row>
    <row r="37" spans="1:13">
      <c r="A37" s="40"/>
      <c r="D37" s="45" t="s">
        <v>11</v>
      </c>
      <c r="E37" s="44"/>
      <c r="F37" s="65">
        <f>SUM(F33:F36)</f>
        <v>0</v>
      </c>
    </row>
    <row r="38" spans="1:13" ht="14" thickBot="1">
      <c r="A38" s="41"/>
      <c r="B38" s="42"/>
      <c r="C38" s="56"/>
      <c r="D38" s="46"/>
      <c r="E38" s="47"/>
      <c r="F38" s="66"/>
    </row>
    <row r="39" spans="1:13" ht="14" thickTop="1"/>
  </sheetData>
  <mergeCells count="5">
    <mergeCell ref="A4:B4"/>
    <mergeCell ref="A1:F1"/>
    <mergeCell ref="A29:C29"/>
    <mergeCell ref="D35:E35"/>
    <mergeCell ref="A33:C33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1" orientation="portrait"/>
  <headerFooter>
    <oddFooter>&amp;C&amp;"Arial,Normal"&amp;8EPS VILLE EVRARD - Bâtiment des Archives et Atelier de Transport_x000D_Estimation A.P.S. - Novembre 2018_x000D_Page n° &amp;P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6</vt:i4>
      </vt:variant>
    </vt:vector>
  </HeadingPairs>
  <TitlesOfParts>
    <vt:vector size="8" baseType="lpstr">
      <vt:lpstr>PDG</vt:lpstr>
      <vt:lpstr>LOT 03</vt:lpstr>
      <vt:lpstr>'LOT 03'!_Toc34689287</vt:lpstr>
      <vt:lpstr>'LOT 03'!_Toc400954886</vt:lpstr>
      <vt:lpstr>'LOT 03'!_Toc58311598</vt:lpstr>
      <vt:lpstr>'LOT 03'!Impression_des_titres</vt:lpstr>
      <vt:lpstr>'LOT 03'!Zone_d_impression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Microsoft Office User</cp:lastModifiedBy>
  <cp:lastPrinted>2022-07-18T12:57:47Z</cp:lastPrinted>
  <dcterms:created xsi:type="dcterms:W3CDTF">2001-11-13T09:25:58Z</dcterms:created>
  <dcterms:modified xsi:type="dcterms:W3CDTF">2024-02-16T10:31:15Z</dcterms:modified>
</cp:coreProperties>
</file>