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130"/>
  <workbookPr filterPrivacy="1" codeName="ThisWorkbook" defaultThemeVersion="124226"/>
  <xr:revisionPtr revIDLastSave="0" documentId="13_ncr:1_{4C677570-1908-4FD7-91C1-EF71015B39C7}" xr6:coauthVersionLast="47" xr6:coauthVersionMax="47" xr10:uidLastSave="{00000000-0000-0000-0000-000000000000}"/>
  <bookViews>
    <workbookView xWindow="-120" yWindow="-120" windowWidth="29040" windowHeight="15720" tabRatio="665" activeTab="2" xr2:uid="{00000000-000D-0000-FFFF-FFFF00000000}"/>
  </bookViews>
  <sheets>
    <sheet name="PDG" sheetId="12" r:id="rId1"/>
    <sheet name="liste du matériel" sheetId="8" state="hidden" r:id="rId2"/>
    <sheet name="gestionnaire des vues" sheetId="7" r:id="rId3"/>
    <sheet name="Reporting" sheetId="9" r:id="rId4"/>
    <sheet name="Tableau général" sheetId="6" r:id="rId5"/>
  </sheets>
  <externalReferences>
    <externalReference r:id="rId6"/>
    <externalReference r:id="rId7"/>
  </externalReferences>
  <definedNames>
    <definedName name="_e100">#REF!</definedName>
    <definedName name="_e125">#REF!</definedName>
    <definedName name="_e150">#REF!</definedName>
    <definedName name="_e200">#REF!</definedName>
    <definedName name="_e65">#REF!</definedName>
    <definedName name="_e80">#REF!</definedName>
    <definedName name="_xlnm._FilterDatabase" localSheetId="2" hidden="1">'gestionnaire des vues'!$A$20:$N$151</definedName>
    <definedName name="_xlnm._FilterDatabase" localSheetId="1" hidden="1">'liste du matériel'!$D$1:$F$51</definedName>
    <definedName name="_xlnm._FilterDatabase" localSheetId="3" hidden="1">Reporting!$D$1:$F$55</definedName>
    <definedName name="_xlnm._FilterDatabase" localSheetId="4" hidden="1">'Tableau général'!$A$481:$DD$516</definedName>
    <definedName name="_GTB2">#REF!</definedName>
    <definedName name="_j100">#REF!</definedName>
    <definedName name="_j125">#REF!</definedName>
    <definedName name="_j150">#REF!</definedName>
    <definedName name="_j200">#REF!</definedName>
    <definedName name="_j65">#REF!</definedName>
    <definedName name="_j80">#REF!</definedName>
    <definedName name="_RG15">#REF!</definedName>
    <definedName name="_RG20">#REF!</definedName>
    <definedName name="_RG25">#REF!</definedName>
    <definedName name="_RG32">#REF!</definedName>
    <definedName name="_RG40">#REF!</definedName>
    <definedName name="_RG50">#REF!</definedName>
    <definedName name="_RG65">#REF!</definedName>
    <definedName name="AIRAP" localSheetId="0">#REF!</definedName>
    <definedName name="alarm">#REF!</definedName>
    <definedName name="ALD" localSheetId="0">#REF!</definedName>
    <definedName name="ALD">#REF!</definedName>
    <definedName name="ALDES" localSheetId="0">#REF!</definedName>
    <definedName name="ALERTON">#REF!</definedName>
    <definedName name="aut_car">'liste du matériel'!$K$21:$Q$49</definedName>
    <definedName name="aut_cod">'liste du matériel'!$K$21:$K$50</definedName>
    <definedName name="Bride100" localSheetId="0">#REF!</definedName>
    <definedName name="Bride100">'[1]Coef. de vente'!$K$59</definedName>
    <definedName name="Bride125" localSheetId="0">#REF!</definedName>
    <definedName name="Bride150" localSheetId="0">#REF!</definedName>
    <definedName name="Bride200" localSheetId="0">#REF!</definedName>
    <definedName name="Bride250" localSheetId="0">#REF!</definedName>
    <definedName name="Bride300" localSheetId="0">#REF!</definedName>
    <definedName name="Bride350" localSheetId="0">#REF!</definedName>
    <definedName name="Bride40" localSheetId="0">#REF!</definedName>
    <definedName name="Bride400" localSheetId="0">#REF!</definedName>
    <definedName name="Bride450" localSheetId="0">#REF!</definedName>
    <definedName name="Bride50" localSheetId="0">#REF!</definedName>
    <definedName name="Bride500" localSheetId="0">#REF!</definedName>
    <definedName name="Bride600" localSheetId="0">#REF!</definedName>
    <definedName name="Bride65" localSheetId="0">#REF!</definedName>
    <definedName name="Bride65">'[1]Coef. de vente'!$K$57</definedName>
    <definedName name="Bride80" localSheetId="0">#REF!</definedName>
    <definedName name="bus_IP">#REF!</definedName>
    <definedName name="bus_ter">#REF!</definedName>
    <definedName name="C_bat">#REF!</definedName>
    <definedName name="C_eta" localSheetId="2">#REF!</definedName>
    <definedName name="C_eta" localSheetId="1">#REF!</definedName>
    <definedName name="C_eta" localSheetId="3">#REF!</definedName>
    <definedName name="C_eta">#REF!</definedName>
    <definedName name="C_zo" localSheetId="2">#REF!</definedName>
    <definedName name="C_zo" localSheetId="1">#REF!</definedName>
    <definedName name="C_zo" localSheetId="3">#REF!</definedName>
    <definedName name="C_zo">#REF!</definedName>
    <definedName name="choix">#REF!</definedName>
    <definedName name="CIAT" localSheetId="0">#REF!</definedName>
    <definedName name="Co_eta" localSheetId="2">#REF!</definedName>
    <definedName name="Co_eta" localSheetId="1">#REF!</definedName>
    <definedName name="Co_eta" localSheetId="3">#REF!</definedName>
    <definedName name="Co_eta">#REF!</definedName>
    <definedName name="Coeff_vente" localSheetId="0">#REF!</definedName>
    <definedName name="Coeff_vente">'[1]Coef. de vente'!$C$4</definedName>
    <definedName name="_xlnm.Criteria" localSheetId="2">'gestionnaire des vues'!$D$20:$F$20</definedName>
    <definedName name="_xlnm.Criteria" localSheetId="1">'liste du matériel'!$D$20:$F$20</definedName>
    <definedName name="_xlnm.Criteria" localSheetId="3">Reporting!$D$20:$F$20</definedName>
    <definedName name="_xlnm.Criteria" localSheetId="4">'Tableau général'!$M$481:$O$481</definedName>
    <definedName name="DAIKIN" localSheetId="0">#REF!</definedName>
    <definedName name="ELC">#REF!</definedName>
    <definedName name="equip_ci">#REF!</definedName>
    <definedName name="equip_co">#REF!</definedName>
    <definedName name="equip_hy">#REF!</definedName>
    <definedName name="equip_ty">#REF!</definedName>
    <definedName name="equip_ve">#REF!</definedName>
    <definedName name="FA" localSheetId="0">#REF!</definedName>
    <definedName name="fm">#REF!</definedName>
    <definedName name="forc" localSheetId="2">#REF!</definedName>
    <definedName name="forc" localSheetId="1">#REF!</definedName>
    <definedName name="forc" localSheetId="3">#REF!</definedName>
    <definedName name="forc">#REF!</definedName>
    <definedName name="GTB" localSheetId="0">#REF!</definedName>
    <definedName name="GTB">#REF!</definedName>
    <definedName name="Heure" localSheetId="0">#REF!</definedName>
    <definedName name="Heure">'[1]Coef. de vente'!$C$3</definedName>
    <definedName name="_xlnm.Print_Titles" localSheetId="2">'gestionnaire des vues'!$17:$20</definedName>
    <definedName name="_xlnm.Print_Titles" localSheetId="4">'Tableau général'!$B:$E,'Tableau général'!$477:$481</definedName>
    <definedName name="_xlnm.Print_Titles">'[2]Feuille de chiffrage'!#REF!</definedName>
    <definedName name="Loc_bat">#REF!</definedName>
    <definedName name="Loc_eta">#REF!</definedName>
    <definedName name="Loc_zo">#REF!</definedName>
    <definedName name="LRI" localSheetId="0">#REF!</definedName>
    <definedName name="LRI">'[1]Coef. de vente'!$C$10</definedName>
    <definedName name="mar">#REF!</definedName>
    <definedName name="mar_ref">#REF!</definedName>
    <definedName name="N" localSheetId="0">#REF!</definedName>
    <definedName name="N">#REF!</definedName>
    <definedName name="org_1">#REF!</definedName>
    <definedName name="org_2">#REF!</definedName>
    <definedName name="org_3">#REF!</definedName>
    <definedName name="org_4">#REF!</definedName>
    <definedName name="org_5">#REF!</definedName>
    <definedName name="org_6">#REF!</definedName>
    <definedName name="org_7">#REF!</definedName>
    <definedName name="org_inf">#REF!</definedName>
    <definedName name="org_ty">#REF!</definedName>
    <definedName name="PNEUMATEX" localSheetId="0">#REF!</definedName>
    <definedName name="PNEUMATEX">'[1]Coef. de vente'!$C$8</definedName>
    <definedName name="ref_equip">#REF!</definedName>
    <definedName name="ref_org">#REF!</definedName>
    <definedName name="rep_cod">Reporting!$J$21:$J$54</definedName>
    <definedName name="RU3PMF25">'[1]Coef. de vente'!$K$86</definedName>
    <definedName name="RU3PMF40">'[1]Coef. de vente'!$K$88</definedName>
    <definedName name="RU3PMF50">'[1]Coef. de vente'!$K$89</definedName>
    <definedName name="S" localSheetId="0">#REF!</definedName>
    <definedName name="S">#REF!</definedName>
    <definedName name="SAÏA">#REF!</definedName>
    <definedName name="SALMSON" localSheetId="0">#REF!</definedName>
    <definedName name="SAPPEL" localSheetId="0">#REF!</definedName>
    <definedName name="service">#REF!</definedName>
    <definedName name="SIEMENS" localSheetId="0">#REF!</definedName>
    <definedName name="SIEMENS">#REF!</definedName>
    <definedName name="SSC">#REF!</definedName>
    <definedName name="SSF">#REF!</definedName>
    <definedName name="SSP">#REF!</definedName>
    <definedName name="TA_CONTROL" localSheetId="0">#REF!</definedName>
    <definedName name="TA_CONTROL">'[1]Coef. de vente'!$C$13</definedName>
    <definedName name="TAC">#REF!</definedName>
    <definedName name="Ty_bat">#REF!</definedName>
    <definedName name="ty_enr">#REF!</definedName>
    <definedName name="ty_enr1">#REF!</definedName>
    <definedName name="Ty_met">#REF!</definedName>
    <definedName name="ty_rap">#REF!</definedName>
    <definedName name="ty_ser">#REF!</definedName>
    <definedName name="ty_sit">#REF!</definedName>
    <definedName name="U" localSheetId="0">#REF!</definedName>
    <definedName name="U">#REF!</definedName>
    <definedName name="Union100" localSheetId="0">#REF!</definedName>
    <definedName name="Union100">#REF!</definedName>
    <definedName name="Union12" localSheetId="0">#REF!</definedName>
    <definedName name="Union12">#REF!</definedName>
    <definedName name="Union15">#REF!</definedName>
    <definedName name="Union20">#REF!</definedName>
    <definedName name="Union25">#REF!</definedName>
    <definedName name="Union32">#REF!</definedName>
    <definedName name="Union40">#REF!</definedName>
    <definedName name="Union50">#REF!</definedName>
    <definedName name="Union65">#REF!</definedName>
    <definedName name="Union80">#REF!</definedName>
    <definedName name="UTA">#REF!</definedName>
    <definedName name="val_3pts">#REF!</definedName>
    <definedName name="val_fin">#REF!</definedName>
    <definedName name="val_ori">#REF!</definedName>
    <definedName name="val_ty">#REF!</definedName>
    <definedName name="val_uni">#REF!</definedName>
    <definedName name="VCC">#REF!</definedName>
    <definedName name="VEN">#REF!</definedName>
    <definedName name="vue_cod" localSheetId="3">Reporting!$J$21:$J$54</definedName>
    <definedName name="vue_cod">'gestionnaire des vues'!$J$21:$J$150</definedName>
    <definedName name="WAGO">#REF!</definedName>
    <definedName name="WILO" localSheetId="0">#REF!</definedName>
    <definedName name="_xlnm.Print_Area" localSheetId="2">'gestionnaire des vues'!$B$17:$O$27</definedName>
    <definedName name="_xlnm.Print_Area" localSheetId="1">'liste du matériel'!$B$17:$Q$48</definedName>
    <definedName name="_xlnm.Print_Area" localSheetId="0">PDG!$A$1:$H$31</definedName>
    <definedName name="_xlnm.Print_Area" localSheetId="3">Reporting!$B$17:$W$38</definedName>
    <definedName name="_xlnm.Print_Area" localSheetId="4">'Tableau général'!$B$477:$CW$516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503" i="6" l="1"/>
  <c r="B504" i="6"/>
  <c r="B505" i="6" s="1"/>
  <c r="B506" i="6" s="1"/>
  <c r="B490" i="6"/>
  <c r="B491" i="6" s="1"/>
  <c r="B492" i="6" s="1"/>
  <c r="B493" i="6" s="1"/>
  <c r="B494" i="6" s="1"/>
  <c r="B495" i="6" s="1"/>
  <c r="B496" i="6" s="1"/>
  <c r="B497" i="6" s="1"/>
  <c r="B498" i="6" s="1"/>
  <c r="B499" i="6" s="1"/>
  <c r="B500" i="6" s="1"/>
  <c r="B501" i="6" s="1"/>
  <c r="B502" i="6" s="1"/>
  <c r="CS505" i="6"/>
  <c r="CP505" i="6"/>
  <c r="CQ505" i="6" s="1"/>
  <c r="CD505" i="6"/>
  <c r="CB505" i="6"/>
  <c r="CA505" i="6"/>
  <c r="CC505" i="6" s="1"/>
  <c r="BZ505" i="6"/>
  <c r="BW505" i="6"/>
  <c r="BV505" i="6"/>
  <c r="BU505" i="6"/>
  <c r="BT505" i="6"/>
  <c r="BG505" i="6"/>
  <c r="BE505" i="6"/>
  <c r="BC505" i="6"/>
  <c r="BB505" i="6"/>
  <c r="AE505" i="6"/>
  <c r="W505" i="6"/>
  <c r="CS504" i="6"/>
  <c r="CQ504" i="6"/>
  <c r="CP504" i="6"/>
  <c r="CJ504" i="6"/>
  <c r="CJ505" i="6" s="1"/>
  <c r="CD504" i="6"/>
  <c r="CA504" i="6"/>
  <c r="CC504" i="6" s="1"/>
  <c r="BZ504" i="6"/>
  <c r="CB504" i="6" s="1"/>
  <c r="BW504" i="6"/>
  <c r="BV504" i="6"/>
  <c r="BU504" i="6"/>
  <c r="BT504" i="6"/>
  <c r="BI504" i="6"/>
  <c r="BG504" i="6"/>
  <c r="BE504" i="6"/>
  <c r="BC504" i="6"/>
  <c r="BB504" i="6"/>
  <c r="AE504" i="6"/>
  <c r="W504" i="6"/>
  <c r="CS503" i="6"/>
  <c r="CP503" i="6"/>
  <c r="CQ503" i="6" s="1"/>
  <c r="CD503" i="6"/>
  <c r="CA503" i="6"/>
  <c r="CC503" i="6" s="1"/>
  <c r="BZ503" i="6"/>
  <c r="CB503" i="6" s="1"/>
  <c r="BW503" i="6"/>
  <c r="BV503" i="6"/>
  <c r="BU503" i="6"/>
  <c r="CW503" i="6" s="1"/>
  <c r="BT503" i="6"/>
  <c r="CV503" i="6" s="1"/>
  <c r="BG503" i="6"/>
  <c r="BE503" i="6"/>
  <c r="BC503" i="6"/>
  <c r="BB503" i="6"/>
  <c r="AE503" i="6"/>
  <c r="W503" i="6"/>
  <c r="T503" i="6"/>
  <c r="R503" i="6"/>
  <c r="R504" i="6" s="1"/>
  <c r="R505" i="6" s="1"/>
  <c r="Q503" i="6"/>
  <c r="Q504" i="6" s="1"/>
  <c r="Q505" i="6" s="1"/>
  <c r="P503" i="6"/>
  <c r="P504" i="6" s="1"/>
  <c r="O503" i="6"/>
  <c r="O504" i="6" s="1"/>
  <c r="O505" i="6" s="1"/>
  <c r="CS502" i="6"/>
  <c r="CP502" i="6"/>
  <c r="CQ502" i="6" s="1"/>
  <c r="CD502" i="6"/>
  <c r="CC502" i="6"/>
  <c r="CB502" i="6"/>
  <c r="CA502" i="6"/>
  <c r="BZ502" i="6"/>
  <c r="BW502" i="6"/>
  <c r="BV502" i="6"/>
  <c r="BU502" i="6"/>
  <c r="BT502" i="6"/>
  <c r="CV502" i="6" s="1"/>
  <c r="BH502" i="6"/>
  <c r="BH503" i="6" s="1"/>
  <c r="BH504" i="6" s="1"/>
  <c r="BH505" i="6" s="1"/>
  <c r="BG502" i="6"/>
  <c r="BE502" i="6"/>
  <c r="BC502" i="6"/>
  <c r="BB502" i="6"/>
  <c r="CW502" i="6" s="1"/>
  <c r="AO502" i="6"/>
  <c r="AL502" i="6"/>
  <c r="AR502" i="6" s="1"/>
  <c r="AF502" i="6"/>
  <c r="AF503" i="6" s="1"/>
  <c r="AF504" i="6" s="1"/>
  <c r="AF505" i="6" s="1"/>
  <c r="AE502" i="6"/>
  <c r="W502" i="6"/>
  <c r="R502" i="6"/>
  <c r="Q502" i="6"/>
  <c r="P502" i="6"/>
  <c r="O502" i="6"/>
  <c r="N502" i="6"/>
  <c r="N503" i="6" s="1"/>
  <c r="N504" i="6" s="1"/>
  <c r="N505" i="6" s="1"/>
  <c r="M502" i="6"/>
  <c r="M503" i="6" s="1"/>
  <c r="M504" i="6" s="1"/>
  <c r="M505" i="6" s="1"/>
  <c r="D502" i="6"/>
  <c r="D503" i="6" s="1"/>
  <c r="D504" i="6" s="1"/>
  <c r="D505" i="6" s="1"/>
  <c r="C502" i="6"/>
  <c r="C503" i="6" s="1"/>
  <c r="C504" i="6" s="1"/>
  <c r="C505" i="6" s="1"/>
  <c r="CS501" i="6"/>
  <c r="CQ501" i="6"/>
  <c r="CP501" i="6"/>
  <c r="CD501" i="6"/>
  <c r="CB501" i="6"/>
  <c r="CA501" i="6"/>
  <c r="CC501" i="6" s="1"/>
  <c r="BZ501" i="6"/>
  <c r="BW501" i="6"/>
  <c r="BV501" i="6"/>
  <c r="BU501" i="6"/>
  <c r="BT501" i="6"/>
  <c r="BG501" i="6"/>
  <c r="BE501" i="6"/>
  <c r="BC501" i="6"/>
  <c r="BB501" i="6"/>
  <c r="AR501" i="6"/>
  <c r="AQ501" i="6"/>
  <c r="AP501" i="6"/>
  <c r="AO501" i="6"/>
  <c r="AN501" i="6"/>
  <c r="AM501" i="6"/>
  <c r="AE501" i="6"/>
  <c r="W501" i="6"/>
  <c r="X501" i="6" s="1"/>
  <c r="CS514" i="6"/>
  <c r="CP514" i="6"/>
  <c r="CQ514" i="6" s="1"/>
  <c r="CD514" i="6"/>
  <c r="CC514" i="6"/>
  <c r="CB514" i="6"/>
  <c r="CA514" i="6"/>
  <c r="BZ514" i="6"/>
  <c r="BW514" i="6"/>
  <c r="BV514" i="6"/>
  <c r="BU514" i="6"/>
  <c r="BT514" i="6"/>
  <c r="CV514" i="6" s="1"/>
  <c r="BG514" i="6"/>
  <c r="BE514" i="6"/>
  <c r="BC514" i="6"/>
  <c r="BB514" i="6"/>
  <c r="AR514" i="6"/>
  <c r="AQ514" i="6"/>
  <c r="AP514" i="6"/>
  <c r="AO514" i="6"/>
  <c r="AN514" i="6"/>
  <c r="AM514" i="6"/>
  <c r="AE514" i="6"/>
  <c r="W514" i="6"/>
  <c r="X514" i="6" s="1"/>
  <c r="CS513" i="6"/>
  <c r="CP513" i="6"/>
  <c r="CQ513" i="6" s="1"/>
  <c r="CA513" i="6"/>
  <c r="CC513" i="6" s="1"/>
  <c r="BW513" i="6"/>
  <c r="BU513" i="6"/>
  <c r="BT513" i="6"/>
  <c r="BH513" i="6"/>
  <c r="BH514" i="6" s="1"/>
  <c r="BG513" i="6"/>
  <c r="BE513" i="6"/>
  <c r="BC513" i="6"/>
  <c r="BZ513" i="6" s="1"/>
  <c r="CB513" i="6" s="1"/>
  <c r="BB513" i="6"/>
  <c r="AR513" i="6"/>
  <c r="AQ513" i="6"/>
  <c r="AP513" i="6"/>
  <c r="AO513" i="6"/>
  <c r="AN513" i="6"/>
  <c r="AM513" i="6"/>
  <c r="AE513" i="6"/>
  <c r="X513" i="6"/>
  <c r="W513" i="6"/>
  <c r="CW504" i="6" l="1"/>
  <c r="CV504" i="6"/>
  <c r="CW505" i="6"/>
  <c r="CV501" i="6"/>
  <c r="CW501" i="6"/>
  <c r="CV505" i="6"/>
  <c r="X504" i="6"/>
  <c r="P505" i="6"/>
  <c r="X505" i="6" s="1"/>
  <c r="CW514" i="6"/>
  <c r="X502" i="6"/>
  <c r="AM502" i="6"/>
  <c r="AN502" i="6"/>
  <c r="X503" i="6"/>
  <c r="AP502" i="6"/>
  <c r="AQ502" i="6"/>
  <c r="AL503" i="6"/>
  <c r="CW513" i="6"/>
  <c r="CV513" i="6"/>
  <c r="AN503" i="6" l="1"/>
  <c r="AM503" i="6"/>
  <c r="AR503" i="6"/>
  <c r="AQ503" i="6"/>
  <c r="AL504" i="6"/>
  <c r="AP503" i="6"/>
  <c r="AO503" i="6"/>
  <c r="AN504" i="6" l="1"/>
  <c r="AL505" i="6"/>
  <c r="AR504" i="6"/>
  <c r="AQ504" i="6"/>
  <c r="AP504" i="6"/>
  <c r="AM504" i="6"/>
  <c r="AO504" i="6"/>
  <c r="AP505" i="6" l="1"/>
  <c r="AO505" i="6"/>
  <c r="AN505" i="6"/>
  <c r="AM505" i="6"/>
  <c r="AR505" i="6"/>
  <c r="AQ505" i="6"/>
  <c r="CS500" i="6" l="1"/>
  <c r="CP500" i="6"/>
  <c r="CQ500" i="6" s="1"/>
  <c r="CL500" i="6"/>
  <c r="CL505" i="6" s="1"/>
  <c r="CD500" i="6"/>
  <c r="CA500" i="6"/>
  <c r="CC500" i="6" s="1"/>
  <c r="BZ500" i="6"/>
  <c r="CB500" i="6" s="1"/>
  <c r="BW500" i="6"/>
  <c r="BV500" i="6"/>
  <c r="BU500" i="6"/>
  <c r="BT500" i="6"/>
  <c r="BG500" i="6"/>
  <c r="BE500" i="6"/>
  <c r="BC500" i="6"/>
  <c r="BB500" i="6"/>
  <c r="AE500" i="6"/>
  <c r="W500" i="6"/>
  <c r="CS499" i="6"/>
  <c r="CP499" i="6"/>
  <c r="CQ499" i="6" s="1"/>
  <c r="CJ499" i="6"/>
  <c r="CJ500" i="6" s="1"/>
  <c r="CD499" i="6"/>
  <c r="CB499" i="6"/>
  <c r="CA499" i="6"/>
  <c r="CC499" i="6" s="1"/>
  <c r="BZ499" i="6"/>
  <c r="BW499" i="6"/>
  <c r="BV499" i="6"/>
  <c r="BU499" i="6"/>
  <c r="BT499" i="6"/>
  <c r="BI499" i="6"/>
  <c r="BG499" i="6"/>
  <c r="BE499" i="6"/>
  <c r="BC499" i="6"/>
  <c r="BB499" i="6"/>
  <c r="AE499" i="6"/>
  <c r="W499" i="6"/>
  <c r="CS498" i="6"/>
  <c r="CP498" i="6"/>
  <c r="CQ498" i="6" s="1"/>
  <c r="CD498" i="6"/>
  <c r="CA498" i="6"/>
  <c r="CC498" i="6" s="1"/>
  <c r="BZ498" i="6"/>
  <c r="CB498" i="6" s="1"/>
  <c r="BW498" i="6"/>
  <c r="BV498" i="6"/>
  <c r="BU498" i="6"/>
  <c r="BT498" i="6"/>
  <c r="CV498" i="6" s="1"/>
  <c r="BG498" i="6"/>
  <c r="BE498" i="6"/>
  <c r="BC498" i="6"/>
  <c r="BB498" i="6"/>
  <c r="AE498" i="6"/>
  <c r="W498" i="6"/>
  <c r="T498" i="6"/>
  <c r="CS497" i="6"/>
  <c r="CP497" i="6"/>
  <c r="CQ497" i="6" s="1"/>
  <c r="CD497" i="6"/>
  <c r="CA497" i="6"/>
  <c r="CC497" i="6" s="1"/>
  <c r="BZ497" i="6"/>
  <c r="CB497" i="6" s="1"/>
  <c r="BW497" i="6"/>
  <c r="BV497" i="6"/>
  <c r="BU497" i="6"/>
  <c r="BT497" i="6"/>
  <c r="BH497" i="6"/>
  <c r="BH498" i="6" s="1"/>
  <c r="BH499" i="6" s="1"/>
  <c r="BH500" i="6" s="1"/>
  <c r="BG497" i="6"/>
  <c r="BE497" i="6"/>
  <c r="BC497" i="6"/>
  <c r="BB497" i="6"/>
  <c r="AR497" i="6"/>
  <c r="AQ497" i="6"/>
  <c r="AL497" i="6"/>
  <c r="AP497" i="6" s="1"/>
  <c r="AF497" i="6"/>
  <c r="AF498" i="6" s="1"/>
  <c r="AF499" i="6" s="1"/>
  <c r="AF500" i="6" s="1"/>
  <c r="AE497" i="6"/>
  <c r="W497" i="6"/>
  <c r="R497" i="6"/>
  <c r="R498" i="6" s="1"/>
  <c r="R499" i="6" s="1"/>
  <c r="R500" i="6" s="1"/>
  <c r="Q497" i="6"/>
  <c r="Q498" i="6" s="1"/>
  <c r="Q499" i="6" s="1"/>
  <c r="Q500" i="6" s="1"/>
  <c r="P497" i="6"/>
  <c r="O497" i="6"/>
  <c r="O498" i="6" s="1"/>
  <c r="O499" i="6" s="1"/>
  <c r="O500" i="6" s="1"/>
  <c r="N497" i="6"/>
  <c r="N498" i="6" s="1"/>
  <c r="N499" i="6" s="1"/>
  <c r="N500" i="6" s="1"/>
  <c r="M497" i="6"/>
  <c r="M498" i="6" s="1"/>
  <c r="M499" i="6" s="1"/>
  <c r="M500" i="6" s="1"/>
  <c r="D497" i="6"/>
  <c r="D498" i="6" s="1"/>
  <c r="D499" i="6" s="1"/>
  <c r="D500" i="6" s="1"/>
  <c r="C497" i="6"/>
  <c r="C498" i="6" s="1"/>
  <c r="C499" i="6" s="1"/>
  <c r="C500" i="6" s="1"/>
  <c r="CS496" i="6"/>
  <c r="CP496" i="6"/>
  <c r="CQ496" i="6" s="1"/>
  <c r="CD496" i="6"/>
  <c r="CA496" i="6"/>
  <c r="CC496" i="6" s="1"/>
  <c r="BZ496" i="6"/>
  <c r="CB496" i="6" s="1"/>
  <c r="BW496" i="6"/>
  <c r="BV496" i="6"/>
  <c r="BU496" i="6"/>
  <c r="BT496" i="6"/>
  <c r="BJ496" i="6"/>
  <c r="BJ497" i="6" s="1"/>
  <c r="BJ498" i="6" s="1"/>
  <c r="BJ499" i="6" s="1"/>
  <c r="BJ500" i="6" s="1"/>
  <c r="BJ501" i="6" s="1"/>
  <c r="BJ502" i="6" s="1"/>
  <c r="BJ503" i="6" s="1"/>
  <c r="BJ504" i="6" s="1"/>
  <c r="BJ505" i="6" s="1"/>
  <c r="BG496" i="6"/>
  <c r="BE496" i="6"/>
  <c r="BC496" i="6"/>
  <c r="BB496" i="6"/>
  <c r="AR496" i="6"/>
  <c r="AQ496" i="6"/>
  <c r="AP496" i="6"/>
  <c r="AO496" i="6"/>
  <c r="AN496" i="6"/>
  <c r="AM496" i="6"/>
  <c r="AE496" i="6"/>
  <c r="W496" i="6"/>
  <c r="X496" i="6" s="1"/>
  <c r="CV499" i="6" l="1"/>
  <c r="CV497" i="6"/>
  <c r="AM497" i="6"/>
  <c r="AN497" i="6"/>
  <c r="AL498" i="6"/>
  <c r="AN498" i="6" s="1"/>
  <c r="CW499" i="6"/>
  <c r="AO497" i="6"/>
  <c r="X497" i="6"/>
  <c r="CV496" i="6"/>
  <c r="CV500" i="6"/>
  <c r="CW498" i="6"/>
  <c r="CW497" i="6"/>
  <c r="CW496" i="6"/>
  <c r="CW500" i="6"/>
  <c r="AQ498" i="6"/>
  <c r="P498" i="6"/>
  <c r="AR498" i="6"/>
  <c r="AL499" i="6"/>
  <c r="AN499" i="6" s="1"/>
  <c r="AM498" i="6"/>
  <c r="AP498" i="6" l="1"/>
  <c r="AO498" i="6"/>
  <c r="AR499" i="6"/>
  <c r="X498" i="6"/>
  <c r="P499" i="6"/>
  <c r="AQ499" i="6"/>
  <c r="AP499" i="6"/>
  <c r="AO499" i="6"/>
  <c r="AL500" i="6"/>
  <c r="AM499" i="6"/>
  <c r="X499" i="6" l="1"/>
  <c r="P500" i="6"/>
  <c r="X500" i="6" s="1"/>
  <c r="AN500" i="6"/>
  <c r="AQ500" i="6"/>
  <c r="AM500" i="6"/>
  <c r="AR500" i="6"/>
  <c r="AO500" i="6"/>
  <c r="AP500" i="6"/>
  <c r="CJ512" i="6" l="1"/>
  <c r="CJ514" i="6" s="1"/>
  <c r="BH483" i="6"/>
  <c r="BH484" i="6" s="1"/>
  <c r="BH485" i="6" s="1"/>
  <c r="CS489" i="6"/>
  <c r="CP489" i="6"/>
  <c r="CQ489" i="6" s="1"/>
  <c r="CA489" i="6"/>
  <c r="CC489" i="6" s="1"/>
  <c r="BZ489" i="6"/>
  <c r="CB489" i="6" s="1"/>
  <c r="BU489" i="6"/>
  <c r="BT489" i="6"/>
  <c r="BG489" i="6"/>
  <c r="BE489" i="6"/>
  <c r="BC489" i="6"/>
  <c r="BB489" i="6"/>
  <c r="AR489" i="6"/>
  <c r="AQ489" i="6"/>
  <c r="AP489" i="6"/>
  <c r="AO489" i="6"/>
  <c r="AN489" i="6"/>
  <c r="AM489" i="6"/>
  <c r="AE489" i="6"/>
  <c r="W489" i="6"/>
  <c r="X489" i="6" s="1"/>
  <c r="B31" i="9"/>
  <c r="B32" i="9"/>
  <c r="B33" i="9" s="1"/>
  <c r="B34" i="9" s="1"/>
  <c r="B35" i="9" s="1"/>
  <c r="B36" i="9" s="1"/>
  <c r="B37" i="9" s="1"/>
  <c r="B38" i="9" s="1"/>
  <c r="B39" i="9" s="1"/>
  <c r="B483" i="6"/>
  <c r="B484" i="6" s="1"/>
  <c r="B485" i="6" s="1"/>
  <c r="B486" i="6" s="1"/>
  <c r="B487" i="6" s="1"/>
  <c r="B488" i="6" s="1"/>
  <c r="B489" i="6" s="1"/>
  <c r="CS483" i="6"/>
  <c r="CP483" i="6"/>
  <c r="CQ483" i="6" s="1"/>
  <c r="CA483" i="6"/>
  <c r="CC483" i="6" s="1"/>
  <c r="BZ483" i="6"/>
  <c r="BU483" i="6"/>
  <c r="BT483" i="6"/>
  <c r="BG483" i="6"/>
  <c r="BC483" i="6"/>
  <c r="BB483" i="6"/>
  <c r="AR483" i="6"/>
  <c r="AQ483" i="6"/>
  <c r="AP483" i="6"/>
  <c r="AO483" i="6"/>
  <c r="AN483" i="6"/>
  <c r="AM483" i="6"/>
  <c r="AE483" i="6"/>
  <c r="W483" i="6"/>
  <c r="X483" i="6" s="1"/>
  <c r="B507" i="6" l="1"/>
  <c r="B508" i="6" s="1"/>
  <c r="B509" i="6" s="1"/>
  <c r="B510" i="6" s="1"/>
  <c r="B511" i="6" s="1"/>
  <c r="B512" i="6" s="1"/>
  <c r="B513" i="6" s="1"/>
  <c r="B514" i="6" s="1"/>
  <c r="B515" i="6" s="1"/>
  <c r="CW489" i="6"/>
  <c r="CV489" i="6"/>
  <c r="CD489" i="6"/>
  <c r="BV489" i="6"/>
  <c r="BW489" i="6" s="1"/>
  <c r="CD483" i="6"/>
  <c r="BV483" i="6"/>
  <c r="BW483" i="6" s="1"/>
  <c r="CB483" i="6"/>
  <c r="CW483" i="6" s="1"/>
  <c r="CV483" i="6"/>
  <c r="CS509" i="6" l="1"/>
  <c r="CP509" i="6"/>
  <c r="CQ509" i="6" s="1"/>
  <c r="CD509" i="6"/>
  <c r="CA509" i="6"/>
  <c r="CC509" i="6" s="1"/>
  <c r="BZ509" i="6"/>
  <c r="CB509" i="6" s="1"/>
  <c r="BW509" i="6"/>
  <c r="BU509" i="6"/>
  <c r="BT509" i="6"/>
  <c r="BG509" i="6"/>
  <c r="BE509" i="6"/>
  <c r="BC509" i="6"/>
  <c r="BB509" i="6"/>
  <c r="AR509" i="6"/>
  <c r="AQ509" i="6"/>
  <c r="AP509" i="6"/>
  <c r="AO509" i="6"/>
  <c r="AN509" i="6"/>
  <c r="AM509" i="6"/>
  <c r="AE509" i="6"/>
  <c r="W509" i="6"/>
  <c r="X509" i="6" s="1"/>
  <c r="BV513" i="6" l="1"/>
  <c r="CD513" i="6"/>
  <c r="BV509" i="6"/>
  <c r="CV509" i="6"/>
  <c r="CW509" i="6"/>
  <c r="CQ490" i="6" l="1"/>
  <c r="B22" i="9"/>
  <c r="B23" i="9" s="1"/>
  <c r="B24" i="9" s="1"/>
  <c r="B25" i="9" s="1"/>
  <c r="B26" i="9" s="1"/>
  <c r="B27" i="9" s="1"/>
  <c r="B28" i="9" s="1"/>
  <c r="B29" i="9" s="1"/>
  <c r="B30" i="9" s="1"/>
  <c r="BH487" i="6"/>
  <c r="BH488" i="6" s="1"/>
  <c r="CS507" i="6"/>
  <c r="CP507" i="6"/>
  <c r="CQ507" i="6" s="1"/>
  <c r="BU507" i="6"/>
  <c r="BT507" i="6"/>
  <c r="BG507" i="6"/>
  <c r="BE507" i="6"/>
  <c r="BC507" i="6"/>
  <c r="BB507" i="6"/>
  <c r="AR507" i="6"/>
  <c r="AQ507" i="6"/>
  <c r="AP507" i="6"/>
  <c r="AO507" i="6"/>
  <c r="AN507" i="6"/>
  <c r="AM507" i="6"/>
  <c r="AE507" i="6"/>
  <c r="W507" i="6"/>
  <c r="X507" i="6" s="1"/>
  <c r="BU490" i="6"/>
  <c r="BT490" i="6"/>
  <c r="BG490" i="6"/>
  <c r="BE490" i="6"/>
  <c r="BC490" i="6"/>
  <c r="BB490" i="6"/>
  <c r="AR490" i="6"/>
  <c r="AQ490" i="6"/>
  <c r="AP490" i="6"/>
  <c r="AO490" i="6"/>
  <c r="AN490" i="6"/>
  <c r="AM490" i="6"/>
  <c r="AE490" i="6"/>
  <c r="W490" i="6"/>
  <c r="X490" i="6" s="1"/>
  <c r="CS485" i="6"/>
  <c r="CP485" i="6"/>
  <c r="CQ485" i="6" s="1"/>
  <c r="CA485" i="6"/>
  <c r="CC485" i="6" s="1"/>
  <c r="BZ485" i="6"/>
  <c r="CB485" i="6" s="1"/>
  <c r="BU485" i="6"/>
  <c r="BT485" i="6"/>
  <c r="BG485" i="6"/>
  <c r="BC485" i="6"/>
  <c r="BB485" i="6"/>
  <c r="AR485" i="6"/>
  <c r="AQ485" i="6"/>
  <c r="AP485" i="6"/>
  <c r="AO485" i="6"/>
  <c r="AN485" i="6"/>
  <c r="AM485" i="6"/>
  <c r="AE485" i="6"/>
  <c r="W485" i="6"/>
  <c r="X485" i="6" s="1"/>
  <c r="D22" i="9"/>
  <c r="D23" i="9" s="1"/>
  <c r="D24" i="9" s="1"/>
  <c r="CS508" i="6"/>
  <c r="CP508" i="6"/>
  <c r="CQ508" i="6" s="1"/>
  <c r="CD508" i="6"/>
  <c r="CA508" i="6"/>
  <c r="CC508" i="6" s="1"/>
  <c r="BZ508" i="6"/>
  <c r="CB508" i="6" s="1"/>
  <c r="BW508" i="6"/>
  <c r="BU508" i="6"/>
  <c r="BT508" i="6"/>
  <c r="BG508" i="6"/>
  <c r="BE508" i="6"/>
  <c r="BC508" i="6"/>
  <c r="BB508" i="6"/>
  <c r="AR508" i="6"/>
  <c r="AQ508" i="6"/>
  <c r="AP508" i="6"/>
  <c r="AO508" i="6"/>
  <c r="AN508" i="6"/>
  <c r="AM508" i="6"/>
  <c r="AE508" i="6"/>
  <c r="W508" i="6"/>
  <c r="X508" i="6" s="1"/>
  <c r="CS482" i="6"/>
  <c r="CQ482" i="6"/>
  <c r="BU482" i="6"/>
  <c r="BT482" i="6"/>
  <c r="BG482" i="6"/>
  <c r="BE482" i="6"/>
  <c r="BC482" i="6"/>
  <c r="BB482" i="6"/>
  <c r="AR482" i="6"/>
  <c r="AQ482" i="6"/>
  <c r="AP482" i="6"/>
  <c r="AO482" i="6"/>
  <c r="AN482" i="6"/>
  <c r="AM482" i="6"/>
  <c r="AE482" i="6"/>
  <c r="W482" i="6"/>
  <c r="X482" i="6" s="1"/>
  <c r="BH490" i="6" l="1"/>
  <c r="BH491" i="6" s="1"/>
  <c r="BH492" i="6" s="1"/>
  <c r="BH493" i="6" s="1"/>
  <c r="BH494" i="6" s="1"/>
  <c r="BH495" i="6" s="1"/>
  <c r="BH506" i="6" s="1"/>
  <c r="BH507" i="6" s="1"/>
  <c r="BH508" i="6" s="1"/>
  <c r="BH510" i="6" s="1"/>
  <c r="BH489" i="6"/>
  <c r="BV507" i="6"/>
  <c r="BW507" i="6" s="1"/>
  <c r="CA507" i="6"/>
  <c r="CC507" i="6" s="1"/>
  <c r="BV508" i="6"/>
  <c r="BZ507" i="6"/>
  <c r="CV507" i="6" s="1"/>
  <c r="BZ490" i="6"/>
  <c r="CB490" i="6" s="1"/>
  <c r="CA490" i="6"/>
  <c r="CC490" i="6" s="1"/>
  <c r="CV485" i="6"/>
  <c r="BV490" i="6"/>
  <c r="BW490" i="6" s="1"/>
  <c r="BV485" i="6"/>
  <c r="BW485" i="6" s="1"/>
  <c r="CW485" i="6"/>
  <c r="CA482" i="6"/>
  <c r="CC482" i="6" s="1"/>
  <c r="CD485" i="6"/>
  <c r="BZ482" i="6"/>
  <c r="CV508" i="6"/>
  <c r="CW508" i="6"/>
  <c r="BV482" i="6"/>
  <c r="BW482" i="6" s="1"/>
  <c r="BH509" i="6" l="1"/>
  <c r="J33" i="9"/>
  <c r="W33" i="9" s="1"/>
  <c r="J29" i="9"/>
  <c r="CV490" i="6"/>
  <c r="CW490" i="6"/>
  <c r="CB507" i="6"/>
  <c r="CW507" i="6" s="1"/>
  <c r="CD490" i="6"/>
  <c r="CV482" i="6"/>
  <c r="CB482" i="6"/>
  <c r="CW482" i="6" s="1"/>
  <c r="CD507" i="6" l="1"/>
  <c r="J34" i="9"/>
  <c r="W34" i="9" s="1"/>
  <c r="CD482" i="6"/>
  <c r="J30" i="9"/>
  <c r="CL487" i="6"/>
  <c r="CL488" i="6" s="1"/>
  <c r="CL489" i="6" s="1"/>
  <c r="CJ487" i="6"/>
  <c r="CJ488" i="6" s="1"/>
  <c r="CJ489" i="6" s="1"/>
  <c r="CS512" i="6"/>
  <c r="CP512" i="6"/>
  <c r="CQ512" i="6" s="1"/>
  <c r="CD512" i="6"/>
  <c r="CA512" i="6"/>
  <c r="CC512" i="6" s="1"/>
  <c r="BZ512" i="6"/>
  <c r="CB512" i="6" s="1"/>
  <c r="BW512" i="6"/>
  <c r="BV512" i="6"/>
  <c r="BU512" i="6"/>
  <c r="BT512" i="6"/>
  <c r="BG512" i="6"/>
  <c r="BE512" i="6"/>
  <c r="BC512" i="6"/>
  <c r="BB512" i="6"/>
  <c r="AR512" i="6"/>
  <c r="AQ512" i="6"/>
  <c r="AP512" i="6"/>
  <c r="AO512" i="6"/>
  <c r="AN512" i="6"/>
  <c r="AM512" i="6"/>
  <c r="AE512" i="6"/>
  <c r="W512" i="6"/>
  <c r="X512" i="6" s="1"/>
  <c r="CS487" i="6"/>
  <c r="CP487" i="6"/>
  <c r="CQ487" i="6" s="1"/>
  <c r="BU487" i="6"/>
  <c r="BT487" i="6"/>
  <c r="BG487" i="6"/>
  <c r="BE487" i="6"/>
  <c r="BC487" i="6"/>
  <c r="BB487" i="6"/>
  <c r="AR487" i="6"/>
  <c r="AQ487" i="6"/>
  <c r="AP487" i="6"/>
  <c r="AO487" i="6"/>
  <c r="AN487" i="6"/>
  <c r="AM487" i="6"/>
  <c r="AE487" i="6"/>
  <c r="W487" i="6"/>
  <c r="X487" i="6" s="1"/>
  <c r="J30" i="7"/>
  <c r="CS510" i="6"/>
  <c r="CP510" i="6"/>
  <c r="CQ510" i="6" s="1"/>
  <c r="BU510" i="6"/>
  <c r="BT510" i="6"/>
  <c r="BG510" i="6"/>
  <c r="BE510" i="6"/>
  <c r="BC510" i="6"/>
  <c r="BB510" i="6"/>
  <c r="BZ510" i="6" s="1"/>
  <c r="AR510" i="6"/>
  <c r="AQ510" i="6"/>
  <c r="AP510" i="6"/>
  <c r="AO510" i="6"/>
  <c r="AN510" i="6"/>
  <c r="AM510" i="6"/>
  <c r="AE510" i="6"/>
  <c r="W510" i="6"/>
  <c r="X510" i="6" s="1"/>
  <c r="X515" i="6"/>
  <c r="CS488" i="6"/>
  <c r="CP488" i="6"/>
  <c r="CQ488" i="6" s="1"/>
  <c r="BU488" i="6"/>
  <c r="BT488" i="6"/>
  <c r="BG488" i="6"/>
  <c r="BE488" i="6"/>
  <c r="BC488" i="6"/>
  <c r="BB488" i="6"/>
  <c r="AR488" i="6"/>
  <c r="AQ488" i="6"/>
  <c r="AP488" i="6"/>
  <c r="AO488" i="6"/>
  <c r="AN488" i="6"/>
  <c r="AM488" i="6"/>
  <c r="AE488" i="6"/>
  <c r="W488" i="6"/>
  <c r="X488" i="6" s="1"/>
  <c r="CS511" i="6"/>
  <c r="CP511" i="6"/>
  <c r="CQ511" i="6" s="1"/>
  <c r="CA511" i="6"/>
  <c r="CC511" i="6" s="1"/>
  <c r="BZ511" i="6"/>
  <c r="CB511" i="6" s="1"/>
  <c r="CD511" i="6" s="1"/>
  <c r="BW511" i="6"/>
  <c r="BV511" i="6"/>
  <c r="BU511" i="6"/>
  <c r="BT511" i="6"/>
  <c r="BG511" i="6"/>
  <c r="BE511" i="6"/>
  <c r="BC511" i="6"/>
  <c r="BB511" i="6"/>
  <c r="AR511" i="6"/>
  <c r="AQ511" i="6"/>
  <c r="AP511" i="6"/>
  <c r="AO511" i="6"/>
  <c r="AN511" i="6"/>
  <c r="AM511" i="6"/>
  <c r="AE511" i="6"/>
  <c r="W511" i="6"/>
  <c r="X511" i="6" s="1"/>
  <c r="C26" i="12"/>
  <c r="J36" i="9" l="1"/>
  <c r="W36" i="9" s="1"/>
  <c r="J35" i="9"/>
  <c r="W35" i="9" s="1"/>
  <c r="W30" i="9"/>
  <c r="W29" i="9"/>
  <c r="J32" i="9"/>
  <c r="W32" i="9" s="1"/>
  <c r="J31" i="9"/>
  <c r="W31" i="9" s="1"/>
  <c r="BV510" i="6"/>
  <c r="CV512" i="6"/>
  <c r="CW512" i="6"/>
  <c r="CA487" i="6"/>
  <c r="CC487" i="6" s="1"/>
  <c r="BZ487" i="6"/>
  <c r="CB487" i="6" s="1"/>
  <c r="CA510" i="6"/>
  <c r="CC510" i="6" s="1"/>
  <c r="CB510" i="6"/>
  <c r="BZ488" i="6"/>
  <c r="CB488" i="6" s="1"/>
  <c r="CA488" i="6"/>
  <c r="CC488" i="6" s="1"/>
  <c r="CV511" i="6"/>
  <c r="CW511" i="6"/>
  <c r="CW487" i="6" l="1"/>
  <c r="CV487" i="6"/>
  <c r="CV510" i="6"/>
  <c r="CW510" i="6"/>
  <c r="CV488" i="6"/>
  <c r="CW488" i="6"/>
  <c r="CS328" i="6" l="1"/>
  <c r="CP328" i="6"/>
  <c r="CQ328" i="6" s="1"/>
  <c r="BU328" i="6"/>
  <c r="BT328" i="6"/>
  <c r="BG328" i="6"/>
  <c r="BC328" i="6"/>
  <c r="BB328" i="6"/>
  <c r="AR328" i="6"/>
  <c r="AQ328" i="6"/>
  <c r="AP328" i="6"/>
  <c r="AO328" i="6"/>
  <c r="AN328" i="6"/>
  <c r="AM328" i="6"/>
  <c r="AE328" i="6"/>
  <c r="CS327" i="6"/>
  <c r="CP327" i="6"/>
  <c r="CQ327" i="6" s="1"/>
  <c r="BU327" i="6"/>
  <c r="BT327" i="6"/>
  <c r="BG327" i="6"/>
  <c r="BC327" i="6"/>
  <c r="BB327" i="6"/>
  <c r="AR327" i="6"/>
  <c r="AQ327" i="6"/>
  <c r="AP327" i="6"/>
  <c r="AO327" i="6"/>
  <c r="AN327" i="6"/>
  <c r="AM327" i="6"/>
  <c r="AE327" i="6"/>
  <c r="I327" i="6"/>
  <c r="I328" i="6" s="1"/>
  <c r="D327" i="6"/>
  <c r="D328" i="6" s="1"/>
  <c r="C327" i="6"/>
  <c r="C328" i="6" s="1"/>
  <c r="CS326" i="6"/>
  <c r="CP326" i="6"/>
  <c r="CQ326" i="6" s="1"/>
  <c r="BU326" i="6"/>
  <c r="BT326" i="6"/>
  <c r="BG326" i="6"/>
  <c r="BE326" i="6"/>
  <c r="BC326" i="6"/>
  <c r="BB326" i="6"/>
  <c r="AR326" i="6"/>
  <c r="AQ326" i="6"/>
  <c r="AP326" i="6"/>
  <c r="AO326" i="6"/>
  <c r="AN326" i="6"/>
  <c r="AM326" i="6"/>
  <c r="AE326" i="6"/>
  <c r="W326" i="6"/>
  <c r="X326" i="6" s="1"/>
  <c r="B326" i="6"/>
  <c r="B327" i="6" s="1"/>
  <c r="B328" i="6" s="1"/>
  <c r="CS506" i="6"/>
  <c r="CP506" i="6"/>
  <c r="CQ506" i="6" s="1"/>
  <c r="BU506" i="6"/>
  <c r="BT506" i="6"/>
  <c r="BG506" i="6"/>
  <c r="BE506" i="6"/>
  <c r="BC506" i="6"/>
  <c r="BB506" i="6"/>
  <c r="AR506" i="6"/>
  <c r="AQ506" i="6"/>
  <c r="AP506" i="6"/>
  <c r="AO506" i="6"/>
  <c r="AN506" i="6"/>
  <c r="AM506" i="6"/>
  <c r="AE506" i="6"/>
  <c r="W506" i="6"/>
  <c r="X506" i="6" s="1"/>
  <c r="W515" i="6"/>
  <c r="AE515" i="6"/>
  <c r="AM515" i="6"/>
  <c r="AN515" i="6"/>
  <c r="AO515" i="6"/>
  <c r="AP515" i="6"/>
  <c r="AQ515" i="6"/>
  <c r="AR515" i="6"/>
  <c r="AX515" i="6"/>
  <c r="BB515" i="6"/>
  <c r="BC515" i="6"/>
  <c r="BE515" i="6"/>
  <c r="BG515" i="6"/>
  <c r="BT515" i="6"/>
  <c r="BU515" i="6"/>
  <c r="BV515" i="6"/>
  <c r="BW515" i="6"/>
  <c r="BZ515" i="6"/>
  <c r="CB515" i="6" s="1"/>
  <c r="CA515" i="6"/>
  <c r="CC515" i="6" s="1"/>
  <c r="CD515" i="6"/>
  <c r="CQ515" i="6"/>
  <c r="CS515" i="6"/>
  <c r="CV515" i="6"/>
  <c r="CW515" i="6"/>
  <c r="CS335" i="6"/>
  <c r="CP335" i="6"/>
  <c r="CQ335" i="6" s="1"/>
  <c r="CD335" i="6"/>
  <c r="CA335" i="6"/>
  <c r="CC335" i="6" s="1"/>
  <c r="BZ335" i="6"/>
  <c r="CB335" i="6" s="1"/>
  <c r="BW335" i="6"/>
  <c r="BV335" i="6"/>
  <c r="BU335" i="6"/>
  <c r="BT335" i="6"/>
  <c r="BG335" i="6"/>
  <c r="BE335" i="6"/>
  <c r="BC335" i="6"/>
  <c r="BB335" i="6"/>
  <c r="AX335" i="6"/>
  <c r="AE335" i="6"/>
  <c r="W335" i="6"/>
  <c r="CS334" i="6"/>
  <c r="CP334" i="6"/>
  <c r="CQ334" i="6" s="1"/>
  <c r="CD334" i="6"/>
  <c r="CA334" i="6"/>
  <c r="CC334" i="6" s="1"/>
  <c r="BZ334" i="6"/>
  <c r="CB334" i="6" s="1"/>
  <c r="BW334" i="6"/>
  <c r="BV334" i="6"/>
  <c r="BU334" i="6"/>
  <c r="BT334" i="6"/>
  <c r="BG334" i="6"/>
  <c r="BE334" i="6"/>
  <c r="BC334" i="6"/>
  <c r="BB334" i="6"/>
  <c r="AX334" i="6"/>
  <c r="AE334" i="6"/>
  <c r="W334" i="6"/>
  <c r="CS333" i="6"/>
  <c r="CP333" i="6"/>
  <c r="CQ333" i="6" s="1"/>
  <c r="CD333" i="6"/>
  <c r="CA333" i="6"/>
  <c r="CC333" i="6" s="1"/>
  <c r="BZ333" i="6"/>
  <c r="CB333" i="6" s="1"/>
  <c r="BW333" i="6"/>
  <c r="BV333" i="6"/>
  <c r="BU333" i="6"/>
  <c r="BT333" i="6"/>
  <c r="BG333" i="6"/>
  <c r="BE333" i="6"/>
  <c r="BC333" i="6"/>
  <c r="BB333" i="6"/>
  <c r="AX333" i="6"/>
  <c r="AE333" i="6"/>
  <c r="W333" i="6"/>
  <c r="T333" i="6"/>
  <c r="CS332" i="6"/>
  <c r="CP332" i="6"/>
  <c r="CQ332" i="6" s="1"/>
  <c r="CD332" i="6"/>
  <c r="CA332" i="6"/>
  <c r="CC332" i="6" s="1"/>
  <c r="BZ332" i="6"/>
  <c r="CB332" i="6" s="1"/>
  <c r="BW332" i="6"/>
  <c r="BV332" i="6"/>
  <c r="BU332" i="6"/>
  <c r="BT332" i="6"/>
  <c r="BH332" i="6"/>
  <c r="BH333" i="6" s="1"/>
  <c r="BH334" i="6" s="1"/>
  <c r="BH335" i="6" s="1"/>
  <c r="BG332" i="6"/>
  <c r="BE332" i="6"/>
  <c r="BC332" i="6"/>
  <c r="BB332" i="6"/>
  <c r="AX332" i="6"/>
  <c r="AL332" i="6"/>
  <c r="AO332" i="6" s="1"/>
  <c r="AF332" i="6"/>
  <c r="AF333" i="6" s="1"/>
  <c r="AF334" i="6" s="1"/>
  <c r="AF335" i="6" s="1"/>
  <c r="AE332" i="6"/>
  <c r="W332" i="6"/>
  <c r="R332" i="6"/>
  <c r="R333" i="6" s="1"/>
  <c r="R334" i="6" s="1"/>
  <c r="R335" i="6" s="1"/>
  <c r="Q332" i="6"/>
  <c r="Q333" i="6" s="1"/>
  <c r="Q334" i="6" s="1"/>
  <c r="Q335" i="6" s="1"/>
  <c r="P332" i="6"/>
  <c r="P333" i="6" s="1"/>
  <c r="O332" i="6"/>
  <c r="O333" i="6" s="1"/>
  <c r="O334" i="6" s="1"/>
  <c r="O335" i="6" s="1"/>
  <c r="N332" i="6"/>
  <c r="N333" i="6" s="1"/>
  <c r="N334" i="6" s="1"/>
  <c r="N335" i="6" s="1"/>
  <c r="M332" i="6"/>
  <c r="M333" i="6" s="1"/>
  <c r="M334" i="6" s="1"/>
  <c r="M335" i="6" s="1"/>
  <c r="D332" i="6"/>
  <c r="D333" i="6" s="1"/>
  <c r="D334" i="6" s="1"/>
  <c r="D335" i="6" s="1"/>
  <c r="C332" i="6"/>
  <c r="C333" i="6" s="1"/>
  <c r="C334" i="6" s="1"/>
  <c r="C335" i="6" s="1"/>
  <c r="CS331" i="6"/>
  <c r="CP331" i="6"/>
  <c r="CQ331" i="6" s="1"/>
  <c r="CD331" i="6"/>
  <c r="CA331" i="6"/>
  <c r="CC331" i="6" s="1"/>
  <c r="BZ331" i="6"/>
  <c r="CB331" i="6" s="1"/>
  <c r="BW331" i="6"/>
  <c r="BV331" i="6"/>
  <c r="BU331" i="6"/>
  <c r="BT331" i="6"/>
  <c r="BG331" i="6"/>
  <c r="BE331" i="6"/>
  <c r="BC331" i="6"/>
  <c r="BB331" i="6"/>
  <c r="AX331" i="6"/>
  <c r="AR331" i="6"/>
  <c r="AQ331" i="6"/>
  <c r="AP331" i="6"/>
  <c r="AO331" i="6"/>
  <c r="AN331" i="6"/>
  <c r="AM331" i="6"/>
  <c r="AE331" i="6"/>
  <c r="W331" i="6"/>
  <c r="X331" i="6" s="1"/>
  <c r="B331" i="6"/>
  <c r="B332" i="6" s="1"/>
  <c r="B333" i="6" s="1"/>
  <c r="B334" i="6" s="1"/>
  <c r="B335" i="6" s="1"/>
  <c r="CS495" i="6"/>
  <c r="CP495" i="6"/>
  <c r="CQ495" i="6" s="1"/>
  <c r="CD495" i="6"/>
  <c r="CA495" i="6"/>
  <c r="CC495" i="6" s="1"/>
  <c r="BZ495" i="6"/>
  <c r="CB495" i="6" s="1"/>
  <c r="BW495" i="6"/>
  <c r="BU495" i="6"/>
  <c r="BT495" i="6"/>
  <c r="BG495" i="6"/>
  <c r="BE495" i="6"/>
  <c r="BC495" i="6"/>
  <c r="BB495" i="6"/>
  <c r="AE495" i="6"/>
  <c r="W495" i="6"/>
  <c r="CS494" i="6"/>
  <c r="CP494" i="6"/>
  <c r="CQ494" i="6" s="1"/>
  <c r="CD494" i="6"/>
  <c r="CA494" i="6"/>
  <c r="CC494" i="6" s="1"/>
  <c r="BZ494" i="6"/>
  <c r="CB494" i="6" s="1"/>
  <c r="BW494" i="6"/>
  <c r="BU494" i="6"/>
  <c r="BT494" i="6"/>
  <c r="BG494" i="6"/>
  <c r="BE494" i="6"/>
  <c r="BC494" i="6"/>
  <c r="BB494" i="6"/>
  <c r="AE494" i="6"/>
  <c r="W494" i="6"/>
  <c r="CS493" i="6"/>
  <c r="CP493" i="6"/>
  <c r="CQ493" i="6" s="1"/>
  <c r="CD493" i="6"/>
  <c r="CA493" i="6"/>
  <c r="CC493" i="6" s="1"/>
  <c r="BZ493" i="6"/>
  <c r="CB493" i="6" s="1"/>
  <c r="BW493" i="6"/>
  <c r="BU493" i="6"/>
  <c r="BT493" i="6"/>
  <c r="BG493" i="6"/>
  <c r="BE493" i="6"/>
  <c r="BC493" i="6"/>
  <c r="BB493" i="6"/>
  <c r="AE493" i="6"/>
  <c r="W493" i="6"/>
  <c r="T493" i="6"/>
  <c r="CS492" i="6"/>
  <c r="CP492" i="6"/>
  <c r="CQ492" i="6" s="1"/>
  <c r="CD492" i="6"/>
  <c r="CA492" i="6"/>
  <c r="CC492" i="6" s="1"/>
  <c r="BZ492" i="6"/>
  <c r="CB492" i="6" s="1"/>
  <c r="BW492" i="6"/>
  <c r="BU492" i="6"/>
  <c r="BT492" i="6"/>
  <c r="BG492" i="6"/>
  <c r="BE492" i="6"/>
  <c r="BC492" i="6"/>
  <c r="BB492" i="6"/>
  <c r="AL492" i="6"/>
  <c r="AP492" i="6" s="1"/>
  <c r="AF492" i="6"/>
  <c r="AF493" i="6" s="1"/>
  <c r="AF494" i="6" s="1"/>
  <c r="AF495" i="6" s="1"/>
  <c r="AE492" i="6"/>
  <c r="W492" i="6"/>
  <c r="R492" i="6"/>
  <c r="R493" i="6" s="1"/>
  <c r="R494" i="6" s="1"/>
  <c r="R495" i="6" s="1"/>
  <c r="Q492" i="6"/>
  <c r="Q493" i="6" s="1"/>
  <c r="Q494" i="6" s="1"/>
  <c r="Q495" i="6" s="1"/>
  <c r="P492" i="6"/>
  <c r="O492" i="6"/>
  <c r="O493" i="6" s="1"/>
  <c r="O494" i="6" s="1"/>
  <c r="O495" i="6" s="1"/>
  <c r="N492" i="6"/>
  <c r="N493" i="6" s="1"/>
  <c r="N494" i="6" s="1"/>
  <c r="N495" i="6" s="1"/>
  <c r="M492" i="6"/>
  <c r="M493" i="6" s="1"/>
  <c r="M494" i="6" s="1"/>
  <c r="M495" i="6" s="1"/>
  <c r="D492" i="6"/>
  <c r="D493" i="6" s="1"/>
  <c r="D494" i="6" s="1"/>
  <c r="D495" i="6" s="1"/>
  <c r="C492" i="6"/>
  <c r="C493" i="6" s="1"/>
  <c r="CS491" i="6"/>
  <c r="CP491" i="6"/>
  <c r="CQ491" i="6" s="1"/>
  <c r="CD491" i="6"/>
  <c r="CA491" i="6"/>
  <c r="CC491" i="6" s="1"/>
  <c r="BZ491" i="6"/>
  <c r="CB491" i="6" s="1"/>
  <c r="BW491" i="6"/>
  <c r="BU491" i="6"/>
  <c r="BT491" i="6"/>
  <c r="BG491" i="6"/>
  <c r="BE491" i="6"/>
  <c r="BC491" i="6"/>
  <c r="BB491" i="6"/>
  <c r="AR491" i="6"/>
  <c r="AQ491" i="6"/>
  <c r="AP491" i="6"/>
  <c r="AO491" i="6"/>
  <c r="AN491" i="6"/>
  <c r="AM491" i="6"/>
  <c r="AE491" i="6"/>
  <c r="W491" i="6"/>
  <c r="X491" i="6" s="1"/>
  <c r="CS486" i="6"/>
  <c r="CP486" i="6"/>
  <c r="CQ486" i="6" s="1"/>
  <c r="BU486" i="6"/>
  <c r="BT486" i="6"/>
  <c r="BG486" i="6"/>
  <c r="BE486" i="6"/>
  <c r="BC486" i="6"/>
  <c r="BB486" i="6"/>
  <c r="AR486" i="6"/>
  <c r="AQ486" i="6"/>
  <c r="AP486" i="6"/>
  <c r="AO486" i="6"/>
  <c r="AN486" i="6"/>
  <c r="AM486" i="6"/>
  <c r="AE486" i="6"/>
  <c r="W486" i="6"/>
  <c r="X486" i="6" s="1"/>
  <c r="J129" i="7"/>
  <c r="J128" i="7"/>
  <c r="J127" i="7"/>
  <c r="J126" i="7"/>
  <c r="J137" i="7"/>
  <c r="O137" i="7" s="1"/>
  <c r="J136" i="7"/>
  <c r="O136" i="7" s="1"/>
  <c r="J135" i="7"/>
  <c r="O135" i="7" s="1"/>
  <c r="J134" i="7"/>
  <c r="O134" i="7" s="1"/>
  <c r="J133" i="7"/>
  <c r="O133" i="7" s="1"/>
  <c r="J132" i="7"/>
  <c r="O132" i="7" s="1"/>
  <c r="J131" i="7"/>
  <c r="O131" i="7" s="1"/>
  <c r="J130" i="7"/>
  <c r="O130" i="7" s="1"/>
  <c r="J143" i="7"/>
  <c r="O143" i="7" s="1"/>
  <c r="J142" i="7"/>
  <c r="O142" i="7" s="1"/>
  <c r="J141" i="7"/>
  <c r="O141" i="7" s="1"/>
  <c r="J140" i="7"/>
  <c r="O140" i="7" s="1"/>
  <c r="J139" i="7"/>
  <c r="O139" i="7" s="1"/>
  <c r="J138" i="7"/>
  <c r="O138" i="7" s="1"/>
  <c r="J146" i="7"/>
  <c r="O146" i="7" s="1"/>
  <c r="J145" i="7"/>
  <c r="O145" i="7" s="1"/>
  <c r="J144" i="7"/>
  <c r="O144" i="7" s="1"/>
  <c r="J125" i="7"/>
  <c r="J124" i="7"/>
  <c r="J123" i="7"/>
  <c r="J119" i="7"/>
  <c r="J118" i="7"/>
  <c r="J116" i="7"/>
  <c r="J115" i="7"/>
  <c r="BH357" i="6"/>
  <c r="BH358" i="6" s="1"/>
  <c r="BH359" i="6" s="1"/>
  <c r="AL357" i="6"/>
  <c r="N357" i="6"/>
  <c r="N358" i="6" s="1"/>
  <c r="N359" i="6" s="1"/>
  <c r="O357" i="6"/>
  <c r="O358" i="6" s="1"/>
  <c r="O359" i="6" s="1"/>
  <c r="P357" i="6"/>
  <c r="P358" i="6" s="1"/>
  <c r="P359" i="6" s="1"/>
  <c r="Q357" i="6"/>
  <c r="Q358" i="6" s="1"/>
  <c r="Q359" i="6" s="1"/>
  <c r="R357" i="6"/>
  <c r="R358" i="6" s="1"/>
  <c r="R359" i="6" s="1"/>
  <c r="CS358" i="6"/>
  <c r="CP358" i="6"/>
  <c r="CQ358" i="6" s="1"/>
  <c r="BW358" i="6"/>
  <c r="BU358" i="6"/>
  <c r="BT358" i="6"/>
  <c r="BG358" i="6"/>
  <c r="BE358" i="6"/>
  <c r="BC358" i="6"/>
  <c r="BB358" i="6"/>
  <c r="AX358" i="6"/>
  <c r="AE358" i="6"/>
  <c r="W358" i="6"/>
  <c r="D358" i="6"/>
  <c r="C358" i="6"/>
  <c r="CS359" i="6"/>
  <c r="CP359" i="6"/>
  <c r="CQ359" i="6" s="1"/>
  <c r="CD359" i="6"/>
  <c r="CA359" i="6"/>
  <c r="CC359" i="6" s="1"/>
  <c r="BZ359" i="6"/>
  <c r="CB359" i="6" s="1"/>
  <c r="BW359" i="6"/>
  <c r="BV359" i="6"/>
  <c r="BU359" i="6"/>
  <c r="BT359" i="6"/>
  <c r="BG359" i="6"/>
  <c r="BE359" i="6"/>
  <c r="BC359" i="6"/>
  <c r="BB359" i="6"/>
  <c r="AX359" i="6"/>
  <c r="AE359" i="6"/>
  <c r="W359" i="6"/>
  <c r="CS357" i="6"/>
  <c r="CP357" i="6"/>
  <c r="CQ357" i="6" s="1"/>
  <c r="BW357" i="6"/>
  <c r="BU357" i="6"/>
  <c r="BT357" i="6"/>
  <c r="BG357" i="6"/>
  <c r="BE357" i="6"/>
  <c r="BC357" i="6"/>
  <c r="BB357" i="6"/>
  <c r="AX357" i="6"/>
  <c r="AE357" i="6"/>
  <c r="W357" i="6"/>
  <c r="M357" i="6"/>
  <c r="M358" i="6" s="1"/>
  <c r="D357" i="6"/>
  <c r="D359" i="6" s="1"/>
  <c r="C357" i="6"/>
  <c r="C359" i="6" s="1"/>
  <c r="CS356" i="6"/>
  <c r="CP356" i="6"/>
  <c r="CQ356" i="6" s="1"/>
  <c r="CA356" i="6"/>
  <c r="CC356" i="6" s="1"/>
  <c r="BZ356" i="6"/>
  <c r="CB356" i="6" s="1"/>
  <c r="BU356" i="6"/>
  <c r="BT356" i="6"/>
  <c r="BG356" i="6"/>
  <c r="BE356" i="6"/>
  <c r="BC356" i="6"/>
  <c r="BB356" i="6"/>
  <c r="AX356" i="6"/>
  <c r="AE356" i="6"/>
  <c r="W356" i="6"/>
  <c r="X356" i="6" s="1"/>
  <c r="J120" i="7"/>
  <c r="J117" i="7"/>
  <c r="J114" i="7"/>
  <c r="J113" i="7"/>
  <c r="J122" i="7"/>
  <c r="J121" i="7"/>
  <c r="J110" i="7"/>
  <c r="J109" i="7"/>
  <c r="BV493" i="6" l="1"/>
  <c r="BV495" i="6"/>
  <c r="BV491" i="6"/>
  <c r="BV492" i="6"/>
  <c r="BV506" i="6"/>
  <c r="BV494" i="6"/>
  <c r="P493" i="6"/>
  <c r="X493" i="6" s="1"/>
  <c r="X492" i="6"/>
  <c r="BV488" i="6"/>
  <c r="BW488" i="6" s="1"/>
  <c r="CD488" i="6"/>
  <c r="BZ328" i="6"/>
  <c r="CB328" i="6" s="1"/>
  <c r="BV328" i="6"/>
  <c r="BW328" i="6" s="1"/>
  <c r="BZ326" i="6"/>
  <c r="CB326" i="6" s="1"/>
  <c r="CA326" i="6"/>
  <c r="CC326" i="6" s="1"/>
  <c r="BZ327" i="6"/>
  <c r="CB327" i="6" s="1"/>
  <c r="BV327" i="6"/>
  <c r="BW327" i="6" s="1"/>
  <c r="BV326" i="6"/>
  <c r="BW326" i="6" s="1"/>
  <c r="W328" i="6"/>
  <c r="X328" i="6" s="1"/>
  <c r="BE328" i="6"/>
  <c r="CA328" i="6" s="1"/>
  <c r="CC328" i="6" s="1"/>
  <c r="BE327" i="6"/>
  <c r="CA327" i="6" s="1"/>
  <c r="CC327" i="6" s="1"/>
  <c r="W327" i="6"/>
  <c r="X327" i="6" s="1"/>
  <c r="AM492" i="6"/>
  <c r="AR492" i="6"/>
  <c r="BZ506" i="6"/>
  <c r="CB506" i="6" s="1"/>
  <c r="AQ492" i="6"/>
  <c r="AR332" i="6"/>
  <c r="AL493" i="6"/>
  <c r="AR493" i="6" s="1"/>
  <c r="AN492" i="6"/>
  <c r="CV334" i="6"/>
  <c r="AL333" i="6"/>
  <c r="AR333" i="6" s="1"/>
  <c r="AP332" i="6"/>
  <c r="AQ332" i="6"/>
  <c r="CW491" i="6"/>
  <c r="CV492" i="6"/>
  <c r="CA506" i="6"/>
  <c r="CC506" i="6" s="1"/>
  <c r="CV491" i="6"/>
  <c r="CV331" i="6"/>
  <c r="CW493" i="6"/>
  <c r="CW332" i="6"/>
  <c r="CW492" i="6"/>
  <c r="CW333" i="6"/>
  <c r="CV335" i="6"/>
  <c r="CV333" i="6"/>
  <c r="CW334" i="6"/>
  <c r="CV493" i="6"/>
  <c r="CV332" i="6"/>
  <c r="P334" i="6"/>
  <c r="X333" i="6"/>
  <c r="CW331" i="6"/>
  <c r="CW335" i="6"/>
  <c r="X332" i="6"/>
  <c r="AM332" i="6"/>
  <c r="AN332" i="6"/>
  <c r="CV494" i="6"/>
  <c r="CV495" i="6"/>
  <c r="CW495" i="6"/>
  <c r="CW494" i="6"/>
  <c r="C494" i="6"/>
  <c r="AO492" i="6"/>
  <c r="BZ486" i="6"/>
  <c r="CB486" i="6" s="1"/>
  <c r="BV486" i="6"/>
  <c r="BW486" i="6" s="1"/>
  <c r="CA486" i="6"/>
  <c r="CC486" i="6" s="1"/>
  <c r="BZ357" i="6"/>
  <c r="CB357" i="6" s="1"/>
  <c r="BZ358" i="6"/>
  <c r="CB358" i="6" s="1"/>
  <c r="CA357" i="6"/>
  <c r="CC357" i="6" s="1"/>
  <c r="CV359" i="6"/>
  <c r="CA358" i="6"/>
  <c r="CC358" i="6" s="1"/>
  <c r="AL358" i="6"/>
  <c r="BV356" i="6"/>
  <c r="BW356" i="6" s="1"/>
  <c r="M359" i="6"/>
  <c r="CW359" i="6"/>
  <c r="CW356" i="6"/>
  <c r="CV356" i="6"/>
  <c r="CD356" i="6"/>
  <c r="B357" i="6"/>
  <c r="B358" i="6" s="1"/>
  <c r="B359" i="6" s="1"/>
  <c r="CS420" i="6"/>
  <c r="CS418" i="6"/>
  <c r="T400" i="6"/>
  <c r="T401" i="6" s="1"/>
  <c r="T402" i="6" s="1"/>
  <c r="T405" i="6" s="1"/>
  <c r="T406" i="6" s="1"/>
  <c r="T410" i="6" s="1"/>
  <c r="T413" i="6" s="1"/>
  <c r="T415" i="6" s="1"/>
  <c r="T419" i="6" s="1"/>
  <c r="T420" i="6" s="1"/>
  <c r="T421" i="6" s="1"/>
  <c r="T422" i="6" s="1"/>
  <c r="S404" i="6"/>
  <c r="S405" i="6" s="1"/>
  <c r="S406" i="6" s="1"/>
  <c r="S407" i="6" s="1"/>
  <c r="S409" i="6" s="1"/>
  <c r="S410" i="6" s="1"/>
  <c r="S411" i="6" s="1"/>
  <c r="S412" i="6" s="1"/>
  <c r="S413" i="6" s="1"/>
  <c r="S415" i="6" s="1"/>
  <c r="S416" i="6" s="1"/>
  <c r="S417" i="6" s="1"/>
  <c r="S418" i="6" s="1"/>
  <c r="S419" i="6" s="1"/>
  <c r="S420" i="6" s="1"/>
  <c r="S421" i="6" s="1"/>
  <c r="S422" i="6" s="1"/>
  <c r="S423" i="6" s="1"/>
  <c r="S400" i="6"/>
  <c r="S401" i="6" s="1"/>
  <c r="S402" i="6" s="1"/>
  <c r="R400" i="6"/>
  <c r="R401" i="6" s="1"/>
  <c r="R402" i="6" s="1"/>
  <c r="R403" i="6" s="1"/>
  <c r="R404" i="6" s="1"/>
  <c r="R405" i="6" s="1"/>
  <c r="R406" i="6" s="1"/>
  <c r="R407" i="6" s="1"/>
  <c r="R408" i="6" s="1"/>
  <c r="R409" i="6" s="1"/>
  <c r="R410" i="6" s="1"/>
  <c r="R411" i="6" s="1"/>
  <c r="R412" i="6" s="1"/>
  <c r="R413" i="6" s="1"/>
  <c r="R414" i="6" s="1"/>
  <c r="R415" i="6" s="1"/>
  <c r="R416" i="6" s="1"/>
  <c r="R417" i="6" s="1"/>
  <c r="R418" i="6" s="1"/>
  <c r="R419" i="6" s="1"/>
  <c r="R420" i="6" s="1"/>
  <c r="R421" i="6" s="1"/>
  <c r="R422" i="6" s="1"/>
  <c r="R423" i="6" s="1"/>
  <c r="C400" i="6"/>
  <c r="C401" i="6" s="1"/>
  <c r="C402" i="6" s="1"/>
  <c r="C403" i="6" s="1"/>
  <c r="C404" i="6" s="1"/>
  <c r="C405" i="6" s="1"/>
  <c r="C406" i="6" s="1"/>
  <c r="C407" i="6" s="1"/>
  <c r="C408" i="6" s="1"/>
  <c r="C409" i="6" s="1"/>
  <c r="C410" i="6" s="1"/>
  <c r="C411" i="6" s="1"/>
  <c r="C412" i="6" s="1"/>
  <c r="C413" i="6" s="1"/>
  <c r="C414" i="6" s="1"/>
  <c r="C415" i="6" s="1"/>
  <c r="C416" i="6" s="1"/>
  <c r="C417" i="6" s="1"/>
  <c r="C418" i="6" s="1"/>
  <c r="C419" i="6" s="1"/>
  <c r="C420" i="6" s="1"/>
  <c r="C421" i="6" s="1"/>
  <c r="C422" i="6" s="1"/>
  <c r="C423" i="6" s="1"/>
  <c r="CS422" i="6"/>
  <c r="CP422" i="6"/>
  <c r="CD422" i="6"/>
  <c r="CA422" i="6"/>
  <c r="CC422" i="6" s="1"/>
  <c r="BZ422" i="6"/>
  <c r="BW422" i="6"/>
  <c r="BV422" i="6"/>
  <c r="BU422" i="6"/>
  <c r="BT422" i="6"/>
  <c r="BG422" i="6"/>
  <c r="BE422" i="6"/>
  <c r="BC422" i="6"/>
  <c r="BB422" i="6"/>
  <c r="AX422" i="6"/>
  <c r="AE422" i="6"/>
  <c r="W422" i="6"/>
  <c r="CS414" i="6"/>
  <c r="CP414" i="6"/>
  <c r="CD414" i="6"/>
  <c r="CA414" i="6"/>
  <c r="CC414" i="6" s="1"/>
  <c r="BZ414" i="6"/>
  <c r="CB414" i="6" s="1"/>
  <c r="BW414" i="6"/>
  <c r="BV414" i="6"/>
  <c r="BU414" i="6"/>
  <c r="BT414" i="6"/>
  <c r="BG414" i="6"/>
  <c r="BE414" i="6"/>
  <c r="BC414" i="6"/>
  <c r="BB414" i="6"/>
  <c r="AX414" i="6"/>
  <c r="AE414" i="6"/>
  <c r="W414" i="6"/>
  <c r="CS413" i="6"/>
  <c r="CP413" i="6"/>
  <c r="CQ413" i="6" s="1"/>
  <c r="CD413" i="6"/>
  <c r="CA413" i="6"/>
  <c r="CC413" i="6" s="1"/>
  <c r="BZ413" i="6"/>
  <c r="CB413" i="6" s="1"/>
  <c r="BW413" i="6"/>
  <c r="BV413" i="6"/>
  <c r="BU413" i="6"/>
  <c r="BT413" i="6"/>
  <c r="BG413" i="6"/>
  <c r="BE413" i="6"/>
  <c r="BC413" i="6"/>
  <c r="BB413" i="6"/>
  <c r="AX413" i="6"/>
  <c r="AE413" i="6"/>
  <c r="W413" i="6"/>
  <c r="CS412" i="6"/>
  <c r="CP412" i="6"/>
  <c r="CQ412" i="6" s="1"/>
  <c r="CD412" i="6"/>
  <c r="CA412" i="6"/>
  <c r="CC412" i="6" s="1"/>
  <c r="BZ412" i="6"/>
  <c r="CB412" i="6" s="1"/>
  <c r="BW412" i="6"/>
  <c r="BV412" i="6"/>
  <c r="BU412" i="6"/>
  <c r="BT412" i="6"/>
  <c r="BG412" i="6"/>
  <c r="BE412" i="6"/>
  <c r="BC412" i="6"/>
  <c r="BB412" i="6"/>
  <c r="AX412" i="6"/>
  <c r="AE412" i="6"/>
  <c r="W412" i="6"/>
  <c r="CS411" i="6"/>
  <c r="CP411" i="6"/>
  <c r="CQ411" i="6" s="1"/>
  <c r="CD411" i="6"/>
  <c r="CA411" i="6"/>
  <c r="CC411" i="6" s="1"/>
  <c r="BZ411" i="6"/>
  <c r="CB411" i="6" s="1"/>
  <c r="BW411" i="6"/>
  <c r="BV411" i="6"/>
  <c r="BU411" i="6"/>
  <c r="BT411" i="6"/>
  <c r="BG411" i="6"/>
  <c r="BE411" i="6"/>
  <c r="BC411" i="6"/>
  <c r="BB411" i="6"/>
  <c r="AX411" i="6"/>
  <c r="AE411" i="6"/>
  <c r="W411" i="6"/>
  <c r="CS410" i="6"/>
  <c r="CP410" i="6"/>
  <c r="CQ410" i="6" s="1"/>
  <c r="CD410" i="6"/>
  <c r="CA410" i="6"/>
  <c r="CC410" i="6" s="1"/>
  <c r="BZ410" i="6"/>
  <c r="CB410" i="6" s="1"/>
  <c r="BW410" i="6"/>
  <c r="BV410" i="6"/>
  <c r="BU410" i="6"/>
  <c r="BT410" i="6"/>
  <c r="BG410" i="6"/>
  <c r="BE410" i="6"/>
  <c r="BC410" i="6"/>
  <c r="BB410" i="6"/>
  <c r="AX410" i="6"/>
  <c r="AE410" i="6"/>
  <c r="W410" i="6"/>
  <c r="CS409" i="6"/>
  <c r="CP409" i="6"/>
  <c r="CQ409" i="6" s="1"/>
  <c r="CD409" i="6"/>
  <c r="CA409" i="6"/>
  <c r="CC409" i="6" s="1"/>
  <c r="BZ409" i="6"/>
  <c r="CB409" i="6" s="1"/>
  <c r="BW409" i="6"/>
  <c r="BV409" i="6"/>
  <c r="BU409" i="6"/>
  <c r="BT409" i="6"/>
  <c r="BG409" i="6"/>
  <c r="BE409" i="6"/>
  <c r="BC409" i="6"/>
  <c r="BB409" i="6"/>
  <c r="AX409" i="6"/>
  <c r="AE409" i="6"/>
  <c r="W409" i="6"/>
  <c r="CP418" i="6"/>
  <c r="CD418" i="6"/>
  <c r="CA418" i="6"/>
  <c r="CC418" i="6" s="1"/>
  <c r="BZ418" i="6"/>
  <c r="CB418" i="6" s="1"/>
  <c r="BW418" i="6"/>
  <c r="BV418" i="6"/>
  <c r="BU418" i="6"/>
  <c r="BT418" i="6"/>
  <c r="BG418" i="6"/>
  <c r="BE418" i="6"/>
  <c r="BC418" i="6"/>
  <c r="BB418" i="6"/>
  <c r="AX418" i="6"/>
  <c r="AE418" i="6"/>
  <c r="W418" i="6"/>
  <c r="CS417" i="6"/>
  <c r="CP417" i="6"/>
  <c r="CQ417" i="6" s="1"/>
  <c r="CD417" i="6"/>
  <c r="CA417" i="6"/>
  <c r="CC417" i="6" s="1"/>
  <c r="BZ417" i="6"/>
  <c r="CB417" i="6" s="1"/>
  <c r="BW417" i="6"/>
  <c r="BV417" i="6"/>
  <c r="BU417" i="6"/>
  <c r="BT417" i="6"/>
  <c r="BG417" i="6"/>
  <c r="BE417" i="6"/>
  <c r="BC417" i="6"/>
  <c r="BB417" i="6"/>
  <c r="AX417" i="6"/>
  <c r="AE417" i="6"/>
  <c r="W417" i="6"/>
  <c r="CS416" i="6"/>
  <c r="CP416" i="6"/>
  <c r="CQ416" i="6" s="1"/>
  <c r="CD416" i="6"/>
  <c r="CA416" i="6"/>
  <c r="CC416" i="6" s="1"/>
  <c r="BZ416" i="6"/>
  <c r="CB416" i="6" s="1"/>
  <c r="BW416" i="6"/>
  <c r="BV416" i="6"/>
  <c r="BU416" i="6"/>
  <c r="BT416" i="6"/>
  <c r="BG416" i="6"/>
  <c r="BE416" i="6"/>
  <c r="BC416" i="6"/>
  <c r="BB416" i="6"/>
  <c r="AX416" i="6"/>
  <c r="AE416" i="6"/>
  <c r="W416" i="6"/>
  <c r="CS415" i="6"/>
  <c r="CP415" i="6"/>
  <c r="CQ415" i="6" s="1"/>
  <c r="CD415" i="6"/>
  <c r="CA415" i="6"/>
  <c r="CC415" i="6" s="1"/>
  <c r="BZ415" i="6"/>
  <c r="CB415" i="6" s="1"/>
  <c r="BW415" i="6"/>
  <c r="BV415" i="6"/>
  <c r="BU415" i="6"/>
  <c r="BT415" i="6"/>
  <c r="BG415" i="6"/>
  <c r="BE415" i="6"/>
  <c r="BC415" i="6"/>
  <c r="BB415" i="6"/>
  <c r="AX415" i="6"/>
  <c r="AE415" i="6"/>
  <c r="W415" i="6"/>
  <c r="CS406" i="6"/>
  <c r="CP406" i="6"/>
  <c r="CQ406" i="6" s="1"/>
  <c r="CD406" i="6"/>
  <c r="CA406" i="6"/>
  <c r="CC406" i="6" s="1"/>
  <c r="BZ406" i="6"/>
  <c r="CB406" i="6" s="1"/>
  <c r="BW406" i="6"/>
  <c r="BV406" i="6"/>
  <c r="BU406" i="6"/>
  <c r="BT406" i="6"/>
  <c r="BG406" i="6"/>
  <c r="BE406" i="6"/>
  <c r="BC406" i="6"/>
  <c r="BB406" i="6"/>
  <c r="AX406" i="6"/>
  <c r="AE406" i="6"/>
  <c r="W406" i="6"/>
  <c r="CS405" i="6"/>
  <c r="CP405" i="6"/>
  <c r="CQ405" i="6" s="1"/>
  <c r="CD405" i="6"/>
  <c r="CA405" i="6"/>
  <c r="CC405" i="6" s="1"/>
  <c r="BZ405" i="6"/>
  <c r="CB405" i="6" s="1"/>
  <c r="BW405" i="6"/>
  <c r="BV405" i="6"/>
  <c r="BU405" i="6"/>
  <c r="BT405" i="6"/>
  <c r="BG405" i="6"/>
  <c r="BE405" i="6"/>
  <c r="BC405" i="6"/>
  <c r="BB405" i="6"/>
  <c r="AX405" i="6"/>
  <c r="AE405" i="6"/>
  <c r="W405" i="6"/>
  <c r="CS404" i="6"/>
  <c r="CP404" i="6"/>
  <c r="CQ404" i="6" s="1"/>
  <c r="CD404" i="6"/>
  <c r="CA404" i="6"/>
  <c r="CC404" i="6" s="1"/>
  <c r="BZ404" i="6"/>
  <c r="CB404" i="6" s="1"/>
  <c r="BW404" i="6"/>
  <c r="BV404" i="6"/>
  <c r="BU404" i="6"/>
  <c r="BT404" i="6"/>
  <c r="BG404" i="6"/>
  <c r="BE404" i="6"/>
  <c r="BC404" i="6"/>
  <c r="BB404" i="6"/>
  <c r="AX404" i="6"/>
  <c r="AE404" i="6"/>
  <c r="W404" i="6"/>
  <c r="CS403" i="6"/>
  <c r="CP403" i="6"/>
  <c r="CQ403" i="6" s="1"/>
  <c r="CD403" i="6"/>
  <c r="CA403" i="6"/>
  <c r="CC403" i="6" s="1"/>
  <c r="BZ403" i="6"/>
  <c r="CB403" i="6" s="1"/>
  <c r="BW403" i="6"/>
  <c r="BV403" i="6"/>
  <c r="BU403" i="6"/>
  <c r="BT403" i="6"/>
  <c r="BG403" i="6"/>
  <c r="BE403" i="6"/>
  <c r="BC403" i="6"/>
  <c r="BB403" i="6"/>
  <c r="AX403" i="6"/>
  <c r="AE403" i="6"/>
  <c r="W403" i="6"/>
  <c r="CS402" i="6"/>
  <c r="CP402" i="6"/>
  <c r="CQ402" i="6" s="1"/>
  <c r="CD402" i="6"/>
  <c r="CA402" i="6"/>
  <c r="CC402" i="6" s="1"/>
  <c r="BZ402" i="6"/>
  <c r="CB402" i="6" s="1"/>
  <c r="BW402" i="6"/>
  <c r="BV402" i="6"/>
  <c r="BU402" i="6"/>
  <c r="BT402" i="6"/>
  <c r="BG402" i="6"/>
  <c r="BE402" i="6"/>
  <c r="BC402" i="6"/>
  <c r="BB402" i="6"/>
  <c r="AX402" i="6"/>
  <c r="AE402" i="6"/>
  <c r="W402" i="6"/>
  <c r="CS401" i="6"/>
  <c r="CP401" i="6"/>
  <c r="CQ401" i="6" s="1"/>
  <c r="CD401" i="6"/>
  <c r="CA401" i="6"/>
  <c r="CC401" i="6" s="1"/>
  <c r="BZ401" i="6"/>
  <c r="CB401" i="6" s="1"/>
  <c r="BW401" i="6"/>
  <c r="BV401" i="6"/>
  <c r="BU401" i="6"/>
  <c r="BT401" i="6"/>
  <c r="BG401" i="6"/>
  <c r="BE401" i="6"/>
  <c r="BC401" i="6"/>
  <c r="BB401" i="6"/>
  <c r="AX401" i="6"/>
  <c r="AE401" i="6"/>
  <c r="W401" i="6"/>
  <c r="CS419" i="6"/>
  <c r="CP419" i="6"/>
  <c r="CQ419" i="6" s="1"/>
  <c r="CD419" i="6"/>
  <c r="CA419" i="6"/>
  <c r="CC419" i="6" s="1"/>
  <c r="BZ419" i="6"/>
  <c r="CB419" i="6" s="1"/>
  <c r="BW419" i="6"/>
  <c r="BV419" i="6"/>
  <c r="BU419" i="6"/>
  <c r="BT419" i="6"/>
  <c r="BG419" i="6"/>
  <c r="BE419" i="6"/>
  <c r="BC419" i="6"/>
  <c r="BB419" i="6"/>
  <c r="AX419" i="6"/>
  <c r="AE419" i="6"/>
  <c r="W419" i="6"/>
  <c r="CS408" i="6"/>
  <c r="CP408" i="6"/>
  <c r="CQ408" i="6" s="1"/>
  <c r="CD408" i="6"/>
  <c r="CA408" i="6"/>
  <c r="CC408" i="6" s="1"/>
  <c r="BZ408" i="6"/>
  <c r="CB408" i="6" s="1"/>
  <c r="BW408" i="6"/>
  <c r="BV408" i="6"/>
  <c r="BU408" i="6"/>
  <c r="BT408" i="6"/>
  <c r="BG408" i="6"/>
  <c r="BE408" i="6"/>
  <c r="BC408" i="6"/>
  <c r="BB408" i="6"/>
  <c r="AX408" i="6"/>
  <c r="AE408" i="6"/>
  <c r="W408" i="6"/>
  <c r="CS407" i="6"/>
  <c r="CP407" i="6"/>
  <c r="CQ407" i="6" s="1"/>
  <c r="CD407" i="6"/>
  <c r="CA407" i="6"/>
  <c r="CC407" i="6" s="1"/>
  <c r="BZ407" i="6"/>
  <c r="CB407" i="6" s="1"/>
  <c r="BW407" i="6"/>
  <c r="BV407" i="6"/>
  <c r="BU407" i="6"/>
  <c r="BT407" i="6"/>
  <c r="BG407" i="6"/>
  <c r="BE407" i="6"/>
  <c r="BC407" i="6"/>
  <c r="BB407" i="6"/>
  <c r="AX407" i="6"/>
  <c r="AE407" i="6"/>
  <c r="W407" i="6"/>
  <c r="CM380" i="6"/>
  <c r="CM381" i="6" s="1"/>
  <c r="CM382" i="6" s="1"/>
  <c r="CL380" i="6"/>
  <c r="CL381" i="6" s="1"/>
  <c r="CL382" i="6" s="1"/>
  <c r="CK380" i="6"/>
  <c r="CK381" i="6" s="1"/>
  <c r="CJ380" i="6"/>
  <c r="CJ381" i="6" s="1"/>
  <c r="CJ382" i="6" s="1"/>
  <c r="CG380" i="6"/>
  <c r="CG381" i="6" s="1"/>
  <c r="CG382" i="6" s="1"/>
  <c r="S380" i="6"/>
  <c r="S381" i="6" s="1"/>
  <c r="S382" i="6" s="1"/>
  <c r="R380" i="6"/>
  <c r="R381" i="6" s="1"/>
  <c r="R382" i="6" s="1"/>
  <c r="Q380" i="6"/>
  <c r="Q381" i="6" s="1"/>
  <c r="Q382" i="6" s="1"/>
  <c r="P380" i="6"/>
  <c r="P381" i="6" s="1"/>
  <c r="P382" i="6" s="1"/>
  <c r="N380" i="6"/>
  <c r="N381" i="6" s="1"/>
  <c r="N382" i="6" s="1"/>
  <c r="O380" i="6"/>
  <c r="O381" i="6" s="1"/>
  <c r="O382" i="6" s="1"/>
  <c r="CP381" i="6"/>
  <c r="CD381" i="6"/>
  <c r="CA381" i="6"/>
  <c r="CC381" i="6" s="1"/>
  <c r="BZ381" i="6"/>
  <c r="CB381" i="6" s="1"/>
  <c r="BW381" i="6"/>
  <c r="BV381" i="6"/>
  <c r="BU381" i="6"/>
  <c r="BT381" i="6"/>
  <c r="BH381" i="6"/>
  <c r="BG381" i="6"/>
  <c r="BE381" i="6"/>
  <c r="BC381" i="6"/>
  <c r="BB381" i="6"/>
  <c r="AX381" i="6"/>
  <c r="AE381" i="6"/>
  <c r="W381" i="6"/>
  <c r="CS382" i="6"/>
  <c r="CP382" i="6"/>
  <c r="CQ382" i="6" s="1"/>
  <c r="CD382" i="6"/>
  <c r="CA382" i="6"/>
  <c r="CC382" i="6" s="1"/>
  <c r="BZ382" i="6"/>
  <c r="CB382" i="6" s="1"/>
  <c r="BW382" i="6"/>
  <c r="BV382" i="6"/>
  <c r="BU382" i="6"/>
  <c r="BT382" i="6"/>
  <c r="BH382" i="6"/>
  <c r="BG382" i="6"/>
  <c r="BE382" i="6"/>
  <c r="BC382" i="6"/>
  <c r="BB382" i="6"/>
  <c r="AX382" i="6"/>
  <c r="AE382" i="6"/>
  <c r="W382" i="6"/>
  <c r="D380" i="6"/>
  <c r="D381" i="6" s="1"/>
  <c r="D382" i="6" s="1"/>
  <c r="CS380" i="6"/>
  <c r="CP380" i="6"/>
  <c r="CQ380" i="6" s="1"/>
  <c r="CD380" i="6"/>
  <c r="CA380" i="6"/>
  <c r="CC380" i="6" s="1"/>
  <c r="BZ380" i="6"/>
  <c r="CB380" i="6" s="1"/>
  <c r="BW380" i="6"/>
  <c r="BV380" i="6"/>
  <c r="BU380" i="6"/>
  <c r="BT380" i="6"/>
  <c r="BH380" i="6"/>
  <c r="BG380" i="6"/>
  <c r="BE380" i="6"/>
  <c r="BC380" i="6"/>
  <c r="BB380" i="6"/>
  <c r="AX380" i="6"/>
  <c r="AL380" i="6"/>
  <c r="AF380" i="6"/>
  <c r="AF381" i="6" s="1"/>
  <c r="AF382" i="6" s="1"/>
  <c r="AE380" i="6"/>
  <c r="W380" i="6"/>
  <c r="M380" i="6"/>
  <c r="M381" i="6" s="1"/>
  <c r="M382" i="6" s="1"/>
  <c r="CQ379" i="6"/>
  <c r="CD379" i="6"/>
  <c r="CA379" i="6"/>
  <c r="BZ379" i="6"/>
  <c r="CB379" i="6" s="1"/>
  <c r="BW379" i="6"/>
  <c r="BV379" i="6"/>
  <c r="BU379" i="6"/>
  <c r="BT379" i="6"/>
  <c r="BH379" i="6"/>
  <c r="BG379" i="6"/>
  <c r="BE379" i="6"/>
  <c r="BC379" i="6"/>
  <c r="BB379" i="6"/>
  <c r="AX379" i="6"/>
  <c r="AE379" i="6"/>
  <c r="W379" i="6"/>
  <c r="X379" i="6" s="1"/>
  <c r="CW423" i="6"/>
  <c r="CS423" i="6"/>
  <c r="CP423" i="6"/>
  <c r="CQ423" i="6" s="1"/>
  <c r="CD423" i="6"/>
  <c r="CA423" i="6"/>
  <c r="CC423" i="6" s="1"/>
  <c r="BZ423" i="6"/>
  <c r="CB423" i="6" s="1"/>
  <c r="BW423" i="6"/>
  <c r="BV423" i="6"/>
  <c r="BU423" i="6"/>
  <c r="BT423" i="6"/>
  <c r="BG423" i="6"/>
  <c r="BE423" i="6"/>
  <c r="BC423" i="6"/>
  <c r="BB423" i="6"/>
  <c r="AX423" i="6"/>
  <c r="AE423" i="6"/>
  <c r="X423" i="6"/>
  <c r="W423" i="6"/>
  <c r="CS421" i="6"/>
  <c r="CP421" i="6"/>
  <c r="CQ421" i="6" s="1"/>
  <c r="CD421" i="6"/>
  <c r="CA421" i="6"/>
  <c r="CC421" i="6" s="1"/>
  <c r="BZ421" i="6"/>
  <c r="CB421" i="6" s="1"/>
  <c r="BW421" i="6"/>
  <c r="BV421" i="6"/>
  <c r="BU421" i="6"/>
  <c r="BT421" i="6"/>
  <c r="BG421" i="6"/>
  <c r="BE421" i="6"/>
  <c r="BC421" i="6"/>
  <c r="BB421" i="6"/>
  <c r="AX421" i="6"/>
  <c r="AE421" i="6"/>
  <c r="W421" i="6"/>
  <c r="CP420" i="6"/>
  <c r="CD420" i="6"/>
  <c r="CA420" i="6"/>
  <c r="CC420" i="6" s="1"/>
  <c r="BZ420" i="6"/>
  <c r="CB420" i="6" s="1"/>
  <c r="BW420" i="6"/>
  <c r="BV420" i="6"/>
  <c r="BU420" i="6"/>
  <c r="BT420" i="6"/>
  <c r="BG420" i="6"/>
  <c r="BE420" i="6"/>
  <c r="BC420" i="6"/>
  <c r="BB420" i="6"/>
  <c r="AX420" i="6"/>
  <c r="AE420" i="6"/>
  <c r="W420" i="6"/>
  <c r="CS400" i="6"/>
  <c r="CP400" i="6"/>
  <c r="CD400" i="6"/>
  <c r="CA400" i="6"/>
  <c r="CC400" i="6" s="1"/>
  <c r="BZ400" i="6"/>
  <c r="CB400" i="6" s="1"/>
  <c r="BW400" i="6"/>
  <c r="BV400" i="6"/>
  <c r="BU400" i="6"/>
  <c r="BT400" i="6"/>
  <c r="BG400" i="6"/>
  <c r="BE400" i="6"/>
  <c r="BC400" i="6"/>
  <c r="BB400" i="6"/>
  <c r="AX400" i="6"/>
  <c r="AL400" i="6"/>
  <c r="AL401" i="6" s="1"/>
  <c r="AF400" i="6"/>
  <c r="AF401" i="6" s="1"/>
  <c r="AF402" i="6" s="1"/>
  <c r="AF403" i="6" s="1"/>
  <c r="AF404" i="6" s="1"/>
  <c r="AF405" i="6" s="1"/>
  <c r="AF406" i="6" s="1"/>
  <c r="AF407" i="6" s="1"/>
  <c r="AF408" i="6" s="1"/>
  <c r="AF409" i="6" s="1"/>
  <c r="AF410" i="6" s="1"/>
  <c r="AF411" i="6" s="1"/>
  <c r="AF412" i="6" s="1"/>
  <c r="AF413" i="6" s="1"/>
  <c r="AF414" i="6" s="1"/>
  <c r="AF415" i="6" s="1"/>
  <c r="AF416" i="6" s="1"/>
  <c r="AF417" i="6" s="1"/>
  <c r="AF418" i="6" s="1"/>
  <c r="AF419" i="6" s="1"/>
  <c r="AF420" i="6" s="1"/>
  <c r="AF421" i="6" s="1"/>
  <c r="AF422" i="6" s="1"/>
  <c r="AF423" i="6" s="1"/>
  <c r="AE400" i="6"/>
  <c r="W400" i="6"/>
  <c r="Q400" i="6"/>
  <c r="Q401" i="6" s="1"/>
  <c r="Q402" i="6" s="1"/>
  <c r="Q403" i="6" s="1"/>
  <c r="Q404" i="6" s="1"/>
  <c r="Q405" i="6" s="1"/>
  <c r="Q406" i="6" s="1"/>
  <c r="Q407" i="6" s="1"/>
  <c r="Q408" i="6" s="1"/>
  <c r="Q409" i="6" s="1"/>
  <c r="Q410" i="6" s="1"/>
  <c r="Q411" i="6" s="1"/>
  <c r="Q412" i="6" s="1"/>
  <c r="Q413" i="6" s="1"/>
  <c r="Q414" i="6" s="1"/>
  <c r="Q415" i="6" s="1"/>
  <c r="Q416" i="6" s="1"/>
  <c r="Q417" i="6" s="1"/>
  <c r="Q418" i="6" s="1"/>
  <c r="Q419" i="6" s="1"/>
  <c r="Q420" i="6" s="1"/>
  <c r="Q421" i="6" s="1"/>
  <c r="Q422" i="6" s="1"/>
  <c r="Q423" i="6" s="1"/>
  <c r="P400" i="6"/>
  <c r="P401" i="6" s="1"/>
  <c r="P402" i="6" s="1"/>
  <c r="P403" i="6" s="1"/>
  <c r="P404" i="6" s="1"/>
  <c r="P405" i="6" s="1"/>
  <c r="P406" i="6" s="1"/>
  <c r="P407" i="6" s="1"/>
  <c r="P408" i="6" s="1"/>
  <c r="P409" i="6" s="1"/>
  <c r="P410" i="6" s="1"/>
  <c r="P411" i="6" s="1"/>
  <c r="P412" i="6" s="1"/>
  <c r="P413" i="6" s="1"/>
  <c r="P414" i="6" s="1"/>
  <c r="O400" i="6"/>
  <c r="O401" i="6" s="1"/>
  <c r="O402" i="6" s="1"/>
  <c r="O403" i="6" s="1"/>
  <c r="O404" i="6" s="1"/>
  <c r="O405" i="6" s="1"/>
  <c r="O406" i="6" s="1"/>
  <c r="O407" i="6" s="1"/>
  <c r="O408" i="6" s="1"/>
  <c r="O409" i="6" s="1"/>
  <c r="O410" i="6" s="1"/>
  <c r="O411" i="6" s="1"/>
  <c r="O412" i="6" s="1"/>
  <c r="O413" i="6" s="1"/>
  <c r="O414" i="6" s="1"/>
  <c r="O415" i="6" s="1"/>
  <c r="O416" i="6" s="1"/>
  <c r="O417" i="6" s="1"/>
  <c r="O418" i="6" s="1"/>
  <c r="O419" i="6" s="1"/>
  <c r="O420" i="6" s="1"/>
  <c r="O421" i="6" s="1"/>
  <c r="O422" i="6" s="1"/>
  <c r="O423" i="6" s="1"/>
  <c r="N400" i="6"/>
  <c r="N401" i="6" s="1"/>
  <c r="N402" i="6" s="1"/>
  <c r="M400" i="6"/>
  <c r="M401" i="6" s="1"/>
  <c r="M402" i="6" s="1"/>
  <c r="M403" i="6" s="1"/>
  <c r="D400" i="6"/>
  <c r="D401" i="6" s="1"/>
  <c r="D402" i="6" s="1"/>
  <c r="D403" i="6" s="1"/>
  <c r="D404" i="6" s="1"/>
  <c r="D405" i="6" s="1"/>
  <c r="D406" i="6" s="1"/>
  <c r="D407" i="6" s="1"/>
  <c r="D408" i="6" s="1"/>
  <c r="D409" i="6" s="1"/>
  <c r="D410" i="6" s="1"/>
  <c r="D411" i="6" s="1"/>
  <c r="D412" i="6" s="1"/>
  <c r="D413" i="6" s="1"/>
  <c r="D414" i="6" s="1"/>
  <c r="D415" i="6" s="1"/>
  <c r="D416" i="6" s="1"/>
  <c r="D417" i="6" s="1"/>
  <c r="D418" i="6" s="1"/>
  <c r="D419" i="6" s="1"/>
  <c r="D420" i="6" s="1"/>
  <c r="D421" i="6" s="1"/>
  <c r="D422" i="6" s="1"/>
  <c r="D423" i="6" s="1"/>
  <c r="CS399" i="6"/>
  <c r="CQ399" i="6"/>
  <c r="CD399" i="6"/>
  <c r="CA399" i="6"/>
  <c r="BZ399" i="6"/>
  <c r="CB399" i="6" s="1"/>
  <c r="BW399" i="6"/>
  <c r="BV399" i="6"/>
  <c r="BU399" i="6"/>
  <c r="BT399" i="6"/>
  <c r="BH399" i="6"/>
  <c r="BH400" i="6" s="1"/>
  <c r="BH401" i="6" s="1"/>
  <c r="BH402" i="6" s="1"/>
  <c r="BH403" i="6" s="1"/>
  <c r="BH404" i="6" s="1"/>
  <c r="BH405" i="6" s="1"/>
  <c r="BH406" i="6" s="1"/>
  <c r="BH407" i="6" s="1"/>
  <c r="BH408" i="6" s="1"/>
  <c r="BH409" i="6" s="1"/>
  <c r="BH410" i="6" s="1"/>
  <c r="BH411" i="6" s="1"/>
  <c r="BH412" i="6" s="1"/>
  <c r="BH413" i="6" s="1"/>
  <c r="BH414" i="6" s="1"/>
  <c r="BH415" i="6" s="1"/>
  <c r="BH416" i="6" s="1"/>
  <c r="BH417" i="6" s="1"/>
  <c r="BH418" i="6" s="1"/>
  <c r="BH419" i="6" s="1"/>
  <c r="BH420" i="6" s="1"/>
  <c r="BH421" i="6" s="1"/>
  <c r="BH422" i="6" s="1"/>
  <c r="BH423" i="6" s="1"/>
  <c r="BG399" i="6"/>
  <c r="BE399" i="6"/>
  <c r="BC399" i="6"/>
  <c r="BB399" i="6"/>
  <c r="AX399" i="6"/>
  <c r="AE399" i="6"/>
  <c r="W399" i="6"/>
  <c r="X399" i="6" s="1"/>
  <c r="P494" i="6" l="1"/>
  <c r="X494" i="6" s="1"/>
  <c r="BV487" i="6"/>
  <c r="BW487" i="6" s="1"/>
  <c r="CD487" i="6"/>
  <c r="CW326" i="6"/>
  <c r="CV326" i="6"/>
  <c r="CD328" i="6"/>
  <c r="CD326" i="6"/>
  <c r="CV328" i="6"/>
  <c r="CW327" i="6"/>
  <c r="CW328" i="6"/>
  <c r="CV327" i="6"/>
  <c r="CD327" i="6"/>
  <c r="AM493" i="6"/>
  <c r="AP493" i="6"/>
  <c r="AL494" i="6"/>
  <c r="AM494" i="6" s="1"/>
  <c r="AO493" i="6"/>
  <c r="AN493" i="6"/>
  <c r="AN333" i="6"/>
  <c r="AQ493" i="6"/>
  <c r="AO333" i="6"/>
  <c r="AM333" i="6"/>
  <c r="AQ333" i="6"/>
  <c r="AL334" i="6"/>
  <c r="AQ334" i="6" s="1"/>
  <c r="AP333" i="6"/>
  <c r="CW506" i="6"/>
  <c r="CV506" i="6"/>
  <c r="P495" i="6"/>
  <c r="X495" i="6" s="1"/>
  <c r="P335" i="6"/>
  <c r="X335" i="6" s="1"/>
  <c r="X334" i="6"/>
  <c r="C495" i="6"/>
  <c r="CW486" i="6"/>
  <c r="CV486" i="6"/>
  <c r="CD486" i="6"/>
  <c r="CW357" i="6"/>
  <c r="CW358" i="6"/>
  <c r="CV358" i="6"/>
  <c r="CV357" i="6"/>
  <c r="X358" i="6"/>
  <c r="CD357" i="6"/>
  <c r="CD358" i="6"/>
  <c r="BV358" i="6"/>
  <c r="BV357" i="6"/>
  <c r="AL359" i="6"/>
  <c r="X357" i="6"/>
  <c r="X359" i="6"/>
  <c r="CV415" i="6"/>
  <c r="CV403" i="6"/>
  <c r="AL402" i="6"/>
  <c r="AL403" i="6" s="1"/>
  <c r="AL404" i="6" s="1"/>
  <c r="AL405" i="6" s="1"/>
  <c r="AL406" i="6" s="1"/>
  <c r="AL407" i="6" s="1"/>
  <c r="AL408" i="6" s="1"/>
  <c r="AL409" i="6" s="1"/>
  <c r="AL410" i="6" s="1"/>
  <c r="AL411" i="6" s="1"/>
  <c r="AL412" i="6" s="1"/>
  <c r="AL413" i="6" s="1"/>
  <c r="AL414" i="6" s="1"/>
  <c r="AL415" i="6" s="1"/>
  <c r="AL416" i="6" s="1"/>
  <c r="AL417" i="6" s="1"/>
  <c r="AL418" i="6" s="1"/>
  <c r="AL419" i="6" s="1"/>
  <c r="AL420" i="6" s="1"/>
  <c r="CW404" i="6"/>
  <c r="CW411" i="6"/>
  <c r="CW408" i="6"/>
  <c r="CW402" i="6"/>
  <c r="CV422" i="6"/>
  <c r="CW410" i="6"/>
  <c r="CW421" i="6"/>
  <c r="CW403" i="6"/>
  <c r="CW417" i="6"/>
  <c r="CV420" i="6"/>
  <c r="CW419" i="6"/>
  <c r="CW415" i="6"/>
  <c r="CW416" i="6"/>
  <c r="CV417" i="6"/>
  <c r="CW418" i="6"/>
  <c r="CW409" i="6"/>
  <c r="CV409" i="6"/>
  <c r="CW420" i="6"/>
  <c r="CW412" i="6"/>
  <c r="CV412" i="6"/>
  <c r="CW407" i="6"/>
  <c r="CW401" i="6"/>
  <c r="CW405" i="6"/>
  <c r="CW406" i="6"/>
  <c r="CV418" i="6"/>
  <c r="CW413" i="6"/>
  <c r="CW414" i="6"/>
  <c r="X402" i="6"/>
  <c r="CQ414" i="6"/>
  <c r="P415" i="6"/>
  <c r="P416" i="6" s="1"/>
  <c r="P417" i="6" s="1"/>
  <c r="P418" i="6" s="1"/>
  <c r="P419" i="6" s="1"/>
  <c r="P420" i="6" s="1"/>
  <c r="P421" i="6" s="1"/>
  <c r="P422" i="6" s="1"/>
  <c r="P423" i="6" s="1"/>
  <c r="M404" i="6"/>
  <c r="N403" i="6"/>
  <c r="N404" i="6" s="1"/>
  <c r="N405" i="6" s="1"/>
  <c r="N406" i="6" s="1"/>
  <c r="N407" i="6" s="1"/>
  <c r="N408" i="6" s="1"/>
  <c r="N409" i="6" s="1"/>
  <c r="N410" i="6" s="1"/>
  <c r="N411" i="6" s="1"/>
  <c r="N412" i="6" s="1"/>
  <c r="N413" i="6" s="1"/>
  <c r="N414" i="6" s="1"/>
  <c r="N415" i="6" s="1"/>
  <c r="N416" i="6" s="1"/>
  <c r="N417" i="6" s="1"/>
  <c r="N418" i="6" s="1"/>
  <c r="N419" i="6" s="1"/>
  <c r="N420" i="6" s="1"/>
  <c r="N421" i="6" s="1"/>
  <c r="N422" i="6" s="1"/>
  <c r="N423" i="6" s="1"/>
  <c r="X401" i="6"/>
  <c r="CV423" i="6"/>
  <c r="CB422" i="6"/>
  <c r="CW422" i="6" s="1"/>
  <c r="CV421" i="6"/>
  <c r="CV419" i="6"/>
  <c r="CV416" i="6"/>
  <c r="CV414" i="6"/>
  <c r="CV413" i="6"/>
  <c r="CV411" i="6"/>
  <c r="CV410" i="6"/>
  <c r="CV408" i="6"/>
  <c r="CV407" i="6"/>
  <c r="CV406" i="6"/>
  <c r="CV405" i="6"/>
  <c r="CV404" i="6"/>
  <c r="CV402" i="6"/>
  <c r="CV401" i="6"/>
  <c r="CK382" i="6"/>
  <c r="CS381" i="6"/>
  <c r="AL381" i="6"/>
  <c r="CW382" i="6"/>
  <c r="CW381" i="6"/>
  <c r="CW380" i="6"/>
  <c r="CQ381" i="6"/>
  <c r="CV382" i="6"/>
  <c r="CV381" i="6"/>
  <c r="CV380" i="6"/>
  <c r="CV399" i="6"/>
  <c r="X400" i="6"/>
  <c r="CQ400" i="6"/>
  <c r="CV400" i="6"/>
  <c r="CV379" i="6"/>
  <c r="CC379" i="6"/>
  <c r="CW379" i="6" s="1"/>
  <c r="CW400" i="6"/>
  <c r="CC399" i="6"/>
  <c r="CW399" i="6" s="1"/>
  <c r="J106" i="7"/>
  <c r="J107" i="7"/>
  <c r="J108" i="7"/>
  <c r="J105" i="7"/>
  <c r="J112" i="7"/>
  <c r="J111" i="7"/>
  <c r="C473" i="6"/>
  <c r="C467" i="6"/>
  <c r="X461" i="6"/>
  <c r="X460" i="6"/>
  <c r="C454" i="6"/>
  <c r="C455" i="6" s="1"/>
  <c r="C456" i="6" s="1"/>
  <c r="C457" i="6" s="1"/>
  <c r="C458" i="6" s="1"/>
  <c r="C459" i="6" s="1"/>
  <c r="C460" i="6" s="1"/>
  <c r="C461" i="6" s="1"/>
  <c r="X449" i="6"/>
  <c r="C447" i="6"/>
  <c r="C448" i="6" s="1"/>
  <c r="C435" i="6"/>
  <c r="C436" i="6" s="1"/>
  <c r="C437" i="6" s="1"/>
  <c r="C438" i="6" s="1"/>
  <c r="C439" i="6" s="1"/>
  <c r="C440" i="6" s="1"/>
  <c r="C441" i="6" s="1"/>
  <c r="C442" i="6" s="1"/>
  <c r="C443" i="6" s="1"/>
  <c r="C427" i="6"/>
  <c r="C428" i="6" s="1"/>
  <c r="C429" i="6" s="1"/>
  <c r="C430" i="6" s="1"/>
  <c r="C431" i="6" s="1"/>
  <c r="X396" i="6"/>
  <c r="X395" i="6"/>
  <c r="X394" i="6"/>
  <c r="C393" i="6"/>
  <c r="X389" i="6"/>
  <c r="X388" i="6"/>
  <c r="X387" i="6"/>
  <c r="X376" i="6"/>
  <c r="X375" i="6"/>
  <c r="C386" i="6"/>
  <c r="C365" i="6"/>
  <c r="C366" i="6" s="1"/>
  <c r="C353" i="6"/>
  <c r="C349" i="6"/>
  <c r="C340" i="6"/>
  <c r="C341" i="6" s="1"/>
  <c r="X323" i="6"/>
  <c r="C308" i="6"/>
  <c r="C309" i="6" s="1"/>
  <c r="C310" i="6" s="1"/>
  <c r="C311" i="6" s="1"/>
  <c r="C312" i="6" s="1"/>
  <c r="C313" i="6" s="1"/>
  <c r="C281" i="6"/>
  <c r="C282" i="6" s="1"/>
  <c r="X276" i="6"/>
  <c r="X275" i="6"/>
  <c r="X273" i="6"/>
  <c r="X272" i="6"/>
  <c r="X271" i="6"/>
  <c r="X263" i="6"/>
  <c r="X262" i="6"/>
  <c r="X261" i="6"/>
  <c r="X258" i="6"/>
  <c r="C258" i="6"/>
  <c r="C259" i="6" s="1"/>
  <c r="C260" i="6" s="1"/>
  <c r="C261" i="6" s="1"/>
  <c r="C262" i="6" s="1"/>
  <c r="C263" i="6" s="1"/>
  <c r="C264" i="6" s="1"/>
  <c r="C265" i="6" s="1"/>
  <c r="C266" i="6" s="1"/>
  <c r="C267" i="6" s="1"/>
  <c r="C268" i="6" s="1"/>
  <c r="C269" i="6" s="1"/>
  <c r="C270" i="6" s="1"/>
  <c r="C271" i="6" s="1"/>
  <c r="C272" i="6" s="1"/>
  <c r="C273" i="6" s="1"/>
  <c r="C274" i="6" s="1"/>
  <c r="C275" i="6" s="1"/>
  <c r="C276" i="6" s="1"/>
  <c r="C277" i="6" s="1"/>
  <c r="X253" i="6"/>
  <c r="X252" i="6"/>
  <c r="X250" i="6"/>
  <c r="X249" i="6"/>
  <c r="X248" i="6"/>
  <c r="X240" i="6"/>
  <c r="X239" i="6"/>
  <c r="X238" i="6"/>
  <c r="X235" i="6"/>
  <c r="C235" i="6"/>
  <c r="C236" i="6" s="1"/>
  <c r="C237" i="6" s="1"/>
  <c r="C238" i="6" s="1"/>
  <c r="C239" i="6" s="1"/>
  <c r="C240" i="6" s="1"/>
  <c r="C241" i="6" s="1"/>
  <c r="C242" i="6" s="1"/>
  <c r="C243" i="6" s="1"/>
  <c r="C244" i="6" s="1"/>
  <c r="C245" i="6" s="1"/>
  <c r="C246" i="6" s="1"/>
  <c r="C247" i="6" s="1"/>
  <c r="C248" i="6" s="1"/>
  <c r="C249" i="6" s="1"/>
  <c r="C250" i="6" s="1"/>
  <c r="C251" i="6" s="1"/>
  <c r="C252" i="6" s="1"/>
  <c r="C253" i="6" s="1"/>
  <c r="C254" i="6" s="1"/>
  <c r="X231" i="6"/>
  <c r="X230" i="6"/>
  <c r="X227" i="6"/>
  <c r="X226" i="6"/>
  <c r="X224" i="6"/>
  <c r="X223" i="6"/>
  <c r="X222" i="6"/>
  <c r="X213" i="6"/>
  <c r="X212" i="6"/>
  <c r="X211" i="6"/>
  <c r="X210" i="6"/>
  <c r="X209" i="6"/>
  <c r="X205" i="6"/>
  <c r="C205" i="6"/>
  <c r="C206" i="6" s="1"/>
  <c r="X200" i="6"/>
  <c r="X199" i="6"/>
  <c r="X196" i="6"/>
  <c r="X195" i="6"/>
  <c r="X192" i="6"/>
  <c r="X191" i="6"/>
  <c r="C190" i="6"/>
  <c r="C191" i="6" s="1"/>
  <c r="C192" i="6" s="1"/>
  <c r="C193" i="6" s="1"/>
  <c r="X185" i="6"/>
  <c r="X184" i="6"/>
  <c r="X180" i="6"/>
  <c r="X175" i="6"/>
  <c r="X169" i="6"/>
  <c r="X168" i="6"/>
  <c r="C168" i="6"/>
  <c r="C169" i="6" s="1"/>
  <c r="C170" i="6" s="1"/>
  <c r="C171" i="6" s="1"/>
  <c r="C172" i="6" s="1"/>
  <c r="C173" i="6" s="1"/>
  <c r="C174" i="6" s="1"/>
  <c r="C175" i="6" s="1"/>
  <c r="C176" i="6" s="1"/>
  <c r="C177" i="6" s="1"/>
  <c r="C178" i="6" s="1"/>
  <c r="C179" i="6" s="1"/>
  <c r="C180" i="6" s="1"/>
  <c r="C181" i="6" s="1"/>
  <c r="C182" i="6" s="1"/>
  <c r="C183" i="6" s="1"/>
  <c r="C184" i="6" s="1"/>
  <c r="C185" i="6" s="1"/>
  <c r="C186" i="6" s="1"/>
  <c r="C146" i="6"/>
  <c r="C147" i="6" s="1"/>
  <c r="C148" i="6" s="1"/>
  <c r="C149" i="6" s="1"/>
  <c r="C150" i="6" s="1"/>
  <c r="C151" i="6" s="1"/>
  <c r="C152" i="6" s="1"/>
  <c r="C153" i="6" s="1"/>
  <c r="C154" i="6" s="1"/>
  <c r="C155" i="6" s="1"/>
  <c r="C156" i="6" s="1"/>
  <c r="C157" i="6" s="1"/>
  <c r="C158" i="6" s="1"/>
  <c r="C159" i="6" s="1"/>
  <c r="C160" i="6" s="1"/>
  <c r="C161" i="6" s="1"/>
  <c r="C162" i="6" s="1"/>
  <c r="C163" i="6" s="1"/>
  <c r="C164" i="6" s="1"/>
  <c r="C122" i="6"/>
  <c r="C78" i="6"/>
  <c r="C79" i="6" s="1"/>
  <c r="C80" i="6" s="1"/>
  <c r="C81" i="6" s="1"/>
  <c r="C82" i="6" s="1"/>
  <c r="C83" i="6" s="1"/>
  <c r="C84" i="6" s="1"/>
  <c r="C85" i="6" s="1"/>
  <c r="C86" i="6" s="1"/>
  <c r="C87" i="6" s="1"/>
  <c r="C88" i="6" s="1"/>
  <c r="C89" i="6" s="1"/>
  <c r="C90" i="6" s="1"/>
  <c r="C91" i="6" s="1"/>
  <c r="C92" i="6" s="1"/>
  <c r="C93" i="6" s="1"/>
  <c r="C94" i="6" s="1"/>
  <c r="C95" i="6" s="1"/>
  <c r="C96" i="6" s="1"/>
  <c r="C97" i="6" s="1"/>
  <c r="C98" i="6" s="1"/>
  <c r="C99" i="6" s="1"/>
  <c r="C100" i="6" s="1"/>
  <c r="C101" i="6" s="1"/>
  <c r="C102" i="6" s="1"/>
  <c r="C103" i="6" s="1"/>
  <c r="C104" i="6" s="1"/>
  <c r="C105" i="6" s="1"/>
  <c r="C106" i="6" s="1"/>
  <c r="C107" i="6" s="1"/>
  <c r="C108" i="6" s="1"/>
  <c r="C109" i="6" s="1"/>
  <c r="C110" i="6" s="1"/>
  <c r="C111" i="6" s="1"/>
  <c r="C112" i="6" s="1"/>
  <c r="C113" i="6" s="1"/>
  <c r="C114" i="6" s="1"/>
  <c r="C115" i="6" s="1"/>
  <c r="C116" i="6" s="1"/>
  <c r="C117" i="6" s="1"/>
  <c r="C118" i="6" s="1"/>
  <c r="X99" i="6"/>
  <c r="X98" i="6"/>
  <c r="X97" i="6"/>
  <c r="X109" i="6"/>
  <c r="C4" i="6"/>
  <c r="BW510" i="6" l="1"/>
  <c r="CD510" i="6"/>
  <c r="AN494" i="6"/>
  <c r="AQ494" i="6"/>
  <c r="AO494" i="6"/>
  <c r="AP494" i="6"/>
  <c r="AL495" i="6"/>
  <c r="AR494" i="6"/>
  <c r="AR334" i="6"/>
  <c r="AO334" i="6"/>
  <c r="AM334" i="6"/>
  <c r="AN334" i="6"/>
  <c r="AP334" i="6"/>
  <c r="AL335" i="6"/>
  <c r="AN335" i="6" s="1"/>
  <c r="AL421" i="6"/>
  <c r="AL422" i="6" s="1"/>
  <c r="CQ420" i="6"/>
  <c r="CQ422" i="6"/>
  <c r="CQ418" i="6"/>
  <c r="M405" i="6"/>
  <c r="X404" i="6"/>
  <c r="X403" i="6"/>
  <c r="AL382" i="6"/>
  <c r="C5" i="6"/>
  <c r="C449" i="6"/>
  <c r="C367" i="6"/>
  <c r="C342" i="6"/>
  <c r="C283" i="6"/>
  <c r="C207" i="6"/>
  <c r="C194" i="6"/>
  <c r="C123" i="6"/>
  <c r="AN495" i="6" l="1"/>
  <c r="AQ495" i="6"/>
  <c r="AR495" i="6"/>
  <c r="AM495" i="6"/>
  <c r="AO495" i="6"/>
  <c r="AP495" i="6"/>
  <c r="AP335" i="6"/>
  <c r="AO335" i="6"/>
  <c r="AQ335" i="6"/>
  <c r="AR335" i="6"/>
  <c r="AM335" i="6"/>
  <c r="AL423" i="6"/>
  <c r="X405" i="6"/>
  <c r="M406" i="6"/>
  <c r="C368" i="6"/>
  <c r="C6" i="6"/>
  <c r="C343" i="6"/>
  <c r="C284" i="6"/>
  <c r="C208" i="6"/>
  <c r="C195" i="6"/>
  <c r="C196" i="6" s="1"/>
  <c r="C197" i="6" s="1"/>
  <c r="C124" i="6"/>
  <c r="M407" i="6" l="1"/>
  <c r="X406" i="6"/>
  <c r="C7" i="6"/>
  <c r="C369" i="6"/>
  <c r="C344" i="6"/>
  <c r="C285" i="6"/>
  <c r="C209" i="6"/>
  <c r="C210" i="6" s="1"/>
  <c r="C211" i="6" s="1"/>
  <c r="C212" i="6" s="1"/>
  <c r="C213" i="6" s="1"/>
  <c r="C214" i="6" s="1"/>
  <c r="C198" i="6"/>
  <c r="C125" i="6"/>
  <c r="X407" i="6" l="1"/>
  <c r="M408" i="6"/>
  <c r="C8" i="6"/>
  <c r="C370" i="6"/>
  <c r="C345" i="6"/>
  <c r="C286" i="6"/>
  <c r="C215" i="6"/>
  <c r="C199" i="6"/>
  <c r="C200" i="6" s="1"/>
  <c r="C201" i="6" s="1"/>
  <c r="C126" i="6"/>
  <c r="CD506" i="6" l="1"/>
  <c r="BW506" i="6"/>
  <c r="M409" i="6"/>
  <c r="X408" i="6"/>
  <c r="C9" i="6"/>
  <c r="C371" i="6"/>
  <c r="C287" i="6"/>
  <c r="C216" i="6"/>
  <c r="C127" i="6"/>
  <c r="X409" i="6" l="1"/>
  <c r="M410" i="6"/>
  <c r="C10" i="6"/>
  <c r="C288" i="6"/>
  <c r="C217" i="6"/>
  <c r="C128" i="6"/>
  <c r="M411" i="6" l="1"/>
  <c r="X410" i="6"/>
  <c r="C11" i="6"/>
  <c r="C289" i="6"/>
  <c r="C218" i="6"/>
  <c r="C129" i="6"/>
  <c r="M412" i="6" l="1"/>
  <c r="X411" i="6"/>
  <c r="C12" i="6"/>
  <c r="C290" i="6"/>
  <c r="C219" i="6"/>
  <c r="C130" i="6"/>
  <c r="B22" i="8"/>
  <c r="B23" i="8" s="1"/>
  <c r="B24" i="8" s="1"/>
  <c r="B25" i="8" s="1"/>
  <c r="B26" i="8" s="1"/>
  <c r="B27" i="8" s="1"/>
  <c r="B28" i="8" s="1"/>
  <c r="B29" i="8" s="1"/>
  <c r="B30" i="8" s="1"/>
  <c r="B31" i="8" s="1"/>
  <c r="B32" i="8" s="1"/>
  <c r="B33" i="8" s="1"/>
  <c r="B34" i="8" s="1"/>
  <c r="B35" i="8" s="1"/>
  <c r="B36" i="8" s="1"/>
  <c r="B37" i="8" s="1"/>
  <c r="B38" i="8" s="1"/>
  <c r="B39" i="8" s="1"/>
  <c r="B40" i="8" s="1"/>
  <c r="B41" i="8" s="1"/>
  <c r="M413" i="6" l="1"/>
  <c r="X412" i="6"/>
  <c r="C13" i="6"/>
  <c r="C291" i="6"/>
  <c r="C220" i="6"/>
  <c r="C131" i="6"/>
  <c r="CS371" i="6"/>
  <c r="CQ371" i="6"/>
  <c r="CD371" i="6"/>
  <c r="CA371" i="6"/>
  <c r="CC371" i="6" s="1"/>
  <c r="BZ371" i="6"/>
  <c r="CB371" i="6" s="1"/>
  <c r="BW371" i="6"/>
  <c r="BV371" i="6"/>
  <c r="BU371" i="6"/>
  <c r="BT371" i="6"/>
  <c r="BG371" i="6"/>
  <c r="BE371" i="6"/>
  <c r="BC371" i="6"/>
  <c r="BB371" i="6"/>
  <c r="AX371" i="6"/>
  <c r="AE371" i="6"/>
  <c r="W371" i="6"/>
  <c r="CS370" i="6"/>
  <c r="CQ370" i="6"/>
  <c r="CD370" i="6"/>
  <c r="CA370" i="6"/>
  <c r="CC370" i="6" s="1"/>
  <c r="BZ370" i="6"/>
  <c r="CB370" i="6" s="1"/>
  <c r="BW370" i="6"/>
  <c r="BV370" i="6"/>
  <c r="BU370" i="6"/>
  <c r="BT370" i="6"/>
  <c r="BG370" i="6"/>
  <c r="BE370" i="6"/>
  <c r="BC370" i="6"/>
  <c r="BB370" i="6"/>
  <c r="AX370" i="6"/>
  <c r="AE370" i="6"/>
  <c r="W370" i="6"/>
  <c r="V370" i="6"/>
  <c r="V371" i="6" s="1"/>
  <c r="U370" i="6"/>
  <c r="U371" i="6" s="1"/>
  <c r="CS369" i="6"/>
  <c r="CQ369" i="6"/>
  <c r="CK369" i="6"/>
  <c r="CK370" i="6" s="1"/>
  <c r="CK371" i="6" s="1"/>
  <c r="CJ369" i="6"/>
  <c r="CJ370" i="6" s="1"/>
  <c r="CJ371" i="6" s="1"/>
  <c r="CD369" i="6"/>
  <c r="CA369" i="6"/>
  <c r="CC369" i="6" s="1"/>
  <c r="BZ369" i="6"/>
  <c r="CB369" i="6" s="1"/>
  <c r="BW369" i="6"/>
  <c r="BV369" i="6"/>
  <c r="BU369" i="6"/>
  <c r="BT369" i="6"/>
  <c r="BG369" i="6"/>
  <c r="BE369" i="6"/>
  <c r="BC369" i="6"/>
  <c r="BB369" i="6"/>
  <c r="AX369" i="6"/>
  <c r="AE369" i="6"/>
  <c r="W369" i="6"/>
  <c r="CS368" i="6"/>
  <c r="CQ368" i="6"/>
  <c r="CD368" i="6"/>
  <c r="CA368" i="6"/>
  <c r="CC368" i="6" s="1"/>
  <c r="BZ368" i="6"/>
  <c r="CB368" i="6" s="1"/>
  <c r="BW368" i="6"/>
  <c r="BV368" i="6"/>
  <c r="BU368" i="6"/>
  <c r="BT368" i="6"/>
  <c r="BG368" i="6"/>
  <c r="BE368" i="6"/>
  <c r="BC368" i="6"/>
  <c r="BB368" i="6"/>
  <c r="AX368" i="6"/>
  <c r="AL368" i="6"/>
  <c r="AF368" i="6"/>
  <c r="AF370" i="6" s="1"/>
  <c r="AE368" i="6"/>
  <c r="W368" i="6"/>
  <c r="R368" i="6"/>
  <c r="R370" i="6" s="1"/>
  <c r="Q368" i="6"/>
  <c r="Q370" i="6" s="1"/>
  <c r="P368" i="6"/>
  <c r="P370" i="6" s="1"/>
  <c r="O368" i="6"/>
  <c r="O370" i="6" s="1"/>
  <c r="N368" i="6"/>
  <c r="N370" i="6" s="1"/>
  <c r="M368" i="6"/>
  <c r="CS367" i="6"/>
  <c r="CQ367" i="6"/>
  <c r="CD367" i="6"/>
  <c r="CA367" i="6"/>
  <c r="CC367" i="6" s="1"/>
  <c r="BZ367" i="6"/>
  <c r="CB367" i="6" s="1"/>
  <c r="BW367" i="6"/>
  <c r="BV367" i="6"/>
  <c r="BU367" i="6"/>
  <c r="BT367" i="6"/>
  <c r="BR367" i="6"/>
  <c r="BR368" i="6" s="1"/>
  <c r="BR369" i="6" s="1"/>
  <c r="BR370" i="6" s="1"/>
  <c r="BR371" i="6" s="1"/>
  <c r="BQ367" i="6"/>
  <c r="BQ368" i="6" s="1"/>
  <c r="BQ369" i="6" s="1"/>
  <c r="BQ370" i="6" s="1"/>
  <c r="BQ371" i="6" s="1"/>
  <c r="BP367" i="6"/>
  <c r="BP368" i="6" s="1"/>
  <c r="BP369" i="6" s="1"/>
  <c r="BP370" i="6" s="1"/>
  <c r="BP371" i="6" s="1"/>
  <c r="BO367" i="6"/>
  <c r="BO368" i="6" s="1"/>
  <c r="BO369" i="6" s="1"/>
  <c r="BO370" i="6" s="1"/>
  <c r="BO371" i="6" s="1"/>
  <c r="BN367" i="6"/>
  <c r="BN368" i="6" s="1"/>
  <c r="BN369" i="6" s="1"/>
  <c r="BN370" i="6" s="1"/>
  <c r="BN371" i="6" s="1"/>
  <c r="BM367" i="6"/>
  <c r="BM368" i="6" s="1"/>
  <c r="BM369" i="6" s="1"/>
  <c r="BM370" i="6" s="1"/>
  <c r="BM371" i="6" s="1"/>
  <c r="BL367" i="6"/>
  <c r="BL368" i="6" s="1"/>
  <c r="BL369" i="6" s="1"/>
  <c r="BL370" i="6" s="1"/>
  <c r="BL371" i="6" s="1"/>
  <c r="BK367" i="6"/>
  <c r="BK368" i="6" s="1"/>
  <c r="BK369" i="6" s="1"/>
  <c r="BK370" i="6" s="1"/>
  <c r="BK371" i="6" s="1"/>
  <c r="BJ367" i="6"/>
  <c r="BJ368" i="6" s="1"/>
  <c r="BJ369" i="6" s="1"/>
  <c r="BJ370" i="6" s="1"/>
  <c r="BJ371" i="6" s="1"/>
  <c r="BG367" i="6"/>
  <c r="BE367" i="6"/>
  <c r="BC367" i="6"/>
  <c r="BB367" i="6"/>
  <c r="AX367" i="6"/>
  <c r="AE367" i="6"/>
  <c r="W367" i="6"/>
  <c r="U367" i="6"/>
  <c r="T367" i="6"/>
  <c r="T368" i="6" s="1"/>
  <c r="S367" i="6"/>
  <c r="S368" i="6" s="1"/>
  <c r="R367" i="6"/>
  <c r="R369" i="6" s="1"/>
  <c r="R371" i="6" s="1"/>
  <c r="Q367" i="6"/>
  <c r="Q369" i="6" s="1"/>
  <c r="Q371" i="6" s="1"/>
  <c r="P367" i="6"/>
  <c r="P369" i="6" s="1"/>
  <c r="P371" i="6" s="1"/>
  <c r="O367" i="6"/>
  <c r="O369" i="6" s="1"/>
  <c r="O371" i="6" s="1"/>
  <c r="N367" i="6"/>
  <c r="N369" i="6" s="1"/>
  <c r="N371" i="6" s="1"/>
  <c r="M367" i="6"/>
  <c r="CS366" i="6"/>
  <c r="CP366" i="6"/>
  <c r="CQ366" i="6" s="1"/>
  <c r="CD366" i="6"/>
  <c r="CA366" i="6"/>
  <c r="CC366" i="6" s="1"/>
  <c r="BZ366" i="6"/>
  <c r="CB366" i="6" s="1"/>
  <c r="BW366" i="6"/>
  <c r="BV366" i="6"/>
  <c r="BU366" i="6"/>
  <c r="BT366" i="6"/>
  <c r="BG366" i="6"/>
  <c r="BE366" i="6"/>
  <c r="BC366" i="6"/>
  <c r="BB366" i="6"/>
  <c r="AX366" i="6"/>
  <c r="AE366" i="6"/>
  <c r="W366" i="6"/>
  <c r="X366" i="6" s="1"/>
  <c r="AL428" i="6"/>
  <c r="AL430" i="6" s="1"/>
  <c r="AF428" i="6"/>
  <c r="AF430" i="6" s="1"/>
  <c r="R427" i="6"/>
  <c r="R429" i="6" s="1"/>
  <c r="R431" i="6" s="1"/>
  <c r="Q427" i="6"/>
  <c r="Q429" i="6" s="1"/>
  <c r="Q431" i="6" s="1"/>
  <c r="P427" i="6"/>
  <c r="P429" i="6" s="1"/>
  <c r="P431" i="6" s="1"/>
  <c r="O427" i="6"/>
  <c r="O429" i="6" s="1"/>
  <c r="O431" i="6" s="1"/>
  <c r="N427" i="6"/>
  <c r="N429" i="6" s="1"/>
  <c r="N431" i="6" s="1"/>
  <c r="M427" i="6"/>
  <c r="M428" i="6"/>
  <c r="N428" i="6"/>
  <c r="N430" i="6" s="1"/>
  <c r="O428" i="6"/>
  <c r="O430" i="6" s="1"/>
  <c r="P428" i="6"/>
  <c r="P430" i="6" s="1"/>
  <c r="Q428" i="6"/>
  <c r="Q430" i="6" s="1"/>
  <c r="R428" i="6"/>
  <c r="R430" i="6" s="1"/>
  <c r="CS431" i="6"/>
  <c r="CQ431" i="6"/>
  <c r="CD431" i="6"/>
  <c r="CA431" i="6"/>
  <c r="CC431" i="6" s="1"/>
  <c r="BZ431" i="6"/>
  <c r="CB431" i="6" s="1"/>
  <c r="BW431" i="6"/>
  <c r="BV431" i="6"/>
  <c r="BU431" i="6"/>
  <c r="BT431" i="6"/>
  <c r="BG431" i="6"/>
  <c r="BE431" i="6"/>
  <c r="BC431" i="6"/>
  <c r="BB431" i="6"/>
  <c r="AX431" i="6"/>
  <c r="AE431" i="6"/>
  <c r="W431" i="6"/>
  <c r="CS430" i="6"/>
  <c r="CQ430" i="6"/>
  <c r="CD430" i="6"/>
  <c r="CA430" i="6"/>
  <c r="CC430" i="6" s="1"/>
  <c r="BZ430" i="6"/>
  <c r="CB430" i="6" s="1"/>
  <c r="BW430" i="6"/>
  <c r="BV430" i="6"/>
  <c r="BU430" i="6"/>
  <c r="BT430" i="6"/>
  <c r="BG430" i="6"/>
  <c r="BE430" i="6"/>
  <c r="BC430" i="6"/>
  <c r="BB430" i="6"/>
  <c r="AX430" i="6"/>
  <c r="AE430" i="6"/>
  <c r="W430" i="6"/>
  <c r="V430" i="6"/>
  <c r="V431" i="6" s="1"/>
  <c r="U430" i="6"/>
  <c r="U431" i="6" s="1"/>
  <c r="CS429" i="6"/>
  <c r="CQ429" i="6"/>
  <c r="CK429" i="6"/>
  <c r="CK430" i="6" s="1"/>
  <c r="CK431" i="6" s="1"/>
  <c r="CJ429" i="6"/>
  <c r="CJ430" i="6" s="1"/>
  <c r="CJ431" i="6" s="1"/>
  <c r="CD429" i="6"/>
  <c r="CA429" i="6"/>
  <c r="CC429" i="6" s="1"/>
  <c r="BZ429" i="6"/>
  <c r="CB429" i="6" s="1"/>
  <c r="BW429" i="6"/>
  <c r="BV429" i="6"/>
  <c r="BU429" i="6"/>
  <c r="BT429" i="6"/>
  <c r="BG429" i="6"/>
  <c r="BE429" i="6"/>
  <c r="BC429" i="6"/>
  <c r="BB429" i="6"/>
  <c r="AX429" i="6"/>
  <c r="AE429" i="6"/>
  <c r="W429" i="6"/>
  <c r="BG428" i="6"/>
  <c r="BE428" i="6"/>
  <c r="BG427" i="6"/>
  <c r="BE427" i="6"/>
  <c r="BG426" i="6"/>
  <c r="BE426" i="6"/>
  <c r="U427" i="6"/>
  <c r="T427" i="6"/>
  <c r="T428" i="6" s="1"/>
  <c r="S427" i="6"/>
  <c r="S428" i="6" s="1"/>
  <c r="S438" i="6"/>
  <c r="D427" i="6"/>
  <c r="D428" i="6" s="1"/>
  <c r="D429" i="6" s="1"/>
  <c r="D430" i="6" s="1"/>
  <c r="D431" i="6" s="1"/>
  <c r="CS426" i="6"/>
  <c r="CP426" i="6"/>
  <c r="CQ426" i="6" s="1"/>
  <c r="CD426" i="6"/>
  <c r="CA426" i="6"/>
  <c r="CC426" i="6" s="1"/>
  <c r="BZ426" i="6"/>
  <c r="CB426" i="6" s="1"/>
  <c r="BW426" i="6"/>
  <c r="BV426" i="6"/>
  <c r="BU426" i="6"/>
  <c r="BT426" i="6"/>
  <c r="BC426" i="6"/>
  <c r="BB426" i="6"/>
  <c r="AX426" i="6"/>
  <c r="AE426" i="6"/>
  <c r="W426" i="6"/>
  <c r="X426" i="6" s="1"/>
  <c r="CS428" i="6"/>
  <c r="CQ428" i="6"/>
  <c r="CD428" i="6"/>
  <c r="CA428" i="6"/>
  <c r="BZ428" i="6"/>
  <c r="CB428" i="6" s="1"/>
  <c r="BW428" i="6"/>
  <c r="BV428" i="6"/>
  <c r="BU428" i="6"/>
  <c r="BT428" i="6"/>
  <c r="BC428" i="6"/>
  <c r="BB428" i="6"/>
  <c r="AX428" i="6"/>
  <c r="AE428" i="6"/>
  <c r="W428" i="6"/>
  <c r="CS427" i="6"/>
  <c r="CQ427" i="6"/>
  <c r="CD427" i="6"/>
  <c r="CA427" i="6"/>
  <c r="BZ427" i="6"/>
  <c r="CB427" i="6" s="1"/>
  <c r="BW427" i="6"/>
  <c r="BV427" i="6"/>
  <c r="BU427" i="6"/>
  <c r="BT427" i="6"/>
  <c r="BR427" i="6"/>
  <c r="BR428" i="6" s="1"/>
  <c r="BR429" i="6" s="1"/>
  <c r="BR430" i="6" s="1"/>
  <c r="BR431" i="6" s="1"/>
  <c r="BQ427" i="6"/>
  <c r="BQ428" i="6" s="1"/>
  <c r="BQ429" i="6" s="1"/>
  <c r="BQ430" i="6" s="1"/>
  <c r="BQ431" i="6" s="1"/>
  <c r="BP427" i="6"/>
  <c r="BP428" i="6" s="1"/>
  <c r="BP429" i="6" s="1"/>
  <c r="BP430" i="6" s="1"/>
  <c r="BP431" i="6" s="1"/>
  <c r="BO427" i="6"/>
  <c r="BO428" i="6" s="1"/>
  <c r="BO429" i="6" s="1"/>
  <c r="BO430" i="6" s="1"/>
  <c r="BO431" i="6" s="1"/>
  <c r="BN427" i="6"/>
  <c r="BN428" i="6" s="1"/>
  <c r="BN429" i="6" s="1"/>
  <c r="BN430" i="6" s="1"/>
  <c r="BN431" i="6" s="1"/>
  <c r="BM427" i="6"/>
  <c r="BM428" i="6" s="1"/>
  <c r="BM429" i="6" s="1"/>
  <c r="BM430" i="6" s="1"/>
  <c r="BM431" i="6" s="1"/>
  <c r="BL427" i="6"/>
  <c r="BL428" i="6" s="1"/>
  <c r="BL429" i="6" s="1"/>
  <c r="BL430" i="6" s="1"/>
  <c r="BL431" i="6" s="1"/>
  <c r="BK427" i="6"/>
  <c r="BK428" i="6" s="1"/>
  <c r="BK429" i="6" s="1"/>
  <c r="BK430" i="6" s="1"/>
  <c r="BK431" i="6" s="1"/>
  <c r="BJ427" i="6"/>
  <c r="BJ428" i="6" s="1"/>
  <c r="BJ429" i="6" s="1"/>
  <c r="BJ430" i="6" s="1"/>
  <c r="BJ431" i="6" s="1"/>
  <c r="BC427" i="6"/>
  <c r="BB427" i="6"/>
  <c r="AX427" i="6"/>
  <c r="AL427" i="6"/>
  <c r="AF427" i="6"/>
  <c r="AF429" i="6" s="1"/>
  <c r="AF431" i="6" s="1"/>
  <c r="AE427" i="6"/>
  <c r="W427" i="6"/>
  <c r="CK439" i="6"/>
  <c r="CK440" i="6" s="1"/>
  <c r="CK441" i="6" s="1"/>
  <c r="CJ439" i="6"/>
  <c r="CJ440" i="6" s="1"/>
  <c r="CJ441" i="6" s="1"/>
  <c r="CS438" i="6"/>
  <c r="CQ438" i="6"/>
  <c r="CD438" i="6"/>
  <c r="CA438" i="6"/>
  <c r="CC438" i="6" s="1"/>
  <c r="BZ438" i="6"/>
  <c r="CB438" i="6" s="1"/>
  <c r="BW438" i="6"/>
  <c r="BV438" i="6"/>
  <c r="BU438" i="6"/>
  <c r="BT438" i="6"/>
  <c r="BG438" i="6"/>
  <c r="BE438" i="6"/>
  <c r="BC438" i="6"/>
  <c r="BB438" i="6"/>
  <c r="AX438" i="6"/>
  <c r="AE438" i="6"/>
  <c r="W438" i="6"/>
  <c r="AE436" i="6"/>
  <c r="AE437" i="6"/>
  <c r="AE439" i="6"/>
  <c r="AE440" i="6"/>
  <c r="AE441" i="6"/>
  <c r="D442" i="6"/>
  <c r="D443" i="6" s="1"/>
  <c r="V440" i="6"/>
  <c r="V441" i="6" s="1"/>
  <c r="U440" i="6"/>
  <c r="U441" i="6" s="1"/>
  <c r="CS443" i="6"/>
  <c r="CD443" i="6"/>
  <c r="CA443" i="6"/>
  <c r="CC443" i="6" s="1"/>
  <c r="BZ443" i="6"/>
  <c r="CB443" i="6" s="1"/>
  <c r="BW443" i="6"/>
  <c r="BV443" i="6"/>
  <c r="BU443" i="6"/>
  <c r="BT443" i="6"/>
  <c r="BR443" i="6"/>
  <c r="BQ443" i="6"/>
  <c r="BP443" i="6"/>
  <c r="BO443" i="6"/>
  <c r="BN443" i="6"/>
  <c r="BM443" i="6"/>
  <c r="BL443" i="6"/>
  <c r="BK443" i="6"/>
  <c r="BJ443" i="6"/>
  <c r="BI443" i="6"/>
  <c r="BH443" i="6"/>
  <c r="BG443" i="6"/>
  <c r="BE443" i="6"/>
  <c r="BC443" i="6"/>
  <c r="BB443" i="6"/>
  <c r="AX443" i="6"/>
  <c r="AL443" i="6"/>
  <c r="AF443" i="6"/>
  <c r="AE443" i="6"/>
  <c r="W443" i="6"/>
  <c r="CS442" i="6"/>
  <c r="CP442" i="6"/>
  <c r="CD442" i="6"/>
  <c r="CA442" i="6"/>
  <c r="CC442" i="6" s="1"/>
  <c r="BZ442" i="6"/>
  <c r="CB442" i="6" s="1"/>
  <c r="BW442" i="6"/>
  <c r="BV442" i="6"/>
  <c r="BU442" i="6"/>
  <c r="BT442" i="6"/>
  <c r="BG442" i="6"/>
  <c r="BE442" i="6"/>
  <c r="BC442" i="6"/>
  <c r="BB442" i="6"/>
  <c r="AX442" i="6"/>
  <c r="AE442" i="6"/>
  <c r="W442" i="6"/>
  <c r="CS441" i="6"/>
  <c r="CQ441" i="6"/>
  <c r="CD441" i="6"/>
  <c r="CA441" i="6"/>
  <c r="CC441" i="6" s="1"/>
  <c r="BZ441" i="6"/>
  <c r="CB441" i="6" s="1"/>
  <c r="BW441" i="6"/>
  <c r="BV441" i="6"/>
  <c r="BU441" i="6"/>
  <c r="BT441" i="6"/>
  <c r="BG441" i="6"/>
  <c r="BE441" i="6"/>
  <c r="BC441" i="6"/>
  <c r="BB441" i="6"/>
  <c r="AX441" i="6"/>
  <c r="W441" i="6"/>
  <c r="CS440" i="6"/>
  <c r="CQ440" i="6"/>
  <c r="CD440" i="6"/>
  <c r="CA440" i="6"/>
  <c r="CC440" i="6" s="1"/>
  <c r="BZ440" i="6"/>
  <c r="CB440" i="6" s="1"/>
  <c r="BW440" i="6"/>
  <c r="BV440" i="6"/>
  <c r="BU440" i="6"/>
  <c r="BT440" i="6"/>
  <c r="BG440" i="6"/>
  <c r="BE440" i="6"/>
  <c r="BC440" i="6"/>
  <c r="BB440" i="6"/>
  <c r="AX440" i="6"/>
  <c r="W440" i="6"/>
  <c r="CS439" i="6"/>
  <c r="CQ439" i="6"/>
  <c r="CD439" i="6"/>
  <c r="CA439" i="6"/>
  <c r="CC439" i="6" s="1"/>
  <c r="BZ439" i="6"/>
  <c r="CB439" i="6" s="1"/>
  <c r="BW439" i="6"/>
  <c r="BV439" i="6"/>
  <c r="BU439" i="6"/>
  <c r="BT439" i="6"/>
  <c r="BG439" i="6"/>
  <c r="BE439" i="6"/>
  <c r="BC439" i="6"/>
  <c r="BB439" i="6"/>
  <c r="AX439" i="6"/>
  <c r="W439" i="6"/>
  <c r="CS437" i="6"/>
  <c r="CQ437" i="6"/>
  <c r="CD437" i="6"/>
  <c r="CA437" i="6"/>
  <c r="CC437" i="6" s="1"/>
  <c r="BZ437" i="6"/>
  <c r="CB437" i="6" s="1"/>
  <c r="BW437" i="6"/>
  <c r="BV437" i="6"/>
  <c r="BU437" i="6"/>
  <c r="BT437" i="6"/>
  <c r="BG437" i="6"/>
  <c r="BE437" i="6"/>
  <c r="BC437" i="6"/>
  <c r="BB437" i="6"/>
  <c r="AX437" i="6"/>
  <c r="W437" i="6"/>
  <c r="CS436" i="6"/>
  <c r="CQ436" i="6"/>
  <c r="CD436" i="6"/>
  <c r="CA436" i="6"/>
  <c r="CC436" i="6" s="1"/>
  <c r="BZ436" i="6"/>
  <c r="CB436" i="6" s="1"/>
  <c r="BW436" i="6"/>
  <c r="BV436" i="6"/>
  <c r="BU436" i="6"/>
  <c r="BT436" i="6"/>
  <c r="BG436" i="6"/>
  <c r="BE436" i="6"/>
  <c r="BC436" i="6"/>
  <c r="BB436" i="6"/>
  <c r="AX436" i="6"/>
  <c r="W436" i="6"/>
  <c r="CD435" i="6"/>
  <c r="CA435" i="6"/>
  <c r="CC435" i="6" s="1"/>
  <c r="BZ435" i="6"/>
  <c r="CB435" i="6" s="1"/>
  <c r="BW435" i="6"/>
  <c r="BV435" i="6"/>
  <c r="BU435" i="6"/>
  <c r="BT435" i="6"/>
  <c r="BR435" i="6"/>
  <c r="BR436" i="6" s="1"/>
  <c r="BR437" i="6" s="1"/>
  <c r="BR438" i="6" s="1"/>
  <c r="BR439" i="6" s="1"/>
  <c r="BR440" i="6" s="1"/>
  <c r="BR441" i="6" s="1"/>
  <c r="BQ435" i="6"/>
  <c r="BQ436" i="6" s="1"/>
  <c r="BQ437" i="6" s="1"/>
  <c r="BQ438" i="6" s="1"/>
  <c r="BQ439" i="6" s="1"/>
  <c r="BQ440" i="6" s="1"/>
  <c r="BQ441" i="6" s="1"/>
  <c r="BP435" i="6"/>
  <c r="BP436" i="6" s="1"/>
  <c r="BP437" i="6" s="1"/>
  <c r="BP438" i="6" s="1"/>
  <c r="BP439" i="6" s="1"/>
  <c r="BP440" i="6" s="1"/>
  <c r="BP441" i="6" s="1"/>
  <c r="BO435" i="6"/>
  <c r="BO436" i="6" s="1"/>
  <c r="BO437" i="6" s="1"/>
  <c r="BO438" i="6" s="1"/>
  <c r="BO439" i="6" s="1"/>
  <c r="BO440" i="6" s="1"/>
  <c r="BO441" i="6" s="1"/>
  <c r="BN435" i="6"/>
  <c r="BN436" i="6" s="1"/>
  <c r="BN437" i="6" s="1"/>
  <c r="BN438" i="6" s="1"/>
  <c r="BN439" i="6" s="1"/>
  <c r="BN440" i="6" s="1"/>
  <c r="BN441" i="6" s="1"/>
  <c r="BM435" i="6"/>
  <c r="BM436" i="6" s="1"/>
  <c r="BM437" i="6" s="1"/>
  <c r="BM438" i="6" s="1"/>
  <c r="BM439" i="6" s="1"/>
  <c r="BM440" i="6" s="1"/>
  <c r="BM441" i="6" s="1"/>
  <c r="BL435" i="6"/>
  <c r="BL436" i="6" s="1"/>
  <c r="BL437" i="6" s="1"/>
  <c r="BL438" i="6" s="1"/>
  <c r="BL439" i="6" s="1"/>
  <c r="BL440" i="6" s="1"/>
  <c r="BL441" i="6" s="1"/>
  <c r="BK435" i="6"/>
  <c r="BK436" i="6" s="1"/>
  <c r="BK437" i="6" s="1"/>
  <c r="BK438" i="6" s="1"/>
  <c r="BK439" i="6" s="1"/>
  <c r="BK440" i="6" s="1"/>
  <c r="BK441" i="6" s="1"/>
  <c r="BJ435" i="6"/>
  <c r="BJ436" i="6" s="1"/>
  <c r="BJ437" i="6" s="1"/>
  <c r="BJ438" i="6" s="1"/>
  <c r="BJ439" i="6" s="1"/>
  <c r="BJ440" i="6" s="1"/>
  <c r="BJ441" i="6" s="1"/>
  <c r="BI435" i="6"/>
  <c r="BH435" i="6"/>
  <c r="BG435" i="6"/>
  <c r="BE435" i="6"/>
  <c r="BC435" i="6"/>
  <c r="BB435" i="6"/>
  <c r="AX435" i="6"/>
  <c r="AL435" i="6"/>
  <c r="AF435" i="6"/>
  <c r="AF436" i="6" s="1"/>
  <c r="AF437" i="6" s="1"/>
  <c r="AE435" i="6"/>
  <c r="W435" i="6"/>
  <c r="V435" i="6"/>
  <c r="R435" i="6"/>
  <c r="R436" i="6" s="1"/>
  <c r="R437" i="6" s="1"/>
  <c r="R438" i="6" s="1"/>
  <c r="R439" i="6" s="1"/>
  <c r="R440" i="6" s="1"/>
  <c r="R441" i="6" s="1"/>
  <c r="R443" i="6" s="1"/>
  <c r="Q435" i="6"/>
  <c r="Q436" i="6" s="1"/>
  <c r="Q437" i="6" s="1"/>
  <c r="P435" i="6"/>
  <c r="P436" i="6" s="1"/>
  <c r="P437" i="6" s="1"/>
  <c r="P438" i="6" s="1"/>
  <c r="P439" i="6" s="1"/>
  <c r="P440" i="6" s="1"/>
  <c r="P441" i="6" s="1"/>
  <c r="P442" i="6" s="1"/>
  <c r="P443" i="6" s="1"/>
  <c r="CQ443" i="6" s="1"/>
  <c r="O435" i="6"/>
  <c r="O436" i="6" s="1"/>
  <c r="O437" i="6" s="1"/>
  <c r="O438" i="6" s="1"/>
  <c r="O439" i="6" s="1"/>
  <c r="O440" i="6" s="1"/>
  <c r="O441" i="6" s="1"/>
  <c r="O442" i="6" s="1"/>
  <c r="O443" i="6" s="1"/>
  <c r="N435" i="6"/>
  <c r="N436" i="6" s="1"/>
  <c r="N437" i="6" s="1"/>
  <c r="M435" i="6"/>
  <c r="M436" i="6" s="1"/>
  <c r="M437" i="6" s="1"/>
  <c r="D435" i="6"/>
  <c r="D436" i="6" s="1"/>
  <c r="D437" i="6" s="1"/>
  <c r="D438" i="6" s="1"/>
  <c r="D439" i="6" s="1"/>
  <c r="D440" i="6" s="1"/>
  <c r="B435" i="6"/>
  <c r="CS434" i="6"/>
  <c r="CP434" i="6"/>
  <c r="CQ434" i="6" s="1"/>
  <c r="CD434" i="6"/>
  <c r="CA434" i="6"/>
  <c r="CC434" i="6" s="1"/>
  <c r="BZ434" i="6"/>
  <c r="CB434" i="6" s="1"/>
  <c r="BW434" i="6"/>
  <c r="BV434" i="6"/>
  <c r="BU434" i="6"/>
  <c r="BT434" i="6"/>
  <c r="BG434" i="6"/>
  <c r="BE434" i="6"/>
  <c r="BC434" i="6"/>
  <c r="BB434" i="6"/>
  <c r="AX434" i="6"/>
  <c r="AE434" i="6"/>
  <c r="W434" i="6"/>
  <c r="X434" i="6" s="1"/>
  <c r="M414" i="6" l="1"/>
  <c r="X413" i="6"/>
  <c r="X435" i="6"/>
  <c r="M370" i="6"/>
  <c r="X370" i="6" s="1"/>
  <c r="X368" i="6"/>
  <c r="M430" i="6"/>
  <c r="X430" i="6" s="1"/>
  <c r="X428" i="6"/>
  <c r="M429" i="6"/>
  <c r="X427" i="6"/>
  <c r="M369" i="6"/>
  <c r="X369" i="6" s="1"/>
  <c r="X367" i="6"/>
  <c r="C14" i="6"/>
  <c r="C292" i="6"/>
  <c r="C221" i="6"/>
  <c r="C132" i="6"/>
  <c r="CV371" i="6"/>
  <c r="CV368" i="6"/>
  <c r="CW366" i="6"/>
  <c r="CW370" i="6"/>
  <c r="CV370" i="6"/>
  <c r="CV369" i="6"/>
  <c r="AL370" i="6"/>
  <c r="CV366" i="6"/>
  <c r="CW367" i="6"/>
  <c r="CV367" i="6"/>
  <c r="CW369" i="6"/>
  <c r="CW371" i="6"/>
  <c r="CW368" i="6"/>
  <c r="CV427" i="6"/>
  <c r="AL429" i="6"/>
  <c r="AL431" i="6" s="1"/>
  <c r="CV428" i="6"/>
  <c r="CV429" i="6"/>
  <c r="CV430" i="6"/>
  <c r="CV431" i="6"/>
  <c r="CC428" i="6"/>
  <c r="CW428" i="6" s="1"/>
  <c r="CV426" i="6"/>
  <c r="AL436" i="6"/>
  <c r="AL437" i="6" s="1"/>
  <c r="AL438" i="6" s="1"/>
  <c r="AL439" i="6" s="1"/>
  <c r="AL440" i="6" s="1"/>
  <c r="AL441" i="6" s="1"/>
  <c r="CW429" i="6"/>
  <c r="CW426" i="6"/>
  <c r="CW430" i="6"/>
  <c r="CW431" i="6"/>
  <c r="CV436" i="6"/>
  <c r="CV439" i="6"/>
  <c r="CV438" i="6"/>
  <c r="CC427" i="6"/>
  <c r="CW427" i="6" s="1"/>
  <c r="CV437" i="6"/>
  <c r="N438" i="6"/>
  <c r="N439" i="6" s="1"/>
  <c r="N440" i="6" s="1"/>
  <c r="N441" i="6" s="1"/>
  <c r="N442" i="6" s="1"/>
  <c r="N443" i="6" s="1"/>
  <c r="M438" i="6"/>
  <c r="M439" i="6" s="1"/>
  <c r="M440" i="6" s="1"/>
  <c r="M441" i="6" s="1"/>
  <c r="M442" i="6" s="1"/>
  <c r="M443" i="6" s="1"/>
  <c r="Q438" i="6"/>
  <c r="Q439" i="6" s="1"/>
  <c r="Q440" i="6" s="1"/>
  <c r="Q441" i="6" s="1"/>
  <c r="Q442" i="6" s="1"/>
  <c r="Q443" i="6" s="1"/>
  <c r="D441" i="6"/>
  <c r="CW438" i="6"/>
  <c r="AF438" i="6"/>
  <c r="AF439" i="6" s="1"/>
  <c r="AF440" i="6" s="1"/>
  <c r="AF441" i="6" s="1"/>
  <c r="CQ442" i="6"/>
  <c r="CW443" i="6"/>
  <c r="CV442" i="6"/>
  <c r="CV434" i="6"/>
  <c r="CV435" i="6"/>
  <c r="CW436" i="6"/>
  <c r="CW434" i="6"/>
  <c r="CW440" i="6"/>
  <c r="CW441" i="6"/>
  <c r="CW439" i="6"/>
  <c r="CV440" i="6"/>
  <c r="CV441" i="6"/>
  <c r="CW435" i="6"/>
  <c r="CQ435" i="6"/>
  <c r="B436" i="6"/>
  <c r="X436" i="6" s="1"/>
  <c r="CW437" i="6"/>
  <c r="CW442" i="6"/>
  <c r="CV443" i="6"/>
  <c r="M371" i="6" l="1"/>
  <c r="X371" i="6" s="1"/>
  <c r="M415" i="6"/>
  <c r="X414" i="6"/>
  <c r="C15" i="6"/>
  <c r="M431" i="6"/>
  <c r="X431" i="6" s="1"/>
  <c r="X429" i="6"/>
  <c r="C293" i="6"/>
  <c r="C222" i="6"/>
  <c r="C223" i="6" s="1"/>
  <c r="C224" i="6" s="1"/>
  <c r="C225" i="6" s="1"/>
  <c r="C133" i="6"/>
  <c r="B437" i="6"/>
  <c r="X437" i="6" s="1"/>
  <c r="X415" i="6" l="1"/>
  <c r="M416" i="6"/>
  <c r="C16" i="6"/>
  <c r="C294" i="6"/>
  <c r="C226" i="6"/>
  <c r="C227" i="6" s="1"/>
  <c r="C228" i="6" s="1"/>
  <c r="C134" i="6"/>
  <c r="B438" i="6"/>
  <c r="M417" i="6" l="1"/>
  <c r="X416" i="6"/>
  <c r="B439" i="6"/>
  <c r="X438" i="6"/>
  <c r="C17" i="6"/>
  <c r="C295" i="6"/>
  <c r="C229" i="6"/>
  <c r="C135" i="6"/>
  <c r="M418" i="6" l="1"/>
  <c r="X417" i="6"/>
  <c r="B440" i="6"/>
  <c r="X439" i="6"/>
  <c r="C18" i="6"/>
  <c r="C296" i="6"/>
  <c r="C230" i="6"/>
  <c r="C231" i="6" s="1"/>
  <c r="C136" i="6"/>
  <c r="M419" i="6" l="1"/>
  <c r="X418" i="6"/>
  <c r="B441" i="6"/>
  <c r="X440" i="6"/>
  <c r="C19" i="6"/>
  <c r="C297" i="6"/>
  <c r="C137" i="6"/>
  <c r="J103" i="7"/>
  <c r="J104" i="7"/>
  <c r="J147" i="7"/>
  <c r="O147" i="7" s="1"/>
  <c r="M420" i="6" l="1"/>
  <c r="X419" i="6"/>
  <c r="C20" i="6"/>
  <c r="B442" i="6"/>
  <c r="X441" i="6"/>
  <c r="C298" i="6"/>
  <c r="C138" i="6"/>
  <c r="W364" i="6"/>
  <c r="X364" i="6" s="1"/>
  <c r="AE364" i="6"/>
  <c r="AX364" i="6"/>
  <c r="BB364" i="6"/>
  <c r="BC364" i="6"/>
  <c r="BE364" i="6"/>
  <c r="BG364" i="6"/>
  <c r="BH364" i="6"/>
  <c r="BT364" i="6"/>
  <c r="BU364" i="6"/>
  <c r="BV364" i="6"/>
  <c r="BW364" i="6"/>
  <c r="BZ364" i="6"/>
  <c r="CB364" i="6" s="1"/>
  <c r="CA364" i="6"/>
  <c r="CC364" i="6" s="1"/>
  <c r="CD364" i="6"/>
  <c r="CP364" i="6"/>
  <c r="CQ364" i="6" s="1"/>
  <c r="CS364" i="6"/>
  <c r="D365" i="6"/>
  <c r="D366" i="6" s="1"/>
  <c r="D367" i="6" s="1"/>
  <c r="D368" i="6" s="1"/>
  <c r="D369" i="6" s="1"/>
  <c r="D370" i="6" s="1"/>
  <c r="D371" i="6" s="1"/>
  <c r="M365" i="6"/>
  <c r="N365" i="6"/>
  <c r="O365" i="6"/>
  <c r="P365" i="6"/>
  <c r="CQ365" i="6" s="1"/>
  <c r="Q365" i="6"/>
  <c r="R365" i="6"/>
  <c r="W365" i="6"/>
  <c r="AE365" i="6"/>
  <c r="AF365" i="6"/>
  <c r="AF367" i="6" s="1"/>
  <c r="AF369" i="6" s="1"/>
  <c r="AF371" i="6" s="1"/>
  <c r="AL365" i="6"/>
  <c r="AX365" i="6"/>
  <c r="BB365" i="6"/>
  <c r="BC365" i="6"/>
  <c r="BE365" i="6"/>
  <c r="BG365" i="6"/>
  <c r="BH365" i="6"/>
  <c r="BT365" i="6"/>
  <c r="BU365" i="6"/>
  <c r="BV365" i="6"/>
  <c r="BW365" i="6"/>
  <c r="BZ365" i="6"/>
  <c r="CB365" i="6" s="1"/>
  <c r="CA365" i="6"/>
  <c r="CC365" i="6" s="1"/>
  <c r="CD365" i="6"/>
  <c r="CS365" i="6"/>
  <c r="B385" i="6"/>
  <c r="M421" i="6" l="1"/>
  <c r="X420" i="6"/>
  <c r="X442" i="6"/>
  <c r="B443" i="6"/>
  <c r="X443" i="6" s="1"/>
  <c r="C21" i="6"/>
  <c r="B386" i="6"/>
  <c r="X365" i="6"/>
  <c r="C299" i="6"/>
  <c r="C139" i="6"/>
  <c r="AL367" i="6"/>
  <c r="CV364" i="6"/>
  <c r="CV365" i="6"/>
  <c r="CW364" i="6"/>
  <c r="CW365" i="6"/>
  <c r="M422" i="6" l="1"/>
  <c r="X421" i="6"/>
  <c r="C22" i="6"/>
  <c r="B387" i="6"/>
  <c r="B388" i="6" s="1"/>
  <c r="B389" i="6" s="1"/>
  <c r="C300" i="6"/>
  <c r="C140" i="6"/>
  <c r="AL369" i="6"/>
  <c r="D473" i="6"/>
  <c r="S473" i="6"/>
  <c r="R473" i="6"/>
  <c r="Q473" i="6"/>
  <c r="P473" i="6"/>
  <c r="CQ473" i="6" s="1"/>
  <c r="O473" i="6"/>
  <c r="N473" i="6"/>
  <c r="M473" i="6"/>
  <c r="CV473" i="6"/>
  <c r="CU473" i="6"/>
  <c r="CS473" i="6"/>
  <c r="BG473" i="6"/>
  <c r="BE473" i="6"/>
  <c r="BC473" i="6"/>
  <c r="BB473" i="6"/>
  <c r="AE473" i="6"/>
  <c r="W473" i="6"/>
  <c r="CV472" i="6"/>
  <c r="CU472" i="6"/>
  <c r="CS472" i="6"/>
  <c r="CQ472" i="6"/>
  <c r="BG472" i="6"/>
  <c r="BE472" i="6"/>
  <c r="BC472" i="6"/>
  <c r="BB472" i="6"/>
  <c r="AX472" i="6"/>
  <c r="AE472" i="6"/>
  <c r="W472" i="6"/>
  <c r="B472" i="6"/>
  <c r="B466" i="6"/>
  <c r="CV467" i="6"/>
  <c r="CU467" i="6"/>
  <c r="CS467" i="6"/>
  <c r="BI467" i="6"/>
  <c r="BH467" i="6"/>
  <c r="BG467" i="6"/>
  <c r="BE467" i="6"/>
  <c r="BC467" i="6"/>
  <c r="BB467" i="6"/>
  <c r="AE467" i="6"/>
  <c r="W467" i="6"/>
  <c r="V467" i="6"/>
  <c r="R467" i="6"/>
  <c r="Q467" i="6"/>
  <c r="P467" i="6"/>
  <c r="CQ467" i="6" s="1"/>
  <c r="O467" i="6"/>
  <c r="N467" i="6"/>
  <c r="M467" i="6"/>
  <c r="D467" i="6"/>
  <c r="CV466" i="6"/>
  <c r="CU466" i="6"/>
  <c r="CS466" i="6"/>
  <c r="CQ466" i="6"/>
  <c r="CM466" i="6"/>
  <c r="CK466" i="6"/>
  <c r="BG466" i="6"/>
  <c r="BE466" i="6"/>
  <c r="BC466" i="6"/>
  <c r="BB466" i="6"/>
  <c r="AX466" i="6"/>
  <c r="AE466" i="6"/>
  <c r="W466" i="6"/>
  <c r="J98" i="7"/>
  <c r="J97" i="7"/>
  <c r="CS322" i="6"/>
  <c r="CP322" i="6"/>
  <c r="CQ322" i="6" s="1"/>
  <c r="CA322" i="6"/>
  <c r="CC322" i="6" s="1"/>
  <c r="BZ322" i="6"/>
  <c r="BU322" i="6"/>
  <c r="BT322" i="6"/>
  <c r="BG322" i="6"/>
  <c r="BE322" i="6"/>
  <c r="BC322" i="6"/>
  <c r="BB322" i="6"/>
  <c r="AX322" i="6"/>
  <c r="AE322" i="6"/>
  <c r="W322" i="6"/>
  <c r="X322" i="6" s="1"/>
  <c r="CS338" i="6"/>
  <c r="CP338" i="6"/>
  <c r="CQ338" i="6" s="1"/>
  <c r="CD338" i="6"/>
  <c r="CA338" i="6"/>
  <c r="CC338" i="6" s="1"/>
  <c r="BZ338" i="6"/>
  <c r="CB338" i="6" s="1"/>
  <c r="BW338" i="6"/>
  <c r="BV338" i="6"/>
  <c r="BU338" i="6"/>
  <c r="BT338" i="6"/>
  <c r="BG338" i="6"/>
  <c r="BE338" i="6"/>
  <c r="BC338" i="6"/>
  <c r="BB338" i="6"/>
  <c r="AX338" i="6"/>
  <c r="AE338" i="6"/>
  <c r="W338" i="6"/>
  <c r="X338" i="6" s="1"/>
  <c r="CS344" i="6"/>
  <c r="CP344" i="6"/>
  <c r="CQ344" i="6" s="1"/>
  <c r="CD344" i="6"/>
  <c r="CA344" i="6"/>
  <c r="CC344" i="6" s="1"/>
  <c r="BZ344" i="6"/>
  <c r="CB344" i="6" s="1"/>
  <c r="BW344" i="6"/>
  <c r="BV344" i="6"/>
  <c r="BU344" i="6"/>
  <c r="BT344" i="6"/>
  <c r="BG344" i="6"/>
  <c r="BE344" i="6"/>
  <c r="BC344" i="6"/>
  <c r="BB344" i="6"/>
  <c r="AX344" i="6"/>
  <c r="AE344" i="6"/>
  <c r="W344" i="6"/>
  <c r="CS341" i="6"/>
  <c r="CP341" i="6"/>
  <c r="CQ341" i="6" s="1"/>
  <c r="CD341" i="6"/>
  <c r="CA341" i="6"/>
  <c r="CC341" i="6" s="1"/>
  <c r="BZ341" i="6"/>
  <c r="CB341" i="6" s="1"/>
  <c r="BW341" i="6"/>
  <c r="BV341" i="6"/>
  <c r="BU341" i="6"/>
  <c r="BT341" i="6"/>
  <c r="BH341" i="6"/>
  <c r="BG341" i="6"/>
  <c r="BE341" i="6"/>
  <c r="BC341" i="6"/>
  <c r="BB341" i="6"/>
  <c r="AX341" i="6"/>
  <c r="AL341" i="6"/>
  <c r="AF341" i="6"/>
  <c r="AE341" i="6"/>
  <c r="W341" i="6"/>
  <c r="T341" i="6"/>
  <c r="S341" i="6"/>
  <c r="S343" i="6" s="1"/>
  <c r="S345" i="6" s="1"/>
  <c r="R341" i="6"/>
  <c r="R343" i="6" s="1"/>
  <c r="R345" i="6" s="1"/>
  <c r="Q341" i="6"/>
  <c r="Q343" i="6" s="1"/>
  <c r="Q345" i="6" s="1"/>
  <c r="P341" i="6"/>
  <c r="P343" i="6" s="1"/>
  <c r="P345" i="6" s="1"/>
  <c r="O341" i="6"/>
  <c r="O343" i="6" s="1"/>
  <c r="O345" i="6" s="1"/>
  <c r="N341" i="6"/>
  <c r="N343" i="6" s="1"/>
  <c r="N345" i="6" s="1"/>
  <c r="M341" i="6"/>
  <c r="CS345" i="6"/>
  <c r="CP345" i="6"/>
  <c r="CQ345" i="6" s="1"/>
  <c r="CD345" i="6"/>
  <c r="CA345" i="6"/>
  <c r="CC345" i="6" s="1"/>
  <c r="BZ345" i="6"/>
  <c r="CB345" i="6" s="1"/>
  <c r="BW345" i="6"/>
  <c r="BV345" i="6"/>
  <c r="BU345" i="6"/>
  <c r="BT345" i="6"/>
  <c r="BG345" i="6"/>
  <c r="BE345" i="6"/>
  <c r="BC345" i="6"/>
  <c r="BB345" i="6"/>
  <c r="AX345" i="6"/>
  <c r="AE345" i="6"/>
  <c r="W345" i="6"/>
  <c r="T345" i="6"/>
  <c r="CS343" i="6"/>
  <c r="CP343" i="6"/>
  <c r="CQ343" i="6" s="1"/>
  <c r="CD343" i="6"/>
  <c r="CA343" i="6"/>
  <c r="CC343" i="6" s="1"/>
  <c r="BZ343" i="6"/>
  <c r="CB343" i="6" s="1"/>
  <c r="BW343" i="6"/>
  <c r="BV343" i="6"/>
  <c r="BU343" i="6"/>
  <c r="BT343" i="6"/>
  <c r="BG343" i="6"/>
  <c r="BE343" i="6"/>
  <c r="BC343" i="6"/>
  <c r="BB343" i="6"/>
  <c r="AX343" i="6"/>
  <c r="AE343" i="6"/>
  <c r="W343" i="6"/>
  <c r="CS342" i="6"/>
  <c r="CP342" i="6"/>
  <c r="CQ342" i="6" s="1"/>
  <c r="CD342" i="6"/>
  <c r="CA342" i="6"/>
  <c r="CC342" i="6" s="1"/>
  <c r="BZ342" i="6"/>
  <c r="CB342" i="6" s="1"/>
  <c r="BW342" i="6"/>
  <c r="BV342" i="6"/>
  <c r="BU342" i="6"/>
  <c r="BT342" i="6"/>
  <c r="BG342" i="6"/>
  <c r="BE342" i="6"/>
  <c r="BC342" i="6"/>
  <c r="BB342" i="6"/>
  <c r="AX342" i="6"/>
  <c r="AE342" i="6"/>
  <c r="W342" i="6"/>
  <c r="T342" i="6"/>
  <c r="T344" i="6" s="1"/>
  <c r="CS340" i="6"/>
  <c r="CP340" i="6"/>
  <c r="CQ340" i="6" s="1"/>
  <c r="CD340" i="6"/>
  <c r="CA340" i="6"/>
  <c r="CC340" i="6" s="1"/>
  <c r="BZ340" i="6"/>
  <c r="CB340" i="6" s="1"/>
  <c r="BW340" i="6"/>
  <c r="BV340" i="6"/>
  <c r="BU340" i="6"/>
  <c r="BT340" i="6"/>
  <c r="BH340" i="6"/>
  <c r="BH342" i="6" s="1"/>
  <c r="BH343" i="6" s="1"/>
  <c r="BH345" i="6" s="1"/>
  <c r="BG340" i="6"/>
  <c r="BE340" i="6"/>
  <c r="BC340" i="6"/>
  <c r="BB340" i="6"/>
  <c r="AX340" i="6"/>
  <c r="AL340" i="6"/>
  <c r="AL342" i="6" s="1"/>
  <c r="AL344" i="6" s="1"/>
  <c r="AF340" i="6"/>
  <c r="AF342" i="6" s="1"/>
  <c r="AF343" i="6" s="1"/>
  <c r="AF345" i="6" s="1"/>
  <c r="AE340" i="6"/>
  <c r="W340" i="6"/>
  <c r="S340" i="6"/>
  <c r="S342" i="6" s="1"/>
  <c r="S344" i="6" s="1"/>
  <c r="R340" i="6"/>
  <c r="R342" i="6" s="1"/>
  <c r="R344" i="6" s="1"/>
  <c r="Q340" i="6"/>
  <c r="Q342" i="6" s="1"/>
  <c r="Q344" i="6" s="1"/>
  <c r="P340" i="6"/>
  <c r="P342" i="6" s="1"/>
  <c r="P344" i="6" s="1"/>
  <c r="O340" i="6"/>
  <c r="O342" i="6" s="1"/>
  <c r="O344" i="6" s="1"/>
  <c r="N340" i="6"/>
  <c r="N342" i="6" s="1"/>
  <c r="N344" i="6" s="1"/>
  <c r="M340" i="6"/>
  <c r="D340" i="6"/>
  <c r="D341" i="6" s="1"/>
  <c r="D342" i="6" s="1"/>
  <c r="D343" i="6" s="1"/>
  <c r="D344" i="6" s="1"/>
  <c r="D345" i="6" s="1"/>
  <c r="CS339" i="6"/>
  <c r="CP339" i="6"/>
  <c r="CQ339" i="6" s="1"/>
  <c r="CD339" i="6"/>
  <c r="CA339" i="6"/>
  <c r="CC339" i="6" s="1"/>
  <c r="BZ339" i="6"/>
  <c r="CB339" i="6" s="1"/>
  <c r="BW339" i="6"/>
  <c r="BV339" i="6"/>
  <c r="BU339" i="6"/>
  <c r="BT339" i="6"/>
  <c r="BG339" i="6"/>
  <c r="BE339" i="6"/>
  <c r="BC339" i="6"/>
  <c r="BB339" i="6"/>
  <c r="AX339" i="6"/>
  <c r="AE339" i="6"/>
  <c r="W339" i="6"/>
  <c r="X339" i="6" s="1"/>
  <c r="M423" i="6" l="1"/>
  <c r="X422" i="6"/>
  <c r="B467" i="6"/>
  <c r="X467" i="6" s="1"/>
  <c r="X466" i="6"/>
  <c r="B473" i="6"/>
  <c r="X473" i="6" s="1"/>
  <c r="X472" i="6"/>
  <c r="C23" i="6"/>
  <c r="X340" i="6"/>
  <c r="M343" i="6"/>
  <c r="X341" i="6"/>
  <c r="C301" i="6"/>
  <c r="C141" i="6"/>
  <c r="AL371" i="6"/>
  <c r="AX473" i="6"/>
  <c r="CW473" i="6"/>
  <c r="CW472" i="6"/>
  <c r="CW466" i="6"/>
  <c r="CW467" i="6"/>
  <c r="AX467" i="6"/>
  <c r="CV339" i="6"/>
  <c r="CV341" i="6"/>
  <c r="CD322" i="6"/>
  <c r="AF344" i="6"/>
  <c r="CV322" i="6"/>
  <c r="CV345" i="6"/>
  <c r="CV344" i="6"/>
  <c r="BV322" i="6"/>
  <c r="BW322" i="6" s="1"/>
  <c r="CB322" i="6"/>
  <c r="CW322" i="6" s="1"/>
  <c r="CV342" i="6"/>
  <c r="CV343" i="6"/>
  <c r="CW338" i="6"/>
  <c r="CV338" i="6"/>
  <c r="CW341" i="6"/>
  <c r="CV340" i="6"/>
  <c r="CW344" i="6"/>
  <c r="BH344" i="6"/>
  <c r="CW340" i="6"/>
  <c r="CW342" i="6"/>
  <c r="CW343" i="6"/>
  <c r="CW345" i="6"/>
  <c r="CW339" i="6"/>
  <c r="AL343" i="6"/>
  <c r="M342" i="6"/>
  <c r="M344" i="6" l="1"/>
  <c r="X344" i="6" s="1"/>
  <c r="X342" i="6"/>
  <c r="M345" i="6"/>
  <c r="X345" i="6" s="1"/>
  <c r="X343" i="6"/>
  <c r="C24" i="6"/>
  <c r="C302" i="6"/>
  <c r="C142" i="6"/>
  <c r="AL345" i="6"/>
  <c r="C25" i="6" l="1"/>
  <c r="C303" i="6"/>
  <c r="C26" i="6" l="1"/>
  <c r="C304" i="6"/>
  <c r="C27" i="6" l="1"/>
  <c r="C28" i="6" l="1"/>
  <c r="CS56" i="6"/>
  <c r="CP56" i="6"/>
  <c r="CQ56" i="6" s="1"/>
  <c r="CA56" i="6"/>
  <c r="CC56" i="6" s="1"/>
  <c r="BZ56" i="6"/>
  <c r="BV56" i="6"/>
  <c r="BW56" i="6" s="1"/>
  <c r="BG56" i="6"/>
  <c r="BC56" i="6"/>
  <c r="BB56" i="6"/>
  <c r="AE56" i="6"/>
  <c r="W56" i="6"/>
  <c r="CS54" i="6"/>
  <c r="CP54" i="6"/>
  <c r="CQ54" i="6" s="1"/>
  <c r="CA54" i="6"/>
  <c r="CC54" i="6" s="1"/>
  <c r="BZ54" i="6"/>
  <c r="BV54" i="6"/>
  <c r="BW54" i="6" s="1"/>
  <c r="BG54" i="6"/>
  <c r="BC54" i="6"/>
  <c r="BB54" i="6"/>
  <c r="AE54" i="6"/>
  <c r="W54" i="6"/>
  <c r="CW184" i="6"/>
  <c r="CV184" i="6"/>
  <c r="CS184" i="6"/>
  <c r="CP184" i="6"/>
  <c r="CQ184" i="6" s="1"/>
  <c r="CA184" i="6"/>
  <c r="CC184" i="6" s="1"/>
  <c r="BZ184" i="6"/>
  <c r="CB184" i="6" s="1"/>
  <c r="BV184" i="6"/>
  <c r="BW184" i="6" s="1"/>
  <c r="BG184" i="6"/>
  <c r="BE184" i="6"/>
  <c r="BC184" i="6"/>
  <c r="BB184" i="6"/>
  <c r="AE184" i="6"/>
  <c r="W184" i="6"/>
  <c r="CS181" i="6"/>
  <c r="CP181" i="6"/>
  <c r="CQ181" i="6" s="1"/>
  <c r="CA181" i="6"/>
  <c r="CC181" i="6" s="1"/>
  <c r="BZ181" i="6"/>
  <c r="CB181" i="6" s="1"/>
  <c r="BV181" i="6"/>
  <c r="BW181" i="6" s="1"/>
  <c r="BG181" i="6"/>
  <c r="BC181" i="6"/>
  <c r="BB181" i="6"/>
  <c r="AE181" i="6"/>
  <c r="W181" i="6"/>
  <c r="J100" i="7"/>
  <c r="J99" i="7"/>
  <c r="J102" i="7"/>
  <c r="J101" i="7"/>
  <c r="J148" i="7"/>
  <c r="O148" i="7" s="1"/>
  <c r="J96" i="7"/>
  <c r="J84" i="7"/>
  <c r="J92" i="7"/>
  <c r="J91" i="7"/>
  <c r="J90" i="7"/>
  <c r="J89" i="7"/>
  <c r="J88" i="7"/>
  <c r="J87" i="7"/>
  <c r="J71" i="7"/>
  <c r="J70" i="7"/>
  <c r="J94" i="7"/>
  <c r="J83" i="7"/>
  <c r="J82" i="7"/>
  <c r="J78" i="7"/>
  <c r="J77" i="7"/>
  <c r="J76" i="7"/>
  <c r="J95" i="7"/>
  <c r="J93" i="7"/>
  <c r="J86" i="7"/>
  <c r="J85" i="7"/>
  <c r="J81" i="7"/>
  <c r="J80" i="7"/>
  <c r="J79" i="7"/>
  <c r="J75" i="7"/>
  <c r="J74" i="7"/>
  <c r="C29" i="6" l="1"/>
  <c r="CV56" i="6"/>
  <c r="CV54" i="6"/>
  <c r="CD184" i="6"/>
  <c r="CB54" i="6"/>
  <c r="CW54" i="6" s="1"/>
  <c r="CW181" i="6"/>
  <c r="CV181" i="6"/>
  <c r="CB56" i="6"/>
  <c r="CW56" i="6" s="1"/>
  <c r="CD56" i="6"/>
  <c r="CD54" i="6"/>
  <c r="CD181" i="6"/>
  <c r="C30" i="6" l="1"/>
  <c r="C31" i="6" l="1"/>
  <c r="C32" i="6" l="1"/>
  <c r="C33" i="6" l="1"/>
  <c r="C34" i="6" l="1"/>
  <c r="J69" i="7"/>
  <c r="J68" i="7"/>
  <c r="J67" i="7"/>
  <c r="J66" i="7"/>
  <c r="J65" i="7"/>
  <c r="J64" i="7"/>
  <c r="CS162" i="6"/>
  <c r="CP162" i="6"/>
  <c r="CQ162" i="6" s="1"/>
  <c r="CA162" i="6"/>
  <c r="CC162" i="6" s="1"/>
  <c r="BZ162" i="6"/>
  <c r="BV162" i="6"/>
  <c r="BW162" i="6" s="1"/>
  <c r="BG162" i="6"/>
  <c r="BC162" i="6"/>
  <c r="BB162" i="6"/>
  <c r="AE162" i="6"/>
  <c r="W162" i="6"/>
  <c r="CS159" i="6"/>
  <c r="CP159" i="6"/>
  <c r="CQ159" i="6" s="1"/>
  <c r="CA159" i="6"/>
  <c r="CC159" i="6" s="1"/>
  <c r="BZ159" i="6"/>
  <c r="BV159" i="6"/>
  <c r="BW159" i="6" s="1"/>
  <c r="BG159" i="6"/>
  <c r="BC159" i="6"/>
  <c r="BB159" i="6"/>
  <c r="AE159" i="6"/>
  <c r="W159" i="6"/>
  <c r="C35" i="6" l="1"/>
  <c r="CV162" i="6"/>
  <c r="CD159" i="6"/>
  <c r="CB159" i="6"/>
  <c r="CW159" i="6" s="1"/>
  <c r="CB162" i="6"/>
  <c r="CW162" i="6" s="1"/>
  <c r="CD162" i="6"/>
  <c r="CV159" i="6"/>
  <c r="CS141" i="6"/>
  <c r="CS129" i="6"/>
  <c r="CQ129" i="6"/>
  <c r="CS121" i="6"/>
  <c r="CQ121" i="6"/>
  <c r="CS139" i="6"/>
  <c r="CP139" i="6"/>
  <c r="CQ139" i="6" s="1"/>
  <c r="CA139" i="6"/>
  <c r="CC139" i="6" s="1"/>
  <c r="BZ139" i="6"/>
  <c r="BU139" i="6"/>
  <c r="BT139" i="6"/>
  <c r="BG139" i="6"/>
  <c r="BC139" i="6"/>
  <c r="BB139" i="6"/>
  <c r="AE139" i="6"/>
  <c r="W139" i="6"/>
  <c r="CS136" i="6"/>
  <c r="CP136" i="6"/>
  <c r="CQ136" i="6" s="1"/>
  <c r="CA136" i="6"/>
  <c r="CC136" i="6" s="1"/>
  <c r="BZ136" i="6"/>
  <c r="BU136" i="6"/>
  <c r="BT136" i="6"/>
  <c r="BG136" i="6"/>
  <c r="BC136" i="6"/>
  <c r="BB136" i="6"/>
  <c r="AE136" i="6"/>
  <c r="W136" i="6"/>
  <c r="BH122" i="6"/>
  <c r="BH123" i="6" s="1"/>
  <c r="BH124" i="6" s="1"/>
  <c r="BH125" i="6" s="1"/>
  <c r="BT134" i="6"/>
  <c r="BU134" i="6"/>
  <c r="BT135" i="6"/>
  <c r="BU135" i="6"/>
  <c r="BT137" i="6"/>
  <c r="BU137" i="6"/>
  <c r="BT138" i="6"/>
  <c r="BU138" i="6"/>
  <c r="BT140" i="6"/>
  <c r="BU140" i="6"/>
  <c r="BT141" i="6"/>
  <c r="BU141" i="6"/>
  <c r="BT142" i="6"/>
  <c r="BU142" i="6"/>
  <c r="CS142" i="6"/>
  <c r="CP142" i="6"/>
  <c r="CQ142" i="6" s="1"/>
  <c r="BG142" i="6"/>
  <c r="CA142" i="6" s="1"/>
  <c r="CC142" i="6" s="1"/>
  <c r="BC142" i="6"/>
  <c r="BB142" i="6"/>
  <c r="AE142" i="6"/>
  <c r="W142" i="6"/>
  <c r="BG141" i="6"/>
  <c r="CA141" i="6" s="1"/>
  <c r="CC141" i="6" s="1"/>
  <c r="BC141" i="6"/>
  <c r="BB141" i="6"/>
  <c r="AE141" i="6"/>
  <c r="W141" i="6"/>
  <c r="CS140" i="6"/>
  <c r="CP140" i="6"/>
  <c r="CQ140" i="6" s="1"/>
  <c r="CA140" i="6"/>
  <c r="CC140" i="6" s="1"/>
  <c r="BZ140" i="6"/>
  <c r="BG140" i="6"/>
  <c r="BC140" i="6"/>
  <c r="BB140" i="6"/>
  <c r="AE140" i="6"/>
  <c r="W140" i="6"/>
  <c r="CS138" i="6"/>
  <c r="CP138" i="6"/>
  <c r="CQ138" i="6" s="1"/>
  <c r="CA138" i="6"/>
  <c r="CC138" i="6" s="1"/>
  <c r="BZ138" i="6"/>
  <c r="BG138" i="6"/>
  <c r="BC138" i="6"/>
  <c r="BB138" i="6"/>
  <c r="AE138" i="6"/>
  <c r="W138" i="6"/>
  <c r="CS137" i="6"/>
  <c r="CP137" i="6"/>
  <c r="CQ137" i="6" s="1"/>
  <c r="CA137" i="6"/>
  <c r="CC137" i="6" s="1"/>
  <c r="BZ137" i="6"/>
  <c r="CB137" i="6" s="1"/>
  <c r="BG137" i="6"/>
  <c r="BC137" i="6"/>
  <c r="BB137" i="6"/>
  <c r="AE137" i="6"/>
  <c r="W137" i="6"/>
  <c r="CS135" i="6"/>
  <c r="CP135" i="6"/>
  <c r="CQ135" i="6" s="1"/>
  <c r="CA135" i="6"/>
  <c r="CC135" i="6" s="1"/>
  <c r="BZ135" i="6"/>
  <c r="CB135" i="6" s="1"/>
  <c r="BG135" i="6"/>
  <c r="BC135" i="6"/>
  <c r="BB135" i="6"/>
  <c r="AE135" i="6"/>
  <c r="W135" i="6"/>
  <c r="CS134" i="6"/>
  <c r="CP134" i="6"/>
  <c r="CQ134" i="6" s="1"/>
  <c r="CA134" i="6"/>
  <c r="CC134" i="6" s="1"/>
  <c r="BZ134" i="6"/>
  <c r="BG134" i="6"/>
  <c r="BE134" i="6"/>
  <c r="BC134" i="6"/>
  <c r="BB134" i="6"/>
  <c r="AE134" i="6"/>
  <c r="W134" i="6"/>
  <c r="CS133" i="6"/>
  <c r="CP133" i="6"/>
  <c r="CQ133" i="6" s="1"/>
  <c r="CA133" i="6"/>
  <c r="CC133" i="6" s="1"/>
  <c r="BZ133" i="6"/>
  <c r="CB133" i="6" s="1"/>
  <c r="BU133" i="6"/>
  <c r="BT133" i="6"/>
  <c r="BG133" i="6"/>
  <c r="BE133" i="6"/>
  <c r="BC133" i="6"/>
  <c r="BB133" i="6"/>
  <c r="AE133" i="6"/>
  <c r="W133" i="6"/>
  <c r="CS132" i="6"/>
  <c r="CP132" i="6"/>
  <c r="CQ132" i="6" s="1"/>
  <c r="BU132" i="6"/>
  <c r="BT132" i="6"/>
  <c r="BG132" i="6"/>
  <c r="BE132" i="6"/>
  <c r="BC132" i="6"/>
  <c r="BB132" i="6"/>
  <c r="AE132" i="6"/>
  <c r="W132" i="6"/>
  <c r="CS131" i="6"/>
  <c r="CP131" i="6"/>
  <c r="CQ131" i="6" s="1"/>
  <c r="BU131" i="6"/>
  <c r="BT131" i="6"/>
  <c r="BG131" i="6"/>
  <c r="BE131" i="6"/>
  <c r="BC131" i="6"/>
  <c r="BB131" i="6"/>
  <c r="AE131" i="6"/>
  <c r="W131" i="6"/>
  <c r="CS130" i="6"/>
  <c r="CP130" i="6"/>
  <c r="CQ130" i="6" s="1"/>
  <c r="CA130" i="6"/>
  <c r="CC130" i="6" s="1"/>
  <c r="BZ130" i="6"/>
  <c r="BU130" i="6"/>
  <c r="BT130" i="6"/>
  <c r="BG130" i="6"/>
  <c r="BE130" i="6"/>
  <c r="BC130" i="6"/>
  <c r="BB130" i="6"/>
  <c r="AE130" i="6"/>
  <c r="W130" i="6"/>
  <c r="CA129" i="6"/>
  <c r="CC129" i="6" s="1"/>
  <c r="BZ129" i="6"/>
  <c r="BU129" i="6"/>
  <c r="BT129" i="6"/>
  <c r="BG129" i="6"/>
  <c r="BE129" i="6"/>
  <c r="BC129" i="6"/>
  <c r="BB129" i="6"/>
  <c r="AE129" i="6"/>
  <c r="W129" i="6"/>
  <c r="CS128" i="6"/>
  <c r="CP128" i="6"/>
  <c r="CA128" i="6"/>
  <c r="CC128" i="6" s="1"/>
  <c r="BZ128" i="6"/>
  <c r="CB128" i="6" s="1"/>
  <c r="BU128" i="6"/>
  <c r="BT128" i="6"/>
  <c r="BG128" i="6"/>
  <c r="BE128" i="6"/>
  <c r="BC128" i="6"/>
  <c r="BB128" i="6"/>
  <c r="AE128" i="6"/>
  <c r="W128" i="6"/>
  <c r="CS127" i="6"/>
  <c r="CP127" i="6"/>
  <c r="CQ127" i="6" s="1"/>
  <c r="BU127" i="6"/>
  <c r="BT127" i="6"/>
  <c r="BG127" i="6"/>
  <c r="BE127" i="6"/>
  <c r="BC127" i="6"/>
  <c r="BB127" i="6"/>
  <c r="AE127" i="6"/>
  <c r="W127" i="6"/>
  <c r="CS126" i="6"/>
  <c r="CP126" i="6"/>
  <c r="CQ126" i="6" s="1"/>
  <c r="CA126" i="6"/>
  <c r="CC126" i="6" s="1"/>
  <c r="BZ126" i="6"/>
  <c r="CB126" i="6" s="1"/>
  <c r="BU126" i="6"/>
  <c r="BT126" i="6"/>
  <c r="BG126" i="6"/>
  <c r="BE126" i="6"/>
  <c r="BC126" i="6"/>
  <c r="BB126" i="6"/>
  <c r="AE126" i="6"/>
  <c r="W126" i="6"/>
  <c r="CS125" i="6"/>
  <c r="CP125" i="6"/>
  <c r="CA125" i="6"/>
  <c r="CC125" i="6" s="1"/>
  <c r="BZ125" i="6"/>
  <c r="BU125" i="6"/>
  <c r="BT125" i="6"/>
  <c r="BG125" i="6"/>
  <c r="BE125" i="6"/>
  <c r="BC125" i="6"/>
  <c r="BB125" i="6"/>
  <c r="AE125" i="6"/>
  <c r="W125" i="6"/>
  <c r="CS124" i="6"/>
  <c r="CP124" i="6"/>
  <c r="CA124" i="6"/>
  <c r="CC124" i="6" s="1"/>
  <c r="BZ124" i="6"/>
  <c r="CB124" i="6" s="1"/>
  <c r="BU124" i="6"/>
  <c r="BT124" i="6"/>
  <c r="BG124" i="6"/>
  <c r="BE124" i="6"/>
  <c r="BC124" i="6"/>
  <c r="BB124" i="6"/>
  <c r="AE124" i="6"/>
  <c r="W124" i="6"/>
  <c r="CS123" i="6"/>
  <c r="CP123" i="6"/>
  <c r="CQ123" i="6" s="1"/>
  <c r="BU123" i="6"/>
  <c r="BT123" i="6"/>
  <c r="BG123" i="6"/>
  <c r="CA123" i="6" s="1"/>
  <c r="CC123" i="6" s="1"/>
  <c r="BB123" i="6"/>
  <c r="BZ123" i="6" s="1"/>
  <c r="CB123" i="6" s="1"/>
  <c r="AE123" i="6"/>
  <c r="W123" i="6"/>
  <c r="CS122" i="6"/>
  <c r="CP122" i="6"/>
  <c r="CQ122" i="6" s="1"/>
  <c r="BU122" i="6"/>
  <c r="BT122" i="6"/>
  <c r="BI122" i="6"/>
  <c r="BG122" i="6"/>
  <c r="BE122" i="6"/>
  <c r="BC122" i="6"/>
  <c r="BB122" i="6"/>
  <c r="AL122" i="6"/>
  <c r="AF122" i="6"/>
  <c r="AF123" i="6" s="1"/>
  <c r="AF124" i="6" s="1"/>
  <c r="AF125" i="6" s="1"/>
  <c r="AF126" i="6" s="1"/>
  <c r="AF127" i="6" s="1"/>
  <c r="AF128" i="6" s="1"/>
  <c r="AF129" i="6" s="1"/>
  <c r="AF130" i="6" s="1"/>
  <c r="AF131" i="6" s="1"/>
  <c r="AE122" i="6"/>
  <c r="W122" i="6"/>
  <c r="R122" i="6"/>
  <c r="R123" i="6" s="1"/>
  <c r="R124" i="6" s="1"/>
  <c r="R125" i="6" s="1"/>
  <c r="R126" i="6" s="1"/>
  <c r="R127" i="6" s="1"/>
  <c r="R128" i="6" s="1"/>
  <c r="R129" i="6" s="1"/>
  <c r="R130" i="6" s="1"/>
  <c r="R131" i="6" s="1"/>
  <c r="Q122" i="6"/>
  <c r="Q123" i="6" s="1"/>
  <c r="Q124" i="6" s="1"/>
  <c r="Q125" i="6" s="1"/>
  <c r="Q126" i="6" s="1"/>
  <c r="Q127" i="6" s="1"/>
  <c r="Q128" i="6" s="1"/>
  <c r="Q129" i="6" s="1"/>
  <c r="Q130" i="6" s="1"/>
  <c r="Q131" i="6" s="1"/>
  <c r="P122" i="6"/>
  <c r="P123" i="6" s="1"/>
  <c r="P124" i="6" s="1"/>
  <c r="O122" i="6"/>
  <c r="O123" i="6" s="1"/>
  <c r="O124" i="6" s="1"/>
  <c r="O125" i="6" s="1"/>
  <c r="O126" i="6" s="1"/>
  <c r="O127" i="6" s="1"/>
  <c r="O128" i="6" s="1"/>
  <c r="O129" i="6" s="1"/>
  <c r="O130" i="6" s="1"/>
  <c r="O131" i="6" s="1"/>
  <c r="N122" i="6"/>
  <c r="N123" i="6" s="1"/>
  <c r="N124" i="6" s="1"/>
  <c r="N125" i="6" s="1"/>
  <c r="N126" i="6" s="1"/>
  <c r="N127" i="6" s="1"/>
  <c r="N128" i="6" s="1"/>
  <c r="N129" i="6" s="1"/>
  <c r="N130" i="6" s="1"/>
  <c r="N131" i="6" s="1"/>
  <c r="M122" i="6"/>
  <c r="D122" i="6"/>
  <c r="BU121" i="6"/>
  <c r="BT121" i="6"/>
  <c r="BG121" i="6"/>
  <c r="BE121" i="6"/>
  <c r="BC121" i="6"/>
  <c r="BB121" i="6"/>
  <c r="AX121" i="6"/>
  <c r="AE121" i="6"/>
  <c r="W121" i="6"/>
  <c r="X121" i="6" s="1"/>
  <c r="X122" i="6" l="1"/>
  <c r="C36" i="6"/>
  <c r="AF132" i="6"/>
  <c r="AF133" i="6" s="1"/>
  <c r="AF134" i="6" s="1"/>
  <c r="AF135" i="6" s="1"/>
  <c r="AF136" i="6" s="1"/>
  <c r="AF137" i="6" s="1"/>
  <c r="AF138" i="6" s="1"/>
  <c r="AF139" i="6" s="1"/>
  <c r="AF140" i="6" s="1"/>
  <c r="AF141" i="6" s="1"/>
  <c r="AF142" i="6" s="1"/>
  <c r="R132" i="6"/>
  <c r="R133" i="6" s="1"/>
  <c r="R134" i="6" s="1"/>
  <c r="R135" i="6" s="1"/>
  <c r="R136" i="6" s="1"/>
  <c r="Q132" i="6"/>
  <c r="Q133" i="6" s="1"/>
  <c r="Q134" i="6" s="1"/>
  <c r="Q135" i="6" s="1"/>
  <c r="Q136" i="6" s="1"/>
  <c r="Q137" i="6" s="1"/>
  <c r="Q138" i="6" s="1"/>
  <c r="Q139" i="6" s="1"/>
  <c r="Q140" i="6" s="1"/>
  <c r="Q141" i="6" s="1"/>
  <c r="Q142" i="6" s="1"/>
  <c r="N132" i="6"/>
  <c r="N133" i="6" s="1"/>
  <c r="N134" i="6" s="1"/>
  <c r="N135" i="6" s="1"/>
  <c r="N136" i="6" s="1"/>
  <c r="N137" i="6" s="1"/>
  <c r="N138" i="6" s="1"/>
  <c r="N139" i="6" s="1"/>
  <c r="N140" i="6" s="1"/>
  <c r="N141" i="6" s="1"/>
  <c r="N142" i="6" s="1"/>
  <c r="O132" i="6"/>
  <c r="O133" i="6" s="1"/>
  <c r="O134" i="6" s="1"/>
  <c r="O135" i="6" s="1"/>
  <c r="O136" i="6" s="1"/>
  <c r="O137" i="6" s="1"/>
  <c r="O138" i="6" s="1"/>
  <c r="O139" i="6" s="1"/>
  <c r="O140" i="6" s="1"/>
  <c r="O141" i="6" s="1"/>
  <c r="O142" i="6" s="1"/>
  <c r="BV136" i="6"/>
  <c r="BW136" i="6" s="1"/>
  <c r="BV121" i="6"/>
  <c r="BW121" i="6" s="1"/>
  <c r="M123" i="6"/>
  <c r="BV139" i="6"/>
  <c r="BW139" i="6" s="1"/>
  <c r="CD136" i="6"/>
  <c r="CD139" i="6"/>
  <c r="AX122" i="6"/>
  <c r="D123" i="6"/>
  <c r="D124" i="6" s="1"/>
  <c r="D125" i="6" s="1"/>
  <c r="D126" i="6" s="1"/>
  <c r="D127" i="6" s="1"/>
  <c r="D128" i="6" s="1"/>
  <c r="D129" i="6" s="1"/>
  <c r="D130" i="6" s="1"/>
  <c r="D131" i="6" s="1"/>
  <c r="CV136" i="6"/>
  <c r="CB136" i="6"/>
  <c r="CW136" i="6" s="1"/>
  <c r="CB139" i="6"/>
  <c r="CW139" i="6" s="1"/>
  <c r="CV139" i="6"/>
  <c r="BZ142" i="6"/>
  <c r="CV142" i="6" s="1"/>
  <c r="BV125" i="6"/>
  <c r="BW125" i="6" s="1"/>
  <c r="BZ141" i="6"/>
  <c r="CB141" i="6" s="1"/>
  <c r="CW141" i="6" s="1"/>
  <c r="BV129" i="6"/>
  <c r="BW129" i="6" s="1"/>
  <c r="CA127" i="6"/>
  <c r="CC127" i="6" s="1"/>
  <c r="BZ121" i="6"/>
  <c r="CB121" i="6" s="1"/>
  <c r="BV126" i="6"/>
  <c r="BW126" i="6" s="1"/>
  <c r="BV130" i="6"/>
  <c r="BW130" i="6" s="1"/>
  <c r="BH127" i="6"/>
  <c r="BH128" i="6" s="1"/>
  <c r="CV124" i="6"/>
  <c r="CD125" i="6"/>
  <c r="BZ127" i="6"/>
  <c r="CB127" i="6" s="1"/>
  <c r="CD129" i="6"/>
  <c r="BV140" i="6"/>
  <c r="BW140" i="6" s="1"/>
  <c r="BV137" i="6"/>
  <c r="BW137" i="6" s="1"/>
  <c r="BV134" i="6"/>
  <c r="BW134" i="6" s="1"/>
  <c r="CD133" i="6"/>
  <c r="CD134" i="6"/>
  <c r="CV140" i="6"/>
  <c r="BV138" i="6"/>
  <c r="BW138" i="6" s="1"/>
  <c r="BV135" i="6"/>
  <c r="BW135" i="6" s="1"/>
  <c r="CD126" i="6"/>
  <c r="CA121" i="6"/>
  <c r="CC121" i="6" s="1"/>
  <c r="CA122" i="6"/>
  <c r="CC122" i="6" s="1"/>
  <c r="CV125" i="6"/>
  <c r="CV129" i="6"/>
  <c r="BZ131" i="6"/>
  <c r="CB131" i="6" s="1"/>
  <c r="BZ132" i="6"/>
  <c r="CB132" i="6" s="1"/>
  <c r="CW133" i="6"/>
  <c r="CV134" i="6"/>
  <c r="BV124" i="6"/>
  <c r="BW124" i="6" s="1"/>
  <c r="CD124" i="6"/>
  <c r="CB125" i="6"/>
  <c r="CW125" i="6" s="1"/>
  <c r="CB129" i="6"/>
  <c r="CW129" i="6" s="1"/>
  <c r="CA132" i="6"/>
  <c r="CC132" i="6" s="1"/>
  <c r="CB134" i="6"/>
  <c r="CW134" i="6" s="1"/>
  <c r="CB140" i="6"/>
  <c r="CW140" i="6" s="1"/>
  <c r="CV126" i="6"/>
  <c r="P125" i="6"/>
  <c r="CB130" i="6"/>
  <c r="CW130" i="6" s="1"/>
  <c r="CD130" i="6"/>
  <c r="CV130" i="6"/>
  <c r="AL123" i="6"/>
  <c r="BV122" i="6"/>
  <c r="BW122" i="6" s="1"/>
  <c r="CW124" i="6"/>
  <c r="CQ124" i="6"/>
  <c r="CW126" i="6"/>
  <c r="CV123" i="6"/>
  <c r="BV133" i="6"/>
  <c r="BW133" i="6" s="1"/>
  <c r="CV133" i="6"/>
  <c r="BZ122" i="6"/>
  <c r="CW123" i="6"/>
  <c r="CV128" i="6"/>
  <c r="CW135" i="6"/>
  <c r="CV137" i="6"/>
  <c r="CW128" i="6"/>
  <c r="BV128" i="6"/>
  <c r="BW128" i="6" s="1"/>
  <c r="CD128" i="6"/>
  <c r="CA131" i="6"/>
  <c r="CC131" i="6" s="1"/>
  <c r="CW137" i="6"/>
  <c r="CD137" i="6"/>
  <c r="CV138" i="6"/>
  <c r="CD135" i="6"/>
  <c r="CV135" i="6"/>
  <c r="CB138" i="6"/>
  <c r="CW138" i="6" s="1"/>
  <c r="CD140" i="6"/>
  <c r="CD138" i="6"/>
  <c r="CS118" i="6"/>
  <c r="CP118" i="6"/>
  <c r="CQ118" i="6" s="1"/>
  <c r="CA118" i="6"/>
  <c r="CC118" i="6" s="1"/>
  <c r="BZ118" i="6"/>
  <c r="BU118" i="6"/>
  <c r="BT118" i="6"/>
  <c r="BG118" i="6"/>
  <c r="BC118" i="6"/>
  <c r="BB118" i="6"/>
  <c r="AE118" i="6"/>
  <c r="W118" i="6"/>
  <c r="CS117" i="6"/>
  <c r="CP117" i="6"/>
  <c r="CQ117" i="6" s="1"/>
  <c r="CA117" i="6"/>
  <c r="BZ117" i="6"/>
  <c r="CB117" i="6" s="1"/>
  <c r="BU117" i="6"/>
  <c r="BT117" i="6"/>
  <c r="BG117" i="6"/>
  <c r="BC117" i="6"/>
  <c r="BB117" i="6"/>
  <c r="AE117" i="6"/>
  <c r="W117" i="6"/>
  <c r="CS116" i="6"/>
  <c r="CP116" i="6"/>
  <c r="CQ116" i="6" s="1"/>
  <c r="CA116" i="6"/>
  <c r="CC116" i="6" s="1"/>
  <c r="BZ116" i="6"/>
  <c r="BU116" i="6"/>
  <c r="BT116" i="6"/>
  <c r="BG116" i="6"/>
  <c r="BC116" i="6"/>
  <c r="BB116" i="6"/>
  <c r="AE116" i="6"/>
  <c r="W116" i="6"/>
  <c r="CS115" i="6"/>
  <c r="CP115" i="6"/>
  <c r="CQ115" i="6" s="1"/>
  <c r="BU115" i="6"/>
  <c r="BT115" i="6"/>
  <c r="BG115" i="6"/>
  <c r="BE115" i="6"/>
  <c r="BC115" i="6"/>
  <c r="BB115" i="6"/>
  <c r="AE115" i="6"/>
  <c r="W115" i="6"/>
  <c r="CS114" i="6"/>
  <c r="CP114" i="6"/>
  <c r="CQ114" i="6" s="1"/>
  <c r="CA114" i="6"/>
  <c r="CC114" i="6" s="1"/>
  <c r="BZ114" i="6"/>
  <c r="CB114" i="6" s="1"/>
  <c r="BV114" i="6"/>
  <c r="BW114" i="6" s="1"/>
  <c r="BG114" i="6"/>
  <c r="BC114" i="6"/>
  <c r="BB114" i="6"/>
  <c r="AE114" i="6"/>
  <c r="W114" i="6"/>
  <c r="CS113" i="6"/>
  <c r="CP113" i="6"/>
  <c r="CQ113" i="6" s="1"/>
  <c r="CA113" i="6"/>
  <c r="CC113" i="6" s="1"/>
  <c r="BZ113" i="6"/>
  <c r="CB113" i="6" s="1"/>
  <c r="BV113" i="6"/>
  <c r="BW113" i="6" s="1"/>
  <c r="BG113" i="6"/>
  <c r="BC113" i="6"/>
  <c r="BB113" i="6"/>
  <c r="AE113" i="6"/>
  <c r="W113" i="6"/>
  <c r="CS112" i="6"/>
  <c r="CP112" i="6"/>
  <c r="CQ112" i="6" s="1"/>
  <c r="CA112" i="6"/>
  <c r="CC112" i="6" s="1"/>
  <c r="BZ112" i="6"/>
  <c r="BV112" i="6"/>
  <c r="BW112" i="6" s="1"/>
  <c r="BG112" i="6"/>
  <c r="BC112" i="6"/>
  <c r="BB112" i="6"/>
  <c r="AE112" i="6"/>
  <c r="W112" i="6"/>
  <c r="CS111" i="6"/>
  <c r="CP111" i="6"/>
  <c r="CQ111" i="6" s="1"/>
  <c r="CA111" i="6"/>
  <c r="CC111" i="6" s="1"/>
  <c r="BZ111" i="6"/>
  <c r="BV111" i="6"/>
  <c r="BW111" i="6" s="1"/>
  <c r="BG111" i="6"/>
  <c r="BC111" i="6"/>
  <c r="BB111" i="6"/>
  <c r="AE111" i="6"/>
  <c r="W111" i="6"/>
  <c r="CS110" i="6"/>
  <c r="CP110" i="6"/>
  <c r="CQ110" i="6" s="1"/>
  <c r="CA110" i="6"/>
  <c r="CC110" i="6" s="1"/>
  <c r="BZ110" i="6"/>
  <c r="CB110" i="6" s="1"/>
  <c r="BU110" i="6"/>
  <c r="BT110" i="6"/>
  <c r="BG110" i="6"/>
  <c r="BE110" i="6"/>
  <c r="BC110" i="6"/>
  <c r="BB110" i="6"/>
  <c r="AE110" i="6"/>
  <c r="W110" i="6"/>
  <c r="CW109" i="6"/>
  <c r="CV109" i="6"/>
  <c r="CS109" i="6"/>
  <c r="CP109" i="6"/>
  <c r="CQ109" i="6" s="1"/>
  <c r="CA109" i="6"/>
  <c r="CC109" i="6" s="1"/>
  <c r="BZ109" i="6"/>
  <c r="BU109" i="6"/>
  <c r="BT109" i="6"/>
  <c r="BG109" i="6"/>
  <c r="BE109" i="6"/>
  <c r="BC109" i="6"/>
  <c r="BB109" i="6"/>
  <c r="AE109" i="6"/>
  <c r="W109" i="6"/>
  <c r="CS108" i="6"/>
  <c r="CA108" i="6"/>
  <c r="CC108" i="6" s="1"/>
  <c r="BZ108" i="6"/>
  <c r="CB108" i="6" s="1"/>
  <c r="BU108" i="6"/>
  <c r="BT108" i="6"/>
  <c r="BG108" i="6"/>
  <c r="BE108" i="6"/>
  <c r="BC108" i="6"/>
  <c r="BB108" i="6"/>
  <c r="AE108" i="6"/>
  <c r="W108" i="6"/>
  <c r="CS107" i="6"/>
  <c r="CP107" i="6"/>
  <c r="CQ107" i="6" s="1"/>
  <c r="CA107" i="6"/>
  <c r="CC107" i="6" s="1"/>
  <c r="BZ107" i="6"/>
  <c r="BU107" i="6"/>
  <c r="BT107" i="6"/>
  <c r="BG107" i="6"/>
  <c r="BE107" i="6"/>
  <c r="BC107" i="6"/>
  <c r="BB107" i="6"/>
  <c r="AE107" i="6"/>
  <c r="W107" i="6"/>
  <c r="CS106" i="6"/>
  <c r="CP106" i="6"/>
  <c r="CA106" i="6"/>
  <c r="BZ106" i="6"/>
  <c r="CB106" i="6" s="1"/>
  <c r="BU106" i="6"/>
  <c r="BT106" i="6"/>
  <c r="BG106" i="6"/>
  <c r="BE106" i="6"/>
  <c r="BC106" i="6"/>
  <c r="BB106" i="6"/>
  <c r="AY106" i="6"/>
  <c r="AE106" i="6"/>
  <c r="W106" i="6"/>
  <c r="CS105" i="6"/>
  <c r="CP105" i="6"/>
  <c r="CQ105" i="6" s="1"/>
  <c r="BU105" i="6"/>
  <c r="BT105" i="6"/>
  <c r="BG105" i="6"/>
  <c r="BE105" i="6"/>
  <c r="BC105" i="6"/>
  <c r="BB105" i="6"/>
  <c r="AE105" i="6"/>
  <c r="W105" i="6"/>
  <c r="CS104" i="6"/>
  <c r="CP104" i="6"/>
  <c r="CQ104" i="6" s="1"/>
  <c r="CA104" i="6"/>
  <c r="CC104" i="6" s="1"/>
  <c r="BZ104" i="6"/>
  <c r="CB104" i="6" s="1"/>
  <c r="BU104" i="6"/>
  <c r="BT104" i="6"/>
  <c r="BG104" i="6"/>
  <c r="BE104" i="6"/>
  <c r="BC104" i="6"/>
  <c r="BB104" i="6"/>
  <c r="AE104" i="6"/>
  <c r="W104" i="6"/>
  <c r="CS103" i="6"/>
  <c r="CP103" i="6"/>
  <c r="CA103" i="6"/>
  <c r="CC103" i="6" s="1"/>
  <c r="BZ103" i="6"/>
  <c r="BU103" i="6"/>
  <c r="BT103" i="6"/>
  <c r="BG103" i="6"/>
  <c r="BE103" i="6"/>
  <c r="BC103" i="6"/>
  <c r="BB103" i="6"/>
  <c r="AE103" i="6"/>
  <c r="W103" i="6"/>
  <c r="CS102" i="6"/>
  <c r="CP102" i="6"/>
  <c r="CQ102" i="6" s="1"/>
  <c r="BU102" i="6"/>
  <c r="BT102" i="6"/>
  <c r="BG102" i="6"/>
  <c r="BE102" i="6"/>
  <c r="BB102" i="6"/>
  <c r="BZ102" i="6" s="1"/>
  <c r="CB102" i="6" s="1"/>
  <c r="AE102" i="6"/>
  <c r="W102" i="6"/>
  <c r="CS101" i="6"/>
  <c r="CP101" i="6"/>
  <c r="CQ101" i="6" s="1"/>
  <c r="BU101" i="6"/>
  <c r="BT101" i="6"/>
  <c r="BG101" i="6"/>
  <c r="BE101" i="6"/>
  <c r="BC101" i="6"/>
  <c r="BB101" i="6"/>
  <c r="AE101" i="6"/>
  <c r="W101" i="6"/>
  <c r="CS100" i="6"/>
  <c r="CP100" i="6"/>
  <c r="CQ100" i="6" s="1"/>
  <c r="BU100" i="6"/>
  <c r="BT100" i="6"/>
  <c r="BG100" i="6"/>
  <c r="BE100" i="6"/>
  <c r="BC100" i="6"/>
  <c r="BB100" i="6"/>
  <c r="AE100" i="6"/>
  <c r="W100" i="6"/>
  <c r="CW99" i="6"/>
  <c r="CV99" i="6"/>
  <c r="CS99" i="6"/>
  <c r="CP99" i="6"/>
  <c r="CQ99" i="6" s="1"/>
  <c r="CA99" i="6"/>
  <c r="CC99" i="6" s="1"/>
  <c r="BZ99" i="6"/>
  <c r="CB99" i="6" s="1"/>
  <c r="BU99" i="6"/>
  <c r="BT99" i="6"/>
  <c r="BG99" i="6"/>
  <c r="BE99" i="6"/>
  <c r="BC99" i="6"/>
  <c r="BB99" i="6"/>
  <c r="AE99" i="6"/>
  <c r="W99" i="6"/>
  <c r="CW98" i="6"/>
  <c r="CV98" i="6"/>
  <c r="CS98" i="6"/>
  <c r="CP98" i="6"/>
  <c r="CQ98" i="6" s="1"/>
  <c r="CA98" i="6"/>
  <c r="CC98" i="6" s="1"/>
  <c r="BZ98" i="6"/>
  <c r="CB98" i="6" s="1"/>
  <c r="BU98" i="6"/>
  <c r="BT98" i="6"/>
  <c r="BH98" i="6"/>
  <c r="BH99" i="6" s="1"/>
  <c r="BG98" i="6"/>
  <c r="BE98" i="6"/>
  <c r="BC98" i="6"/>
  <c r="BB98" i="6"/>
  <c r="AE98" i="6"/>
  <c r="W98" i="6"/>
  <c r="CW97" i="6"/>
  <c r="CV97" i="6"/>
  <c r="CS97" i="6"/>
  <c r="CP97" i="6"/>
  <c r="CQ97" i="6" s="1"/>
  <c r="CA97" i="6"/>
  <c r="CC97" i="6" s="1"/>
  <c r="BZ97" i="6"/>
  <c r="BU97" i="6"/>
  <c r="BT97" i="6"/>
  <c r="BG97" i="6"/>
  <c r="BE97" i="6"/>
  <c r="BC97" i="6"/>
  <c r="BB97" i="6"/>
  <c r="AE97" i="6"/>
  <c r="W97" i="6"/>
  <c r="CS96" i="6"/>
  <c r="CP96" i="6"/>
  <c r="CQ96" i="6" s="1"/>
  <c r="CA96" i="6"/>
  <c r="CC96" i="6" s="1"/>
  <c r="BZ96" i="6"/>
  <c r="BU96" i="6"/>
  <c r="BT96" i="6"/>
  <c r="BG96" i="6"/>
  <c r="BE96" i="6"/>
  <c r="BC96" i="6"/>
  <c r="BB96" i="6"/>
  <c r="AE96" i="6"/>
  <c r="W96" i="6"/>
  <c r="CS95" i="6"/>
  <c r="CP95" i="6"/>
  <c r="CQ95" i="6" s="1"/>
  <c r="CA95" i="6"/>
  <c r="CC95" i="6" s="1"/>
  <c r="BZ95" i="6"/>
  <c r="CB95" i="6" s="1"/>
  <c r="BU95" i="6"/>
  <c r="BT95" i="6"/>
  <c r="BG95" i="6"/>
  <c r="BE95" i="6"/>
  <c r="BC95" i="6"/>
  <c r="BB95" i="6"/>
  <c r="AE95" i="6"/>
  <c r="W95" i="6"/>
  <c r="CS94" i="6"/>
  <c r="CP94" i="6"/>
  <c r="CQ94" i="6" s="1"/>
  <c r="BU94" i="6"/>
  <c r="BT94" i="6"/>
  <c r="BG94" i="6"/>
  <c r="BE94" i="6"/>
  <c r="BC94" i="6"/>
  <c r="BB94" i="6"/>
  <c r="AE94" i="6"/>
  <c r="W94" i="6"/>
  <c r="CS93" i="6"/>
  <c r="CP93" i="6"/>
  <c r="CQ93" i="6" s="1"/>
  <c r="CA93" i="6"/>
  <c r="CC93" i="6" s="1"/>
  <c r="BZ93" i="6"/>
  <c r="CB93" i="6" s="1"/>
  <c r="BU93" i="6"/>
  <c r="BT93" i="6"/>
  <c r="BG93" i="6"/>
  <c r="BE93" i="6"/>
  <c r="BC93" i="6"/>
  <c r="BB93" i="6"/>
  <c r="AE93" i="6"/>
  <c r="W93" i="6"/>
  <c r="CS92" i="6"/>
  <c r="CP92" i="6"/>
  <c r="CQ92" i="6" s="1"/>
  <c r="BU92" i="6"/>
  <c r="BT92" i="6"/>
  <c r="BG92" i="6"/>
  <c r="BE92" i="6"/>
  <c r="BC92" i="6"/>
  <c r="BB92" i="6"/>
  <c r="AE92" i="6"/>
  <c r="W92" i="6"/>
  <c r="CS91" i="6"/>
  <c r="CP91" i="6"/>
  <c r="CQ91" i="6" s="1"/>
  <c r="BU91" i="6"/>
  <c r="BT91" i="6"/>
  <c r="BG91" i="6"/>
  <c r="BE91" i="6"/>
  <c r="BC91" i="6"/>
  <c r="BB91" i="6"/>
  <c r="AE91" i="6"/>
  <c r="W91" i="6"/>
  <c r="CS90" i="6"/>
  <c r="CP90" i="6"/>
  <c r="CQ90" i="6" s="1"/>
  <c r="BU90" i="6"/>
  <c r="BT90" i="6"/>
  <c r="BG90" i="6"/>
  <c r="BE90" i="6"/>
  <c r="BC90" i="6"/>
  <c r="BB90" i="6"/>
  <c r="AE90" i="6"/>
  <c r="W90" i="6"/>
  <c r="CS89" i="6"/>
  <c r="CP89" i="6"/>
  <c r="CQ89" i="6" s="1"/>
  <c r="BU89" i="6"/>
  <c r="BT89" i="6"/>
  <c r="BG89" i="6"/>
  <c r="BE89" i="6"/>
  <c r="BC89" i="6"/>
  <c r="BB89" i="6"/>
  <c r="AE89" i="6"/>
  <c r="W89" i="6"/>
  <c r="CX88" i="6"/>
  <c r="CS88" i="6"/>
  <c r="CA88" i="6"/>
  <c r="CC88" i="6" s="1"/>
  <c r="BZ88" i="6"/>
  <c r="BU88" i="6"/>
  <c r="BT88" i="6"/>
  <c r="BG88" i="6"/>
  <c r="BE88" i="6"/>
  <c r="BC88" i="6"/>
  <c r="BB88" i="6"/>
  <c r="AE88" i="6"/>
  <c r="W88" i="6"/>
  <c r="CX87" i="6"/>
  <c r="CS87" i="6"/>
  <c r="CP87" i="6"/>
  <c r="CQ87" i="6" s="1"/>
  <c r="CA87" i="6"/>
  <c r="CC87" i="6" s="1"/>
  <c r="BZ87" i="6"/>
  <c r="CB87" i="6" s="1"/>
  <c r="BU87" i="6"/>
  <c r="BT87" i="6"/>
  <c r="BG87" i="6"/>
  <c r="BE87" i="6"/>
  <c r="BC87" i="6"/>
  <c r="BB87" i="6"/>
  <c r="AE87" i="6"/>
  <c r="W87" i="6"/>
  <c r="CX86" i="6"/>
  <c r="CS86" i="6"/>
  <c r="CP86" i="6"/>
  <c r="CA86" i="6"/>
  <c r="CC86" i="6" s="1"/>
  <c r="BZ86" i="6"/>
  <c r="CB86" i="6" s="1"/>
  <c r="BU86" i="6"/>
  <c r="BT86" i="6"/>
  <c r="BG86" i="6"/>
  <c r="BE86" i="6"/>
  <c r="BC86" i="6"/>
  <c r="BB86" i="6"/>
  <c r="AE86" i="6"/>
  <c r="W86" i="6"/>
  <c r="CX85" i="6"/>
  <c r="CS85" i="6"/>
  <c r="CP85" i="6"/>
  <c r="CQ85" i="6" s="1"/>
  <c r="BU85" i="6"/>
  <c r="BT85" i="6"/>
  <c r="BG85" i="6"/>
  <c r="BE85" i="6"/>
  <c r="BC85" i="6"/>
  <c r="BB85" i="6"/>
  <c r="AE85" i="6"/>
  <c r="W85" i="6"/>
  <c r="CX84" i="6"/>
  <c r="CS84" i="6"/>
  <c r="CP84" i="6"/>
  <c r="CQ84" i="6" s="1"/>
  <c r="CA84" i="6"/>
  <c r="BZ84" i="6"/>
  <c r="CB84" i="6" s="1"/>
  <c r="BU84" i="6"/>
  <c r="BT84" i="6"/>
  <c r="BG84" i="6"/>
  <c r="BE84" i="6"/>
  <c r="BC84" i="6"/>
  <c r="BB84" i="6"/>
  <c r="AE84" i="6"/>
  <c r="W84" i="6"/>
  <c r="CX83" i="6"/>
  <c r="CS83" i="6"/>
  <c r="CP83" i="6"/>
  <c r="CA83" i="6"/>
  <c r="CC83" i="6" s="1"/>
  <c r="BZ83" i="6"/>
  <c r="BU83" i="6"/>
  <c r="BT83" i="6"/>
  <c r="BG83" i="6"/>
  <c r="BE83" i="6"/>
  <c r="BC83" i="6"/>
  <c r="BB83" i="6"/>
  <c r="AE83" i="6"/>
  <c r="W83" i="6"/>
  <c r="CX82" i="6"/>
  <c r="CS82" i="6"/>
  <c r="CP82" i="6"/>
  <c r="CA82" i="6"/>
  <c r="CC82" i="6" s="1"/>
  <c r="BZ82" i="6"/>
  <c r="BU82" i="6"/>
  <c r="BT82" i="6"/>
  <c r="BG82" i="6"/>
  <c r="BE82" i="6"/>
  <c r="BC82" i="6"/>
  <c r="BB82" i="6"/>
  <c r="AE82" i="6"/>
  <c r="W82" i="6"/>
  <c r="CX81" i="6"/>
  <c r="CS81" i="6"/>
  <c r="CA81" i="6"/>
  <c r="CC81" i="6" s="1"/>
  <c r="BZ81" i="6"/>
  <c r="BU81" i="6"/>
  <c r="BT81" i="6"/>
  <c r="BG81" i="6"/>
  <c r="BE81" i="6"/>
  <c r="BC81" i="6"/>
  <c r="BB81" i="6"/>
  <c r="AE81" i="6"/>
  <c r="W81" i="6"/>
  <c r="CX80" i="6"/>
  <c r="CS80" i="6"/>
  <c r="CP80" i="6"/>
  <c r="CQ80" i="6" s="1"/>
  <c r="CA80" i="6"/>
  <c r="CC80" i="6" s="1"/>
  <c r="BZ80" i="6"/>
  <c r="BU80" i="6"/>
  <c r="BT80" i="6"/>
  <c r="BG80" i="6"/>
  <c r="BE80" i="6"/>
  <c r="BC80" i="6"/>
  <c r="BB80" i="6"/>
  <c r="AE80" i="6"/>
  <c r="W80" i="6"/>
  <c r="CX79" i="6"/>
  <c r="CS79" i="6"/>
  <c r="CP79" i="6"/>
  <c r="CQ79" i="6" s="1"/>
  <c r="BU79" i="6"/>
  <c r="BT79" i="6"/>
  <c r="BG79" i="6"/>
  <c r="BE79" i="6"/>
  <c r="BB79" i="6"/>
  <c r="BZ79" i="6" s="1"/>
  <c r="CB79" i="6" s="1"/>
  <c r="AE79" i="6"/>
  <c r="W79" i="6"/>
  <c r="CX78" i="6"/>
  <c r="CS78" i="6"/>
  <c r="CP78" i="6"/>
  <c r="CQ78" i="6" s="1"/>
  <c r="BU78" i="6"/>
  <c r="BT78" i="6"/>
  <c r="BH78" i="6"/>
  <c r="BH80" i="6" s="1"/>
  <c r="BH81" i="6" s="1"/>
  <c r="BH82" i="6" s="1"/>
  <c r="BH83" i="6" s="1"/>
  <c r="BH85" i="6" s="1"/>
  <c r="BH86" i="6" s="1"/>
  <c r="BH88" i="6" s="1"/>
  <c r="BH89" i="6" s="1"/>
  <c r="BH90" i="6" s="1"/>
  <c r="BH91" i="6" s="1"/>
  <c r="BH92" i="6" s="1"/>
  <c r="BH93" i="6" s="1"/>
  <c r="BH94" i="6" s="1"/>
  <c r="BH95" i="6" s="1"/>
  <c r="BH96" i="6" s="1"/>
  <c r="BH100" i="6" s="1"/>
  <c r="BH101" i="6" s="1"/>
  <c r="BH103" i="6" s="1"/>
  <c r="BH105" i="6" s="1"/>
  <c r="BH106" i="6" s="1"/>
  <c r="BH108" i="6" s="1"/>
  <c r="BH110" i="6" s="1"/>
  <c r="BH111" i="6" s="1"/>
  <c r="BH112" i="6" s="1"/>
  <c r="BH113" i="6" s="1"/>
  <c r="BH114" i="6" s="1"/>
  <c r="BH115" i="6" s="1"/>
  <c r="BH116" i="6" s="1"/>
  <c r="BH117" i="6" s="1"/>
  <c r="BH118" i="6" s="1"/>
  <c r="BG78" i="6"/>
  <c r="BE78" i="6"/>
  <c r="BC78" i="6"/>
  <c r="BB78" i="6"/>
  <c r="AL78" i="6"/>
  <c r="AL79" i="6" s="1"/>
  <c r="AF78" i="6"/>
  <c r="AF79" i="6" s="1"/>
  <c r="AF80" i="6" s="1"/>
  <c r="AF81" i="6" s="1"/>
  <c r="AF82" i="6" s="1"/>
  <c r="AF83" i="6" s="1"/>
  <c r="AF84" i="6" s="1"/>
  <c r="AF85" i="6" s="1"/>
  <c r="AF86" i="6" s="1"/>
  <c r="AF87" i="6" s="1"/>
  <c r="AF88" i="6" s="1"/>
  <c r="AF89" i="6" s="1"/>
  <c r="AF90" i="6" s="1"/>
  <c r="AF91" i="6" s="1"/>
  <c r="AF92" i="6" s="1"/>
  <c r="AF93" i="6" s="1"/>
  <c r="AF94" i="6" s="1"/>
  <c r="AF95" i="6" s="1"/>
  <c r="AF96" i="6" s="1"/>
  <c r="AF97" i="6" s="1"/>
  <c r="AF98" i="6" s="1"/>
  <c r="AF99" i="6" s="1"/>
  <c r="AF100" i="6" s="1"/>
  <c r="AF101" i="6" s="1"/>
  <c r="AF102" i="6" s="1"/>
  <c r="AF103" i="6" s="1"/>
  <c r="AF104" i="6" s="1"/>
  <c r="AF105" i="6" s="1"/>
  <c r="AF106" i="6" s="1"/>
  <c r="AF107" i="6" s="1"/>
  <c r="AF108" i="6" s="1"/>
  <c r="AF109" i="6" s="1"/>
  <c r="AF110" i="6" s="1"/>
  <c r="AF111" i="6" s="1"/>
  <c r="AF112" i="6" s="1"/>
  <c r="AF113" i="6" s="1"/>
  <c r="AF114" i="6" s="1"/>
  <c r="AF115" i="6" s="1"/>
  <c r="AF116" i="6" s="1"/>
  <c r="AF117" i="6" s="1"/>
  <c r="AF118" i="6" s="1"/>
  <c r="AE78" i="6"/>
  <c r="W78" i="6"/>
  <c r="R78" i="6"/>
  <c r="R79" i="6" s="1"/>
  <c r="R80" i="6" s="1"/>
  <c r="R81" i="6" s="1"/>
  <c r="R82" i="6" s="1"/>
  <c r="R83" i="6" s="1"/>
  <c r="R84" i="6" s="1"/>
  <c r="R85" i="6" s="1"/>
  <c r="R86" i="6" s="1"/>
  <c r="R87" i="6" s="1"/>
  <c r="R88" i="6" s="1"/>
  <c r="R89" i="6" s="1"/>
  <c r="R90" i="6" s="1"/>
  <c r="R91" i="6" s="1"/>
  <c r="R92" i="6" s="1"/>
  <c r="R93" i="6" s="1"/>
  <c r="R94" i="6" s="1"/>
  <c r="R95" i="6" s="1"/>
  <c r="R96" i="6" s="1"/>
  <c r="R97" i="6" s="1"/>
  <c r="R98" i="6" s="1"/>
  <c r="R99" i="6" s="1"/>
  <c r="R100" i="6" s="1"/>
  <c r="R101" i="6" s="1"/>
  <c r="R102" i="6" s="1"/>
  <c r="R103" i="6" s="1"/>
  <c r="R104" i="6" s="1"/>
  <c r="R105" i="6" s="1"/>
  <c r="R106" i="6" s="1"/>
  <c r="R107" i="6" s="1"/>
  <c r="R108" i="6" s="1"/>
  <c r="R109" i="6" s="1"/>
  <c r="R110" i="6" s="1"/>
  <c r="R111" i="6" s="1"/>
  <c r="R112" i="6" s="1"/>
  <c r="R113" i="6" s="1"/>
  <c r="R114" i="6" s="1"/>
  <c r="R115" i="6" s="1"/>
  <c r="R116" i="6" s="1"/>
  <c r="R117" i="6" s="1"/>
  <c r="R118" i="6" s="1"/>
  <c r="Q78" i="6"/>
  <c r="Q79" i="6" s="1"/>
  <c r="Q80" i="6" s="1"/>
  <c r="Q81" i="6" s="1"/>
  <c r="Q82" i="6" s="1"/>
  <c r="Q83" i="6" s="1"/>
  <c r="Q84" i="6" s="1"/>
  <c r="Q85" i="6" s="1"/>
  <c r="Q86" i="6" s="1"/>
  <c r="Q87" i="6" s="1"/>
  <c r="Q88" i="6" s="1"/>
  <c r="Q89" i="6" s="1"/>
  <c r="Q90" i="6" s="1"/>
  <c r="Q91" i="6" s="1"/>
  <c r="Q92" i="6" s="1"/>
  <c r="Q93" i="6" s="1"/>
  <c r="Q94" i="6" s="1"/>
  <c r="Q95" i="6" s="1"/>
  <c r="Q96" i="6" s="1"/>
  <c r="Q97" i="6" s="1"/>
  <c r="Q98" i="6" s="1"/>
  <c r="Q99" i="6" s="1"/>
  <c r="Q100" i="6" s="1"/>
  <c r="Q101" i="6" s="1"/>
  <c r="Q102" i="6" s="1"/>
  <c r="Q103" i="6" s="1"/>
  <c r="Q104" i="6" s="1"/>
  <c r="Q105" i="6" s="1"/>
  <c r="Q106" i="6" s="1"/>
  <c r="Q107" i="6" s="1"/>
  <c r="Q108" i="6" s="1"/>
  <c r="Q109" i="6" s="1"/>
  <c r="Q110" i="6" s="1"/>
  <c r="Q111" i="6" s="1"/>
  <c r="Q112" i="6" s="1"/>
  <c r="Q113" i="6" s="1"/>
  <c r="Q114" i="6" s="1"/>
  <c r="Q115" i="6" s="1"/>
  <c r="Q116" i="6" s="1"/>
  <c r="Q117" i="6" s="1"/>
  <c r="Q118" i="6" s="1"/>
  <c r="P78" i="6"/>
  <c r="P79" i="6" s="1"/>
  <c r="P80" i="6" s="1"/>
  <c r="P81" i="6" s="1"/>
  <c r="O78" i="6"/>
  <c r="O79" i="6" s="1"/>
  <c r="O80" i="6" s="1"/>
  <c r="O81" i="6" s="1"/>
  <c r="O82" i="6" s="1"/>
  <c r="O83" i="6" s="1"/>
  <c r="O84" i="6" s="1"/>
  <c r="O85" i="6" s="1"/>
  <c r="O86" i="6" s="1"/>
  <c r="O87" i="6" s="1"/>
  <c r="O88" i="6" s="1"/>
  <c r="O89" i="6" s="1"/>
  <c r="O90" i="6" s="1"/>
  <c r="O91" i="6" s="1"/>
  <c r="O92" i="6" s="1"/>
  <c r="O93" i="6" s="1"/>
  <c r="O94" i="6" s="1"/>
  <c r="O95" i="6" s="1"/>
  <c r="O96" i="6" s="1"/>
  <c r="O97" i="6" s="1"/>
  <c r="O98" i="6" s="1"/>
  <c r="O99" i="6" s="1"/>
  <c r="O100" i="6" s="1"/>
  <c r="O101" i="6" s="1"/>
  <c r="O102" i="6" s="1"/>
  <c r="O103" i="6" s="1"/>
  <c r="O104" i="6" s="1"/>
  <c r="O105" i="6" s="1"/>
  <c r="O106" i="6" s="1"/>
  <c r="O107" i="6" s="1"/>
  <c r="O108" i="6" s="1"/>
  <c r="O109" i="6" s="1"/>
  <c r="O110" i="6" s="1"/>
  <c r="O111" i="6" s="1"/>
  <c r="O112" i="6" s="1"/>
  <c r="O113" i="6" s="1"/>
  <c r="O114" i="6" s="1"/>
  <c r="O115" i="6" s="1"/>
  <c r="O116" i="6" s="1"/>
  <c r="O117" i="6" s="1"/>
  <c r="O118" i="6" s="1"/>
  <c r="N78" i="6"/>
  <c r="N79" i="6" s="1"/>
  <c r="N80" i="6" s="1"/>
  <c r="N81" i="6" s="1"/>
  <c r="N82" i="6" s="1"/>
  <c r="N83" i="6" s="1"/>
  <c r="N84" i="6" s="1"/>
  <c r="N85" i="6" s="1"/>
  <c r="N86" i="6" s="1"/>
  <c r="N87" i="6" s="1"/>
  <c r="N88" i="6" s="1"/>
  <c r="N89" i="6" s="1"/>
  <c r="N90" i="6" s="1"/>
  <c r="N91" i="6" s="1"/>
  <c r="N92" i="6" s="1"/>
  <c r="N93" i="6" s="1"/>
  <c r="N94" i="6" s="1"/>
  <c r="N95" i="6" s="1"/>
  <c r="N96" i="6" s="1"/>
  <c r="N97" i="6" s="1"/>
  <c r="N98" i="6" s="1"/>
  <c r="N99" i="6" s="1"/>
  <c r="N100" i="6" s="1"/>
  <c r="N101" i="6" s="1"/>
  <c r="N102" i="6" s="1"/>
  <c r="N103" i="6" s="1"/>
  <c r="N104" i="6" s="1"/>
  <c r="N105" i="6" s="1"/>
  <c r="N106" i="6" s="1"/>
  <c r="N107" i="6" s="1"/>
  <c r="N108" i="6" s="1"/>
  <c r="N109" i="6" s="1"/>
  <c r="N110" i="6" s="1"/>
  <c r="N111" i="6" s="1"/>
  <c r="N112" i="6" s="1"/>
  <c r="N113" i="6" s="1"/>
  <c r="N114" i="6" s="1"/>
  <c r="N115" i="6" s="1"/>
  <c r="N116" i="6" s="1"/>
  <c r="N117" i="6" s="1"/>
  <c r="N118" i="6" s="1"/>
  <c r="M78" i="6"/>
  <c r="M79" i="6" s="1"/>
  <c r="M80" i="6" s="1"/>
  <c r="M81" i="6" s="1"/>
  <c r="M82" i="6" s="1"/>
  <c r="M83" i="6" s="1"/>
  <c r="M84" i="6" s="1"/>
  <c r="M85" i="6" s="1"/>
  <c r="M86" i="6" s="1"/>
  <c r="M87" i="6" s="1"/>
  <c r="M88" i="6" s="1"/>
  <c r="M89" i="6" s="1"/>
  <c r="M90" i="6" s="1"/>
  <c r="M91" i="6" s="1"/>
  <c r="M92" i="6" s="1"/>
  <c r="M93" i="6" s="1"/>
  <c r="M94" i="6" s="1"/>
  <c r="M95" i="6" s="1"/>
  <c r="M96" i="6" s="1"/>
  <c r="M97" i="6" s="1"/>
  <c r="M98" i="6" s="1"/>
  <c r="M99" i="6" s="1"/>
  <c r="M100" i="6" s="1"/>
  <c r="M101" i="6" s="1"/>
  <c r="M102" i="6" s="1"/>
  <c r="M103" i="6" s="1"/>
  <c r="M104" i="6" s="1"/>
  <c r="M105" i="6" s="1"/>
  <c r="M106" i="6" s="1"/>
  <c r="M107" i="6" s="1"/>
  <c r="M108" i="6" s="1"/>
  <c r="M109" i="6" s="1"/>
  <c r="M110" i="6" s="1"/>
  <c r="M111" i="6" s="1"/>
  <c r="M112" i="6" s="1"/>
  <c r="M113" i="6" s="1"/>
  <c r="M114" i="6" s="1"/>
  <c r="M115" i="6" s="1"/>
  <c r="M116" i="6" s="1"/>
  <c r="M117" i="6" s="1"/>
  <c r="M118" i="6" s="1"/>
  <c r="D78" i="6"/>
  <c r="D79" i="6" s="1"/>
  <c r="CX77" i="6"/>
  <c r="CS77" i="6"/>
  <c r="CP77" i="6"/>
  <c r="CQ77" i="6" s="1"/>
  <c r="BU77" i="6"/>
  <c r="BT77" i="6"/>
  <c r="BG77" i="6"/>
  <c r="BE77" i="6"/>
  <c r="BC77" i="6"/>
  <c r="BB77" i="6"/>
  <c r="AX77" i="6"/>
  <c r="AE77" i="6"/>
  <c r="W77" i="6"/>
  <c r="B77" i="6"/>
  <c r="J63" i="7"/>
  <c r="X77" i="6" l="1"/>
  <c r="C37" i="6"/>
  <c r="CD123" i="6"/>
  <c r="X123" i="6"/>
  <c r="D132" i="6"/>
  <c r="D133" i="6" s="1"/>
  <c r="D134" i="6" s="1"/>
  <c r="D135" i="6" s="1"/>
  <c r="D136" i="6" s="1"/>
  <c r="D137" i="6" s="1"/>
  <c r="D138" i="6" s="1"/>
  <c r="D139" i="6" s="1"/>
  <c r="D140" i="6" s="1"/>
  <c r="D141" i="6" s="1"/>
  <c r="D142" i="6" s="1"/>
  <c r="BV123" i="6"/>
  <c r="BW123" i="6" s="1"/>
  <c r="M124" i="6"/>
  <c r="X124" i="6" s="1"/>
  <c r="R137" i="6"/>
  <c r="BV86" i="6"/>
  <c r="BW86" i="6" s="1"/>
  <c r="BV118" i="6"/>
  <c r="BW118" i="6" s="1"/>
  <c r="BV99" i="6"/>
  <c r="BW99" i="6" s="1"/>
  <c r="BV106" i="6"/>
  <c r="BW106" i="6" s="1"/>
  <c r="BV109" i="6"/>
  <c r="BW109" i="6" s="1"/>
  <c r="BV103" i="6"/>
  <c r="BW103" i="6" s="1"/>
  <c r="BV110" i="6"/>
  <c r="BW110" i="6" s="1"/>
  <c r="BV116" i="6"/>
  <c r="BW116" i="6" s="1"/>
  <c r="AX123" i="6"/>
  <c r="BZ77" i="6"/>
  <c r="CB77" i="6" s="1"/>
  <c r="CA77" i="6"/>
  <c r="CC77" i="6" s="1"/>
  <c r="BV98" i="6"/>
  <c r="BW98" i="6" s="1"/>
  <c r="BV117" i="6"/>
  <c r="BW117" i="6" s="1"/>
  <c r="CV141" i="6"/>
  <c r="CB142" i="6"/>
  <c r="CW142" i="6" s="1"/>
  <c r="CW121" i="6"/>
  <c r="CV121" i="6"/>
  <c r="CW127" i="6"/>
  <c r="CV122" i="6"/>
  <c r="CA100" i="6"/>
  <c r="CC100" i="6" s="1"/>
  <c r="CD121" i="6"/>
  <c r="CA90" i="6"/>
  <c r="CC90" i="6" s="1"/>
  <c r="CD107" i="6"/>
  <c r="CD109" i="6"/>
  <c r="CW132" i="6"/>
  <c r="CV127" i="6"/>
  <c r="CV132" i="6"/>
  <c r="BH130" i="6"/>
  <c r="BH131" i="6" s="1"/>
  <c r="CW131" i="6"/>
  <c r="CA79" i="6"/>
  <c r="CC79" i="6" s="1"/>
  <c r="CW79" i="6" s="1"/>
  <c r="BZ85" i="6"/>
  <c r="CB85" i="6" s="1"/>
  <c r="CA89" i="6"/>
  <c r="CC89" i="6" s="1"/>
  <c r="BZ100" i="6"/>
  <c r="CB100" i="6" s="1"/>
  <c r="CA115" i="6"/>
  <c r="CC115" i="6" s="1"/>
  <c r="CV131" i="6"/>
  <c r="BV87" i="6"/>
  <c r="BW87" i="6" s="1"/>
  <c r="CD113" i="6"/>
  <c r="CA105" i="6"/>
  <c r="CC105" i="6" s="1"/>
  <c r="CV114" i="6"/>
  <c r="CV116" i="6"/>
  <c r="CD116" i="6"/>
  <c r="CV118" i="6"/>
  <c r="CD118" i="6"/>
  <c r="CB122" i="6"/>
  <c r="CW122" i="6" s="1"/>
  <c r="AL124" i="6"/>
  <c r="P126" i="6"/>
  <c r="P127" i="6" s="1"/>
  <c r="P128" i="6" s="1"/>
  <c r="CQ125" i="6"/>
  <c r="BZ78" i="6"/>
  <c r="CB78" i="6" s="1"/>
  <c r="BV82" i="6"/>
  <c r="BW82" i="6" s="1"/>
  <c r="CW104" i="6"/>
  <c r="CD104" i="6"/>
  <c r="CV107" i="6"/>
  <c r="CW110" i="6"/>
  <c r="CV95" i="6"/>
  <c r="CD114" i="6"/>
  <c r="CW86" i="6"/>
  <c r="BV88" i="6"/>
  <c r="BW88" i="6" s="1"/>
  <c r="BV95" i="6"/>
  <c r="BW95" i="6" s="1"/>
  <c r="BV97" i="6"/>
  <c r="BW97" i="6" s="1"/>
  <c r="CD110" i="6"/>
  <c r="CV113" i="6"/>
  <c r="CD88" i="6"/>
  <c r="CB88" i="6"/>
  <c r="CW88" i="6" s="1"/>
  <c r="CA91" i="6"/>
  <c r="CC91" i="6" s="1"/>
  <c r="BZ94" i="6"/>
  <c r="CW114" i="6"/>
  <c r="CD96" i="6"/>
  <c r="CB96" i="6"/>
  <c r="CW96" i="6" s="1"/>
  <c r="CA102" i="6"/>
  <c r="CC102" i="6" s="1"/>
  <c r="CW102" i="6" s="1"/>
  <c r="CD103" i="6"/>
  <c r="CB103" i="6"/>
  <c r="CW103" i="6" s="1"/>
  <c r="CB81" i="6"/>
  <c r="CW81" i="6" s="1"/>
  <c r="CD81" i="6"/>
  <c r="CA92" i="6"/>
  <c r="CC92" i="6" s="1"/>
  <c r="CB111" i="6"/>
  <c r="CW111" i="6" s="1"/>
  <c r="CV111" i="6"/>
  <c r="CD111" i="6"/>
  <c r="CA85" i="6"/>
  <c r="CC85" i="6" s="1"/>
  <c r="CW95" i="6"/>
  <c r="CV96" i="6"/>
  <c r="CD98" i="6"/>
  <c r="CV103" i="6"/>
  <c r="CV110" i="6"/>
  <c r="BV83" i="6"/>
  <c r="BW83" i="6" s="1"/>
  <c r="CV86" i="6"/>
  <c r="BZ92" i="6"/>
  <c r="CB92" i="6" s="1"/>
  <c r="CD93" i="6"/>
  <c r="CD95" i="6"/>
  <c r="CW113" i="6"/>
  <c r="CD86" i="6"/>
  <c r="BV96" i="6"/>
  <c r="BW96" i="6" s="1"/>
  <c r="BZ105" i="6"/>
  <c r="BV107" i="6"/>
  <c r="BW107" i="6" s="1"/>
  <c r="CB107" i="6"/>
  <c r="CW107" i="6" s="1"/>
  <c r="CB109" i="6"/>
  <c r="CB116" i="6"/>
  <c r="CW116" i="6" s="1"/>
  <c r="CV117" i="6"/>
  <c r="CB118" i="6"/>
  <c r="CW118" i="6" s="1"/>
  <c r="AX78" i="6"/>
  <c r="BV77" i="6"/>
  <c r="BW77" i="6" s="1"/>
  <c r="CQ81" i="6"/>
  <c r="P82" i="6"/>
  <c r="P83" i="6" s="1"/>
  <c r="P84" i="6" s="1"/>
  <c r="P85" i="6" s="1"/>
  <c r="P86" i="6" s="1"/>
  <c r="P87" i="6" s="1"/>
  <c r="P88" i="6" s="1"/>
  <c r="BV80" i="6"/>
  <c r="BW80" i="6" s="1"/>
  <c r="CV80" i="6"/>
  <c r="CV81" i="6"/>
  <c r="BV81" i="6"/>
  <c r="BW81" i="6" s="1"/>
  <c r="CB82" i="6"/>
  <c r="CW82" i="6" s="1"/>
  <c r="CD82" i="6"/>
  <c r="BV93" i="6"/>
  <c r="BW93" i="6" s="1"/>
  <c r="CV93" i="6"/>
  <c r="CA94" i="6"/>
  <c r="CC94" i="6" s="1"/>
  <c r="CB97" i="6"/>
  <c r="CD97" i="6"/>
  <c r="CA78" i="6"/>
  <c r="CC78" i="6" s="1"/>
  <c r="CB83" i="6"/>
  <c r="CW83" i="6" s="1"/>
  <c r="CD83" i="6"/>
  <c r="B78" i="6"/>
  <c r="X78" i="6" s="1"/>
  <c r="AX79" i="6"/>
  <c r="CC84" i="6"/>
  <c r="CW84" i="6" s="1"/>
  <c r="CD84" i="6"/>
  <c r="CC106" i="6"/>
  <c r="CW106" i="6" s="1"/>
  <c r="CD106" i="6"/>
  <c r="CV106" i="6"/>
  <c r="CC117" i="6"/>
  <c r="CW117" i="6" s="1"/>
  <c r="CD117" i="6"/>
  <c r="D80" i="6"/>
  <c r="CB80" i="6"/>
  <c r="CW80" i="6" s="1"/>
  <c r="CD80" i="6"/>
  <c r="CV84" i="6"/>
  <c r="BV84" i="6"/>
  <c r="BW84" i="6" s="1"/>
  <c r="CW87" i="6"/>
  <c r="BZ89" i="6"/>
  <c r="BZ90" i="6"/>
  <c r="BV108" i="6"/>
  <c r="BW108" i="6" s="1"/>
  <c r="CV108" i="6"/>
  <c r="AL80" i="6"/>
  <c r="CV82" i="6"/>
  <c r="CV83" i="6"/>
  <c r="CV88" i="6"/>
  <c r="CD99" i="6"/>
  <c r="BV104" i="6"/>
  <c r="BW104" i="6" s="1"/>
  <c r="CV104" i="6"/>
  <c r="CB112" i="6"/>
  <c r="CW112" i="6" s="1"/>
  <c r="CV112" i="6"/>
  <c r="CD112" i="6"/>
  <c r="CW108" i="6"/>
  <c r="CV87" i="6"/>
  <c r="CD87" i="6"/>
  <c r="BZ91" i="6"/>
  <c r="CW93" i="6"/>
  <c r="BZ115" i="6"/>
  <c r="BZ101" i="6"/>
  <c r="CA101" i="6"/>
  <c r="CC101" i="6" s="1"/>
  <c r="CD108" i="6"/>
  <c r="CS484" i="6"/>
  <c r="CP484" i="6"/>
  <c r="CQ484" i="6" s="1"/>
  <c r="BU484" i="6"/>
  <c r="BT484" i="6"/>
  <c r="BG484" i="6"/>
  <c r="BC484" i="6"/>
  <c r="BB484" i="6"/>
  <c r="AE484" i="6"/>
  <c r="W484" i="6"/>
  <c r="X484" i="6" s="1"/>
  <c r="CS461" i="6"/>
  <c r="CP461" i="6"/>
  <c r="CQ461" i="6" s="1"/>
  <c r="BW461" i="6"/>
  <c r="BU461" i="6"/>
  <c r="BT461" i="6"/>
  <c r="BG461" i="6"/>
  <c r="BE461" i="6"/>
  <c r="BC461" i="6"/>
  <c r="BB461" i="6"/>
  <c r="AX461" i="6"/>
  <c r="AE461" i="6"/>
  <c r="W461" i="6"/>
  <c r="CS460" i="6"/>
  <c r="CP460" i="6"/>
  <c r="CQ460" i="6" s="1"/>
  <c r="CD460" i="6"/>
  <c r="CA460" i="6"/>
  <c r="CC460" i="6" s="1"/>
  <c r="BZ460" i="6"/>
  <c r="CB460" i="6" s="1"/>
  <c r="BW460" i="6"/>
  <c r="BV460" i="6"/>
  <c r="BU460" i="6"/>
  <c r="BT460" i="6"/>
  <c r="BG460" i="6"/>
  <c r="BE460" i="6"/>
  <c r="BC460" i="6"/>
  <c r="BB460" i="6"/>
  <c r="AX460" i="6"/>
  <c r="AE460" i="6"/>
  <c r="W460" i="6"/>
  <c r="CS459" i="6"/>
  <c r="CP459" i="6"/>
  <c r="CD459" i="6"/>
  <c r="CA459" i="6"/>
  <c r="CC459" i="6" s="1"/>
  <c r="BZ459" i="6"/>
  <c r="CB459" i="6" s="1"/>
  <c r="BW459" i="6"/>
  <c r="BV459" i="6"/>
  <c r="BU459" i="6"/>
  <c r="BT459" i="6"/>
  <c r="BG459" i="6"/>
  <c r="BE459" i="6"/>
  <c r="BC459" i="6"/>
  <c r="BB459" i="6"/>
  <c r="AX459" i="6"/>
  <c r="AE459" i="6"/>
  <c r="W459" i="6"/>
  <c r="CS458" i="6"/>
  <c r="CP458" i="6"/>
  <c r="CD458" i="6"/>
  <c r="CA458" i="6"/>
  <c r="CC458" i="6" s="1"/>
  <c r="BZ458" i="6"/>
  <c r="CB458" i="6" s="1"/>
  <c r="BW458" i="6"/>
  <c r="BV458" i="6"/>
  <c r="BU458" i="6"/>
  <c r="BT458" i="6"/>
  <c r="BG458" i="6"/>
  <c r="BE458" i="6"/>
  <c r="BC458" i="6"/>
  <c r="BB458" i="6"/>
  <c r="AX458" i="6"/>
  <c r="AE458" i="6"/>
  <c r="W458" i="6"/>
  <c r="CS457" i="6"/>
  <c r="CP457" i="6"/>
  <c r="CD457" i="6"/>
  <c r="CA457" i="6"/>
  <c r="CC457" i="6" s="1"/>
  <c r="BZ457" i="6"/>
  <c r="CB457" i="6" s="1"/>
  <c r="BW457" i="6"/>
  <c r="BV457" i="6"/>
  <c r="BU457" i="6"/>
  <c r="BT457" i="6"/>
  <c r="BG457" i="6"/>
  <c r="BE457" i="6"/>
  <c r="BC457" i="6"/>
  <c r="BB457" i="6"/>
  <c r="AX457" i="6"/>
  <c r="AE457" i="6"/>
  <c r="W457" i="6"/>
  <c r="CS456" i="6"/>
  <c r="CP456" i="6"/>
  <c r="CD456" i="6"/>
  <c r="CA456" i="6"/>
  <c r="CC456" i="6" s="1"/>
  <c r="BZ456" i="6"/>
  <c r="CB456" i="6" s="1"/>
  <c r="BW456" i="6"/>
  <c r="BV456" i="6"/>
  <c r="BU456" i="6"/>
  <c r="BT456" i="6"/>
  <c r="BG456" i="6"/>
  <c r="BE456" i="6"/>
  <c r="BC456" i="6"/>
  <c r="BB456" i="6"/>
  <c r="AX456" i="6"/>
  <c r="AE456" i="6"/>
  <c r="W456" i="6"/>
  <c r="CS455" i="6"/>
  <c r="CP455" i="6"/>
  <c r="BW455" i="6"/>
  <c r="BU455" i="6"/>
  <c r="BT455" i="6"/>
  <c r="BG455" i="6"/>
  <c r="BE455" i="6"/>
  <c r="BC455" i="6"/>
  <c r="BB455" i="6"/>
  <c r="AX455" i="6"/>
  <c r="AE455" i="6"/>
  <c r="W455" i="6"/>
  <c r="CS454" i="6"/>
  <c r="CP454" i="6"/>
  <c r="BW454" i="6"/>
  <c r="BU454" i="6"/>
  <c r="BT454" i="6"/>
  <c r="BH454" i="6"/>
  <c r="BH456" i="6" s="1"/>
  <c r="BH458" i="6" s="1"/>
  <c r="BH460" i="6" s="1"/>
  <c r="BG454" i="6"/>
  <c r="BE454" i="6"/>
  <c r="BC454" i="6"/>
  <c r="BB454" i="6"/>
  <c r="AX454" i="6"/>
  <c r="AL454" i="6"/>
  <c r="AL455" i="6" s="1"/>
  <c r="AF454" i="6"/>
  <c r="AF455" i="6" s="1"/>
  <c r="AF456" i="6" s="1"/>
  <c r="AF457" i="6" s="1"/>
  <c r="AF458" i="6" s="1"/>
  <c r="AF459" i="6" s="1"/>
  <c r="AF460" i="6" s="1"/>
  <c r="AF461" i="6" s="1"/>
  <c r="AE454" i="6"/>
  <c r="W454" i="6"/>
  <c r="Q454" i="6"/>
  <c r="Q455" i="6" s="1"/>
  <c r="Q456" i="6" s="1"/>
  <c r="Q457" i="6" s="1"/>
  <c r="Q458" i="6" s="1"/>
  <c r="Q459" i="6" s="1"/>
  <c r="Q460" i="6" s="1"/>
  <c r="Q461" i="6" s="1"/>
  <c r="P454" i="6"/>
  <c r="P455" i="6" s="1"/>
  <c r="P456" i="6" s="1"/>
  <c r="O454" i="6"/>
  <c r="O455" i="6" s="1"/>
  <c r="O456" i="6" s="1"/>
  <c r="O457" i="6" s="1"/>
  <c r="O458" i="6" s="1"/>
  <c r="O459" i="6" s="1"/>
  <c r="O460" i="6" s="1"/>
  <c r="O461" i="6" s="1"/>
  <c r="N454" i="6"/>
  <c r="N455" i="6" s="1"/>
  <c r="N456" i="6" s="1"/>
  <c r="N457" i="6" s="1"/>
  <c r="N458" i="6" s="1"/>
  <c r="N459" i="6" s="1"/>
  <c r="N460" i="6" s="1"/>
  <c r="N461" i="6" s="1"/>
  <c r="M454" i="6"/>
  <c r="D454" i="6"/>
  <c r="D455" i="6" s="1"/>
  <c r="D456" i="6" s="1"/>
  <c r="D457" i="6" s="1"/>
  <c r="D458" i="6" s="1"/>
  <c r="D459" i="6" s="1"/>
  <c r="D460" i="6" s="1"/>
  <c r="D461" i="6" s="1"/>
  <c r="CS453" i="6"/>
  <c r="CP453" i="6"/>
  <c r="CQ453" i="6" s="1"/>
  <c r="BW453" i="6"/>
  <c r="BV453" i="6"/>
  <c r="BU453" i="6"/>
  <c r="BT453" i="6"/>
  <c r="BH453" i="6"/>
  <c r="BH455" i="6" s="1"/>
  <c r="BH457" i="6" s="1"/>
  <c r="BH459" i="6" s="1"/>
  <c r="BH461" i="6" s="1"/>
  <c r="BG453" i="6"/>
  <c r="BE453" i="6"/>
  <c r="BC453" i="6"/>
  <c r="BB453" i="6"/>
  <c r="AX453" i="6"/>
  <c r="AE453" i="6"/>
  <c r="W453" i="6"/>
  <c r="X453" i="6" s="1"/>
  <c r="CW449" i="6"/>
  <c r="CV449" i="6"/>
  <c r="CS449" i="6"/>
  <c r="CP449" i="6"/>
  <c r="CQ449" i="6" s="1"/>
  <c r="CD449" i="6"/>
  <c r="CA449" i="6"/>
  <c r="CC449" i="6" s="1"/>
  <c r="BZ449" i="6"/>
  <c r="CB449" i="6" s="1"/>
  <c r="BW449" i="6"/>
  <c r="BV449" i="6"/>
  <c r="BU449" i="6"/>
  <c r="BT449" i="6"/>
  <c r="BG449" i="6"/>
  <c r="BE449" i="6"/>
  <c r="BC449" i="6"/>
  <c r="BB449" i="6"/>
  <c r="AX449" i="6"/>
  <c r="AL449" i="6"/>
  <c r="AF449" i="6"/>
  <c r="AE449" i="6"/>
  <c r="W449" i="6"/>
  <c r="CS448" i="6"/>
  <c r="CP448" i="6"/>
  <c r="CQ448" i="6" s="1"/>
  <c r="CD448" i="6"/>
  <c r="CA448" i="6"/>
  <c r="CC448" i="6" s="1"/>
  <c r="BZ448" i="6"/>
  <c r="CB448" i="6" s="1"/>
  <c r="BW448" i="6"/>
  <c r="BV448" i="6"/>
  <c r="BU448" i="6"/>
  <c r="BT448" i="6"/>
  <c r="BC448" i="6"/>
  <c r="BB448" i="6"/>
  <c r="AX448" i="6"/>
  <c r="AL448" i="6"/>
  <c r="AF448" i="6"/>
  <c r="AE448" i="6"/>
  <c r="W448" i="6"/>
  <c r="CS447" i="6"/>
  <c r="CP447" i="6"/>
  <c r="CQ447" i="6" s="1"/>
  <c r="CD447" i="6"/>
  <c r="CA447" i="6"/>
  <c r="CC447" i="6" s="1"/>
  <c r="BZ447" i="6"/>
  <c r="CB447" i="6" s="1"/>
  <c r="BW447" i="6"/>
  <c r="BV447" i="6"/>
  <c r="BU447" i="6"/>
  <c r="BT447" i="6"/>
  <c r="BH447" i="6"/>
  <c r="BH449" i="6" s="1"/>
  <c r="BC447" i="6"/>
  <c r="BB447" i="6"/>
  <c r="AX447" i="6"/>
  <c r="AL447" i="6"/>
  <c r="AF447" i="6"/>
  <c r="AE447" i="6"/>
  <c r="W447" i="6"/>
  <c r="V447" i="6"/>
  <c r="V448" i="6" s="1"/>
  <c r="U447" i="6"/>
  <c r="U448" i="6" s="1"/>
  <c r="T447" i="6"/>
  <c r="R447" i="6"/>
  <c r="R448" i="6" s="1"/>
  <c r="Q447" i="6"/>
  <c r="Q448" i="6" s="1"/>
  <c r="P447" i="6"/>
  <c r="D447" i="6"/>
  <c r="D448" i="6" s="1"/>
  <c r="CS446" i="6"/>
  <c r="CP446" i="6"/>
  <c r="CQ446" i="6" s="1"/>
  <c r="CD446" i="6"/>
  <c r="CA446" i="6"/>
  <c r="CC446" i="6" s="1"/>
  <c r="BZ446" i="6"/>
  <c r="CB446" i="6" s="1"/>
  <c r="BW446" i="6"/>
  <c r="BV446" i="6"/>
  <c r="BU446" i="6"/>
  <c r="BT446" i="6"/>
  <c r="BH446" i="6"/>
  <c r="BH448" i="6" s="1"/>
  <c r="BC446" i="6"/>
  <c r="BB446" i="6"/>
  <c r="AX446" i="6"/>
  <c r="AE446" i="6"/>
  <c r="W446" i="6"/>
  <c r="X446" i="6" s="1"/>
  <c r="CW396" i="6"/>
  <c r="CV396" i="6"/>
  <c r="CS396" i="6"/>
  <c r="CP396" i="6"/>
  <c r="CQ396" i="6" s="1"/>
  <c r="CD396" i="6"/>
  <c r="CA396" i="6"/>
  <c r="CC396" i="6" s="1"/>
  <c r="BZ396" i="6"/>
  <c r="CB396" i="6" s="1"/>
  <c r="BW396" i="6"/>
  <c r="BV396" i="6"/>
  <c r="BU396" i="6"/>
  <c r="BT396" i="6"/>
  <c r="BG396" i="6"/>
  <c r="BE396" i="6"/>
  <c r="BC396" i="6"/>
  <c r="BB396" i="6"/>
  <c r="AX396" i="6"/>
  <c r="AE396" i="6"/>
  <c r="W396" i="6"/>
  <c r="CW395" i="6"/>
  <c r="CV395" i="6"/>
  <c r="CS395" i="6"/>
  <c r="CP395" i="6"/>
  <c r="CQ395" i="6" s="1"/>
  <c r="CD395" i="6"/>
  <c r="CA395" i="6"/>
  <c r="CC395" i="6" s="1"/>
  <c r="BZ395" i="6"/>
  <c r="CB395" i="6" s="1"/>
  <c r="BW395" i="6"/>
  <c r="BV395" i="6"/>
  <c r="BU395" i="6"/>
  <c r="BT395" i="6"/>
  <c r="BG395" i="6"/>
  <c r="BE395" i="6"/>
  <c r="BC395" i="6"/>
  <c r="BB395" i="6"/>
  <c r="AX395" i="6"/>
  <c r="AE395" i="6"/>
  <c r="W395" i="6"/>
  <c r="CW394" i="6"/>
  <c r="CV394" i="6"/>
  <c r="CS394" i="6"/>
  <c r="CP394" i="6"/>
  <c r="CQ394" i="6" s="1"/>
  <c r="CD394" i="6"/>
  <c r="CA394" i="6"/>
  <c r="CC394" i="6" s="1"/>
  <c r="BZ394" i="6"/>
  <c r="CB394" i="6" s="1"/>
  <c r="BW394" i="6"/>
  <c r="BV394" i="6"/>
  <c r="BU394" i="6"/>
  <c r="BT394" i="6"/>
  <c r="BG394" i="6"/>
  <c r="BE394" i="6"/>
  <c r="BC394" i="6"/>
  <c r="BB394" i="6"/>
  <c r="AX394" i="6"/>
  <c r="AE394" i="6"/>
  <c r="W394" i="6"/>
  <c r="CS393" i="6"/>
  <c r="CP393" i="6"/>
  <c r="CD393" i="6"/>
  <c r="CA393" i="6"/>
  <c r="CC393" i="6" s="1"/>
  <c r="BZ393" i="6"/>
  <c r="CB393" i="6" s="1"/>
  <c r="BW393" i="6"/>
  <c r="BV393" i="6"/>
  <c r="BU393" i="6"/>
  <c r="BT393" i="6"/>
  <c r="BH393" i="6"/>
  <c r="BG393" i="6"/>
  <c r="BE393" i="6"/>
  <c r="BC393" i="6"/>
  <c r="BB393" i="6"/>
  <c r="AX393" i="6"/>
  <c r="AL393" i="6"/>
  <c r="AL394" i="6" s="1"/>
  <c r="AF393" i="6"/>
  <c r="AF394" i="6" s="1"/>
  <c r="AE393" i="6"/>
  <c r="W393" i="6"/>
  <c r="Q393" i="6"/>
  <c r="Q394" i="6" s="1"/>
  <c r="P393" i="6"/>
  <c r="P394" i="6" s="1"/>
  <c r="O393" i="6"/>
  <c r="O394" i="6" s="1"/>
  <c r="N393" i="6"/>
  <c r="N394" i="6" s="1"/>
  <c r="M393" i="6"/>
  <c r="D393" i="6"/>
  <c r="CS392" i="6"/>
  <c r="CQ392" i="6"/>
  <c r="CD392" i="6"/>
  <c r="CA392" i="6"/>
  <c r="BZ392" i="6"/>
  <c r="CB392" i="6" s="1"/>
  <c r="BW392" i="6"/>
  <c r="BV392" i="6"/>
  <c r="BU392" i="6"/>
  <c r="BT392" i="6"/>
  <c r="BH392" i="6"/>
  <c r="BG392" i="6"/>
  <c r="BE392" i="6"/>
  <c r="BC392" i="6"/>
  <c r="BB392" i="6"/>
  <c r="AX392" i="6"/>
  <c r="AE392" i="6"/>
  <c r="W392" i="6"/>
  <c r="X392" i="6" s="1"/>
  <c r="CW389" i="6"/>
  <c r="CV389" i="6"/>
  <c r="CS389" i="6"/>
  <c r="CP389" i="6"/>
  <c r="CQ389" i="6" s="1"/>
  <c r="CD389" i="6"/>
  <c r="CA389" i="6"/>
  <c r="CC389" i="6" s="1"/>
  <c r="BZ389" i="6"/>
  <c r="CB389" i="6" s="1"/>
  <c r="BW389" i="6"/>
  <c r="BV389" i="6"/>
  <c r="BU389" i="6"/>
  <c r="BT389" i="6"/>
  <c r="BG389" i="6"/>
  <c r="BE389" i="6"/>
  <c r="BC389" i="6"/>
  <c r="BB389" i="6"/>
  <c r="AX389" i="6"/>
  <c r="AE389" i="6"/>
  <c r="W389" i="6"/>
  <c r="CW388" i="6"/>
  <c r="CV388" i="6"/>
  <c r="CS388" i="6"/>
  <c r="CP388" i="6"/>
  <c r="CQ388" i="6" s="1"/>
  <c r="CD388" i="6"/>
  <c r="CA388" i="6"/>
  <c r="CC388" i="6" s="1"/>
  <c r="BZ388" i="6"/>
  <c r="CB388" i="6" s="1"/>
  <c r="BW388" i="6"/>
  <c r="BV388" i="6"/>
  <c r="BU388" i="6"/>
  <c r="BT388" i="6"/>
  <c r="BG388" i="6"/>
  <c r="BE388" i="6"/>
  <c r="BC388" i="6"/>
  <c r="BB388" i="6"/>
  <c r="AX388" i="6"/>
  <c r="AE388" i="6"/>
  <c r="W388" i="6"/>
  <c r="CW387" i="6"/>
  <c r="CV387" i="6"/>
  <c r="CS387" i="6"/>
  <c r="CP387" i="6"/>
  <c r="CQ387" i="6" s="1"/>
  <c r="CD387" i="6"/>
  <c r="CA387" i="6"/>
  <c r="CC387" i="6" s="1"/>
  <c r="BZ387" i="6"/>
  <c r="CB387" i="6" s="1"/>
  <c r="BW387" i="6"/>
  <c r="BV387" i="6"/>
  <c r="BU387" i="6"/>
  <c r="BT387" i="6"/>
  <c r="BG387" i="6"/>
  <c r="BE387" i="6"/>
  <c r="BC387" i="6"/>
  <c r="BB387" i="6"/>
  <c r="AX387" i="6"/>
  <c r="AE387" i="6"/>
  <c r="W387" i="6"/>
  <c r="CS386" i="6"/>
  <c r="CP386" i="6"/>
  <c r="CD386" i="6"/>
  <c r="CA386" i="6"/>
  <c r="CC386" i="6" s="1"/>
  <c r="BZ386" i="6"/>
  <c r="CB386" i="6" s="1"/>
  <c r="BW386" i="6"/>
  <c r="BV386" i="6"/>
  <c r="BU386" i="6"/>
  <c r="BT386" i="6"/>
  <c r="BH386" i="6"/>
  <c r="BH388" i="6" s="1"/>
  <c r="BG386" i="6"/>
  <c r="BE386" i="6"/>
  <c r="BC386" i="6"/>
  <c r="BB386" i="6"/>
  <c r="AX386" i="6"/>
  <c r="AL386" i="6"/>
  <c r="AF386" i="6"/>
  <c r="AF387" i="6" s="1"/>
  <c r="AF388" i="6" s="1"/>
  <c r="AF389" i="6" s="1"/>
  <c r="AE386" i="6"/>
  <c r="W386" i="6"/>
  <c r="R386" i="6"/>
  <c r="Q386" i="6"/>
  <c r="Q387" i="6" s="1"/>
  <c r="Q388" i="6" s="1"/>
  <c r="P386" i="6"/>
  <c r="P387" i="6" s="1"/>
  <c r="P388" i="6" s="1"/>
  <c r="O386" i="6"/>
  <c r="O387" i="6" s="1"/>
  <c r="O388" i="6" s="1"/>
  <c r="N386" i="6"/>
  <c r="N387" i="6" s="1"/>
  <c r="N388" i="6" s="1"/>
  <c r="M386" i="6"/>
  <c r="D386" i="6"/>
  <c r="CS385" i="6"/>
  <c r="CP385" i="6"/>
  <c r="CQ385" i="6" s="1"/>
  <c r="CD385" i="6"/>
  <c r="CA385" i="6"/>
  <c r="CC385" i="6" s="1"/>
  <c r="BZ385" i="6"/>
  <c r="CB385" i="6" s="1"/>
  <c r="BW385" i="6"/>
  <c r="BV385" i="6"/>
  <c r="BU385" i="6"/>
  <c r="BT385" i="6"/>
  <c r="BH385" i="6"/>
  <c r="BH387" i="6" s="1"/>
  <c r="BH389" i="6" s="1"/>
  <c r="BG385" i="6"/>
  <c r="BE385" i="6"/>
  <c r="BC385" i="6"/>
  <c r="BB385" i="6"/>
  <c r="AX385" i="6"/>
  <c r="AE385" i="6"/>
  <c r="W385" i="6"/>
  <c r="X385" i="6" s="1"/>
  <c r="CW376" i="6"/>
  <c r="CV376" i="6"/>
  <c r="CS376" i="6"/>
  <c r="CP376" i="6"/>
  <c r="CQ376" i="6" s="1"/>
  <c r="CD376" i="6"/>
  <c r="CA376" i="6"/>
  <c r="CC376" i="6" s="1"/>
  <c r="BZ376" i="6"/>
  <c r="CB376" i="6" s="1"/>
  <c r="BW376" i="6"/>
  <c r="BV376" i="6"/>
  <c r="BU376" i="6"/>
  <c r="BT376" i="6"/>
  <c r="BG376" i="6"/>
  <c r="BE376" i="6"/>
  <c r="BC376" i="6"/>
  <c r="BB376" i="6"/>
  <c r="AX376" i="6"/>
  <c r="AE376" i="6"/>
  <c r="W376" i="6"/>
  <c r="CW375" i="6"/>
  <c r="CV375" i="6"/>
  <c r="CS375" i="6"/>
  <c r="CP375" i="6"/>
  <c r="CQ375" i="6" s="1"/>
  <c r="CD375" i="6"/>
  <c r="CA375" i="6"/>
  <c r="CC375" i="6" s="1"/>
  <c r="BZ375" i="6"/>
  <c r="CB375" i="6" s="1"/>
  <c r="BW375" i="6"/>
  <c r="BV375" i="6"/>
  <c r="BU375" i="6"/>
  <c r="BT375" i="6"/>
  <c r="BH375" i="6"/>
  <c r="BG375" i="6"/>
  <c r="BE375" i="6"/>
  <c r="BC375" i="6"/>
  <c r="BB375" i="6"/>
  <c r="AX375" i="6"/>
  <c r="AL375" i="6"/>
  <c r="AF375" i="6"/>
  <c r="AF376" i="6" s="1"/>
  <c r="AE375" i="6"/>
  <c r="W375" i="6"/>
  <c r="O375" i="6"/>
  <c r="O376" i="6" s="1"/>
  <c r="N375" i="6"/>
  <c r="N376" i="6" s="1"/>
  <c r="M375" i="6"/>
  <c r="M376" i="6" s="1"/>
  <c r="CS374" i="6"/>
  <c r="CQ374" i="6"/>
  <c r="CD374" i="6"/>
  <c r="CA374" i="6"/>
  <c r="CC374" i="6" s="1"/>
  <c r="BZ374" i="6"/>
  <c r="CB374" i="6" s="1"/>
  <c r="BW374" i="6"/>
  <c r="BV374" i="6"/>
  <c r="BU374" i="6"/>
  <c r="BT374" i="6"/>
  <c r="BH374" i="6"/>
  <c r="BH376" i="6" s="1"/>
  <c r="BG374" i="6"/>
  <c r="BE374" i="6"/>
  <c r="BC374" i="6"/>
  <c r="BB374" i="6"/>
  <c r="AX374" i="6"/>
  <c r="AE374" i="6"/>
  <c r="W374" i="6"/>
  <c r="X374" i="6" s="1"/>
  <c r="CS353" i="6"/>
  <c r="CP353" i="6"/>
  <c r="CQ353" i="6" s="1"/>
  <c r="CD353" i="6"/>
  <c r="CA353" i="6"/>
  <c r="CC353" i="6" s="1"/>
  <c r="BZ353" i="6"/>
  <c r="CB353" i="6" s="1"/>
  <c r="BW353" i="6"/>
  <c r="BV353" i="6"/>
  <c r="BU353" i="6"/>
  <c r="BT353" i="6"/>
  <c r="BG353" i="6"/>
  <c r="BE353" i="6"/>
  <c r="BC353" i="6"/>
  <c r="BB353" i="6"/>
  <c r="AX353" i="6"/>
  <c r="AE353" i="6"/>
  <c r="W353" i="6"/>
  <c r="S353" i="6"/>
  <c r="R353" i="6"/>
  <c r="Q353" i="6"/>
  <c r="P353" i="6"/>
  <c r="O353" i="6"/>
  <c r="N353" i="6"/>
  <c r="M353" i="6"/>
  <c r="D353" i="6"/>
  <c r="CS352" i="6"/>
  <c r="CP352" i="6"/>
  <c r="CQ352" i="6" s="1"/>
  <c r="CA352" i="6"/>
  <c r="CC352" i="6" s="1"/>
  <c r="BZ352" i="6"/>
  <c r="BU352" i="6"/>
  <c r="BT352" i="6"/>
  <c r="BG352" i="6"/>
  <c r="BE352" i="6"/>
  <c r="BC352" i="6"/>
  <c r="BB352" i="6"/>
  <c r="AX352" i="6"/>
  <c r="AE352" i="6"/>
  <c r="W352" i="6"/>
  <c r="B352" i="6"/>
  <c r="CS349" i="6"/>
  <c r="CP349" i="6"/>
  <c r="CD349" i="6"/>
  <c r="CA349" i="6"/>
  <c r="CC349" i="6" s="1"/>
  <c r="BZ349" i="6"/>
  <c r="CB349" i="6" s="1"/>
  <c r="BW349" i="6"/>
  <c r="BV349" i="6"/>
  <c r="BU349" i="6"/>
  <c r="BT349" i="6"/>
  <c r="BG349" i="6"/>
  <c r="BE349" i="6"/>
  <c r="BC349" i="6"/>
  <c r="BB349" i="6"/>
  <c r="AX349" i="6"/>
  <c r="AE349" i="6"/>
  <c r="W349" i="6"/>
  <c r="S349" i="6"/>
  <c r="R349" i="6"/>
  <c r="Q349" i="6"/>
  <c r="P349" i="6"/>
  <c r="O349" i="6"/>
  <c r="N349" i="6"/>
  <c r="M349" i="6"/>
  <c r="D349" i="6"/>
  <c r="CS348" i="6"/>
  <c r="CP348" i="6"/>
  <c r="CQ348" i="6" s="1"/>
  <c r="CA348" i="6"/>
  <c r="CC348" i="6" s="1"/>
  <c r="BZ348" i="6"/>
  <c r="BU348" i="6"/>
  <c r="BT348" i="6"/>
  <c r="BG348" i="6"/>
  <c r="BE348" i="6"/>
  <c r="BC348" i="6"/>
  <c r="BB348" i="6"/>
  <c r="AX348" i="6"/>
  <c r="AE348" i="6"/>
  <c r="W348" i="6"/>
  <c r="X348" i="6" s="1"/>
  <c r="CW323" i="6"/>
  <c r="CV323" i="6"/>
  <c r="CS323" i="6"/>
  <c r="CP323" i="6"/>
  <c r="CQ323" i="6" s="1"/>
  <c r="CD323" i="6"/>
  <c r="CA323" i="6"/>
  <c r="CC323" i="6" s="1"/>
  <c r="BZ323" i="6"/>
  <c r="CB323" i="6" s="1"/>
  <c r="BW323" i="6"/>
  <c r="BV323" i="6"/>
  <c r="BU323" i="6"/>
  <c r="BT323" i="6"/>
  <c r="BG323" i="6"/>
  <c r="BE323" i="6"/>
  <c r="BC323" i="6"/>
  <c r="BB323" i="6"/>
  <c r="AX323" i="6"/>
  <c r="AE323" i="6"/>
  <c r="W323" i="6"/>
  <c r="CS321" i="6"/>
  <c r="CP321" i="6"/>
  <c r="CQ321" i="6" s="1"/>
  <c r="CA321" i="6"/>
  <c r="BZ321" i="6"/>
  <c r="CB321" i="6" s="1"/>
  <c r="BU321" i="6"/>
  <c r="BT321" i="6"/>
  <c r="BG321" i="6"/>
  <c r="BE321" i="6"/>
  <c r="BC321" i="6"/>
  <c r="BB321" i="6"/>
  <c r="AX321" i="6"/>
  <c r="AE321" i="6"/>
  <c r="W321" i="6"/>
  <c r="X321" i="6" s="1"/>
  <c r="CS320" i="6"/>
  <c r="CP320" i="6"/>
  <c r="CQ320" i="6" s="1"/>
  <c r="CA320" i="6"/>
  <c r="CC320" i="6" s="1"/>
  <c r="BZ320" i="6"/>
  <c r="BU320" i="6"/>
  <c r="BT320" i="6"/>
  <c r="BG320" i="6"/>
  <c r="BE320" i="6"/>
  <c r="BC320" i="6"/>
  <c r="BB320" i="6"/>
  <c r="AX320" i="6"/>
  <c r="AE320" i="6"/>
  <c r="W320" i="6"/>
  <c r="X320" i="6" s="1"/>
  <c r="CS319" i="6"/>
  <c r="CP319" i="6"/>
  <c r="CQ319" i="6" s="1"/>
  <c r="CA319" i="6"/>
  <c r="CC319" i="6" s="1"/>
  <c r="BZ319" i="6"/>
  <c r="CB319" i="6" s="1"/>
  <c r="BU319" i="6"/>
  <c r="BT319" i="6"/>
  <c r="BG319" i="6"/>
  <c r="BE319" i="6"/>
  <c r="BC319" i="6"/>
  <c r="BB319" i="6"/>
  <c r="AX319" i="6"/>
  <c r="AE319" i="6"/>
  <c r="W319" i="6"/>
  <c r="X319" i="6" s="1"/>
  <c r="CS318" i="6"/>
  <c r="CP318" i="6"/>
  <c r="CQ318" i="6" s="1"/>
  <c r="BU318" i="6"/>
  <c r="BT318" i="6"/>
  <c r="BG318" i="6"/>
  <c r="BE318" i="6"/>
  <c r="BC318" i="6"/>
  <c r="BB318" i="6"/>
  <c r="AX318" i="6"/>
  <c r="AE318" i="6"/>
  <c r="W318" i="6"/>
  <c r="X318" i="6" s="1"/>
  <c r="CS317" i="6"/>
  <c r="CP317" i="6"/>
  <c r="CQ317" i="6" s="1"/>
  <c r="BW317" i="6"/>
  <c r="BV317" i="6"/>
  <c r="BU317" i="6"/>
  <c r="BT317" i="6"/>
  <c r="BH317" i="6"/>
  <c r="BH319" i="6" s="1"/>
  <c r="BH323" i="6" s="1"/>
  <c r="BG317" i="6"/>
  <c r="BE317" i="6"/>
  <c r="BC317" i="6"/>
  <c r="BB317" i="6"/>
  <c r="AX317" i="6"/>
  <c r="AE317" i="6"/>
  <c r="W317" i="6"/>
  <c r="X317" i="6" s="1"/>
  <c r="CS316" i="6"/>
  <c r="CP316" i="6"/>
  <c r="CQ316" i="6" s="1"/>
  <c r="CD316" i="6"/>
  <c r="CA316" i="6"/>
  <c r="CC316" i="6" s="1"/>
  <c r="BZ316" i="6"/>
  <c r="CB316" i="6" s="1"/>
  <c r="BW316" i="6"/>
  <c r="BV316" i="6"/>
  <c r="BU316" i="6"/>
  <c r="BT316" i="6"/>
  <c r="BH316" i="6"/>
  <c r="BH318" i="6" s="1"/>
  <c r="BH320" i="6" s="1"/>
  <c r="BG316" i="6"/>
  <c r="BE316" i="6"/>
  <c r="BC316" i="6"/>
  <c r="BB316" i="6"/>
  <c r="AX316" i="6"/>
  <c r="AE316" i="6"/>
  <c r="W316" i="6"/>
  <c r="X316" i="6" s="1"/>
  <c r="CS313" i="6"/>
  <c r="CP313" i="6"/>
  <c r="CQ313" i="6" s="1"/>
  <c r="CG313" i="6"/>
  <c r="CD313" i="6"/>
  <c r="CA313" i="6"/>
  <c r="CC313" i="6" s="1"/>
  <c r="BZ313" i="6"/>
  <c r="CB313" i="6" s="1"/>
  <c r="BG313" i="6"/>
  <c r="BB313" i="6"/>
  <c r="AE313" i="6"/>
  <c r="W313" i="6"/>
  <c r="CS312" i="6"/>
  <c r="CP312" i="6"/>
  <c r="CQ312" i="6" s="1"/>
  <c r="CG312" i="6"/>
  <c r="CD312" i="6"/>
  <c r="CA312" i="6"/>
  <c r="CC312" i="6" s="1"/>
  <c r="BZ312" i="6"/>
  <c r="CB312" i="6" s="1"/>
  <c r="BG312" i="6"/>
  <c r="BB312" i="6"/>
  <c r="AE312" i="6"/>
  <c r="W312" i="6"/>
  <c r="CS311" i="6"/>
  <c r="CP311" i="6"/>
  <c r="CQ311" i="6" s="1"/>
  <c r="CG311" i="6"/>
  <c r="CD311" i="6"/>
  <c r="CA311" i="6"/>
  <c r="BZ311" i="6"/>
  <c r="CB311" i="6" s="1"/>
  <c r="BG311" i="6"/>
  <c r="BE311" i="6"/>
  <c r="BC311" i="6"/>
  <c r="BB311" i="6"/>
  <c r="AE311" i="6"/>
  <c r="W311" i="6"/>
  <c r="CS310" i="6"/>
  <c r="CP310" i="6"/>
  <c r="BU310" i="6"/>
  <c r="BT310" i="6"/>
  <c r="BG310" i="6"/>
  <c r="BE310" i="6"/>
  <c r="BC310" i="6"/>
  <c r="BB310" i="6"/>
  <c r="AE310" i="6"/>
  <c r="W310" i="6"/>
  <c r="CS309" i="6"/>
  <c r="CP309" i="6"/>
  <c r="CA309" i="6"/>
  <c r="CC309" i="6" s="1"/>
  <c r="BZ309" i="6"/>
  <c r="BU309" i="6"/>
  <c r="BT309" i="6"/>
  <c r="BG309" i="6"/>
  <c r="BE309" i="6"/>
  <c r="BC309" i="6"/>
  <c r="BB309" i="6"/>
  <c r="AY309" i="6"/>
  <c r="AE309" i="6"/>
  <c r="W309" i="6"/>
  <c r="CS308" i="6"/>
  <c r="CP308" i="6"/>
  <c r="CQ308" i="6" s="1"/>
  <c r="BU308" i="6"/>
  <c r="BT308" i="6"/>
  <c r="BH308" i="6"/>
  <c r="BH309" i="6" s="1"/>
  <c r="BG308" i="6"/>
  <c r="BE308" i="6"/>
  <c r="BC308" i="6"/>
  <c r="BB308" i="6"/>
  <c r="AL308" i="6"/>
  <c r="AF308" i="6"/>
  <c r="AF309" i="6" s="1"/>
  <c r="AF310" i="6" s="1"/>
  <c r="AF312" i="6" s="1"/>
  <c r="AF313" i="6" s="1"/>
  <c r="AE308" i="6"/>
  <c r="W308" i="6"/>
  <c r="R308" i="6"/>
  <c r="R309" i="6" s="1"/>
  <c r="R310" i="6" s="1"/>
  <c r="R312" i="6" s="1"/>
  <c r="R313" i="6" s="1"/>
  <c r="Q308" i="6"/>
  <c r="Q309" i="6" s="1"/>
  <c r="P308" i="6"/>
  <c r="O308" i="6"/>
  <c r="O309" i="6" s="1"/>
  <c r="N308" i="6"/>
  <c r="N309" i="6" s="1"/>
  <c r="N310" i="6" s="1"/>
  <c r="N312" i="6" s="1"/>
  <c r="N313" i="6" s="1"/>
  <c r="M308" i="6"/>
  <c r="D308" i="6"/>
  <c r="D309" i="6" s="1"/>
  <c r="CS307" i="6"/>
  <c r="CP307" i="6"/>
  <c r="CQ307" i="6" s="1"/>
  <c r="CG307" i="6"/>
  <c r="BW307" i="6"/>
  <c r="BV307" i="6"/>
  <c r="BU307" i="6"/>
  <c r="BT307" i="6"/>
  <c r="BG307" i="6"/>
  <c r="BE307" i="6"/>
  <c r="BC307" i="6"/>
  <c r="BB307" i="6"/>
  <c r="AX307" i="6"/>
  <c r="AE307" i="6"/>
  <c r="W307" i="6"/>
  <c r="X307" i="6" s="1"/>
  <c r="CS304" i="6"/>
  <c r="CP304" i="6"/>
  <c r="CG304" i="6"/>
  <c r="BG304" i="6"/>
  <c r="BE304" i="6"/>
  <c r="BC304" i="6"/>
  <c r="BB304" i="6"/>
  <c r="AX304" i="6"/>
  <c r="AE304" i="6"/>
  <c r="W304" i="6"/>
  <c r="S304" i="6"/>
  <c r="CS303" i="6"/>
  <c r="CP303" i="6"/>
  <c r="CG303" i="6"/>
  <c r="CD303" i="6"/>
  <c r="CA303" i="6"/>
  <c r="CC303" i="6" s="1"/>
  <c r="BZ303" i="6"/>
  <c r="CB303" i="6" s="1"/>
  <c r="BW303" i="6"/>
  <c r="BV303" i="6"/>
  <c r="BU303" i="6"/>
  <c r="BT303" i="6"/>
  <c r="BG303" i="6"/>
  <c r="BE303" i="6"/>
  <c r="BC303" i="6"/>
  <c r="BB303" i="6"/>
  <c r="AX303" i="6"/>
  <c r="AE303" i="6"/>
  <c r="W303" i="6"/>
  <c r="CS302" i="6"/>
  <c r="CP302" i="6"/>
  <c r="CQ302" i="6" s="1"/>
  <c r="CG302" i="6"/>
  <c r="CD302" i="6"/>
  <c r="CA302" i="6"/>
  <c r="BZ302" i="6"/>
  <c r="CB302" i="6" s="1"/>
  <c r="BG302" i="6"/>
  <c r="BE302" i="6"/>
  <c r="BC302" i="6"/>
  <c r="BB302" i="6"/>
  <c r="AX302" i="6"/>
  <c r="AE302" i="6"/>
  <c r="W302" i="6"/>
  <c r="CS301" i="6"/>
  <c r="CP301" i="6"/>
  <c r="CG301" i="6"/>
  <c r="CD301" i="6"/>
  <c r="CA301" i="6"/>
  <c r="CC301" i="6" s="1"/>
  <c r="BZ301" i="6"/>
  <c r="CB301" i="6" s="1"/>
  <c r="BW301" i="6"/>
  <c r="BV301" i="6"/>
  <c r="BU301" i="6"/>
  <c r="BT301" i="6"/>
  <c r="BG301" i="6"/>
  <c r="BE301" i="6"/>
  <c r="BC301" i="6"/>
  <c r="BB301" i="6"/>
  <c r="AX301" i="6"/>
  <c r="AE301" i="6"/>
  <c r="W301" i="6"/>
  <c r="CS300" i="6"/>
  <c r="CP300" i="6"/>
  <c r="CQ300" i="6" s="1"/>
  <c r="CG300" i="6"/>
  <c r="BW300" i="6"/>
  <c r="BU300" i="6"/>
  <c r="BT300" i="6"/>
  <c r="BG300" i="6"/>
  <c r="BE300" i="6"/>
  <c r="BC300" i="6"/>
  <c r="BB300" i="6"/>
  <c r="AX300" i="6"/>
  <c r="AE300" i="6"/>
  <c r="W300" i="6"/>
  <c r="S300" i="6"/>
  <c r="S301" i="6" s="1"/>
  <c r="CS299" i="6"/>
  <c r="CP299" i="6"/>
  <c r="CQ299" i="6" s="1"/>
  <c r="CG299" i="6"/>
  <c r="BW299" i="6"/>
  <c r="BU299" i="6"/>
  <c r="BT299" i="6"/>
  <c r="BG299" i="6"/>
  <c r="BE299" i="6"/>
  <c r="BC299" i="6"/>
  <c r="BB299" i="6"/>
  <c r="AX299" i="6"/>
  <c r="AE299" i="6"/>
  <c r="W299" i="6"/>
  <c r="CS298" i="6"/>
  <c r="CP298" i="6"/>
  <c r="CQ298" i="6" s="1"/>
  <c r="CG298" i="6"/>
  <c r="CD298" i="6"/>
  <c r="CA298" i="6"/>
  <c r="CC298" i="6" s="1"/>
  <c r="BZ298" i="6"/>
  <c r="CB298" i="6" s="1"/>
  <c r="BW298" i="6"/>
  <c r="BV298" i="6"/>
  <c r="BU298" i="6"/>
  <c r="BT298" i="6"/>
  <c r="BG298" i="6"/>
  <c r="BE298" i="6"/>
  <c r="BC298" i="6"/>
  <c r="BB298" i="6"/>
  <c r="AX298" i="6"/>
  <c r="AE298" i="6"/>
  <c r="W298" i="6"/>
  <c r="CS297" i="6"/>
  <c r="CP297" i="6"/>
  <c r="CQ297" i="6" s="1"/>
  <c r="CG297" i="6"/>
  <c r="CD297" i="6"/>
  <c r="CA297" i="6"/>
  <c r="BZ297" i="6"/>
  <c r="CB297" i="6" s="1"/>
  <c r="BW297" i="6"/>
  <c r="BV297" i="6"/>
  <c r="BU297" i="6"/>
  <c r="BT297" i="6"/>
  <c r="BG297" i="6"/>
  <c r="BE297" i="6"/>
  <c r="BC297" i="6"/>
  <c r="BB297" i="6"/>
  <c r="AX297" i="6"/>
  <c r="AE297" i="6"/>
  <c r="W297" i="6"/>
  <c r="CS296" i="6"/>
  <c r="CP296" i="6"/>
  <c r="CQ296" i="6" s="1"/>
  <c r="CG296" i="6"/>
  <c r="BW296" i="6"/>
  <c r="BU296" i="6"/>
  <c r="BT296" i="6"/>
  <c r="BG296" i="6"/>
  <c r="BE296" i="6"/>
  <c r="BC296" i="6"/>
  <c r="BB296" i="6"/>
  <c r="AX296" i="6"/>
  <c r="AE296" i="6"/>
  <c r="W296" i="6"/>
  <c r="S296" i="6"/>
  <c r="CS295" i="6"/>
  <c r="CP295" i="6"/>
  <c r="CQ295" i="6" s="1"/>
  <c r="CG295" i="6"/>
  <c r="BW295" i="6"/>
  <c r="BU295" i="6"/>
  <c r="BT295" i="6"/>
  <c r="BG295" i="6"/>
  <c r="BE295" i="6"/>
  <c r="BC295" i="6"/>
  <c r="BB295" i="6"/>
  <c r="AX295" i="6"/>
  <c r="AE295" i="6"/>
  <c r="W295" i="6"/>
  <c r="CS294" i="6"/>
  <c r="CP294" i="6"/>
  <c r="CQ294" i="6" s="1"/>
  <c r="CG294" i="6"/>
  <c r="CD294" i="6"/>
  <c r="CA294" i="6"/>
  <c r="CC294" i="6" s="1"/>
  <c r="BZ294" i="6"/>
  <c r="CB294" i="6" s="1"/>
  <c r="BW294" i="6"/>
  <c r="BV294" i="6"/>
  <c r="BU294" i="6"/>
  <c r="BT294" i="6"/>
  <c r="BG294" i="6"/>
  <c r="BE294" i="6"/>
  <c r="BC294" i="6"/>
  <c r="BB294" i="6"/>
  <c r="AX294" i="6"/>
  <c r="AE294" i="6"/>
  <c r="W294" i="6"/>
  <c r="CS293" i="6"/>
  <c r="CP293" i="6"/>
  <c r="CQ293" i="6" s="1"/>
  <c r="CG293" i="6"/>
  <c r="CD293" i="6"/>
  <c r="CA293" i="6"/>
  <c r="CC293" i="6" s="1"/>
  <c r="BZ293" i="6"/>
  <c r="CB293" i="6" s="1"/>
  <c r="BW293" i="6"/>
  <c r="BV293" i="6"/>
  <c r="BU293" i="6"/>
  <c r="BT293" i="6"/>
  <c r="BG293" i="6"/>
  <c r="BE293" i="6"/>
  <c r="BC293" i="6"/>
  <c r="BB293" i="6"/>
  <c r="AX293" i="6"/>
  <c r="AE293" i="6"/>
  <c r="W293" i="6"/>
  <c r="CS292" i="6"/>
  <c r="CP292" i="6"/>
  <c r="CQ292" i="6" s="1"/>
  <c r="CG292" i="6"/>
  <c r="CD292" i="6"/>
  <c r="CA292" i="6"/>
  <c r="CC292" i="6" s="1"/>
  <c r="BZ292" i="6"/>
  <c r="CB292" i="6" s="1"/>
  <c r="BW292" i="6"/>
  <c r="BV292" i="6"/>
  <c r="BU292" i="6"/>
  <c r="BT292" i="6"/>
  <c r="BG292" i="6"/>
  <c r="BE292" i="6"/>
  <c r="BC292" i="6"/>
  <c r="BB292" i="6"/>
  <c r="AX292" i="6"/>
  <c r="AE292" i="6"/>
  <c r="W292" i="6"/>
  <c r="CS291" i="6"/>
  <c r="CP291" i="6"/>
  <c r="CQ291" i="6" s="1"/>
  <c r="CG291" i="6"/>
  <c r="CD291" i="6"/>
  <c r="CA291" i="6"/>
  <c r="BZ291" i="6"/>
  <c r="CB291" i="6" s="1"/>
  <c r="BW291" i="6"/>
  <c r="BV291" i="6"/>
  <c r="BU291" i="6"/>
  <c r="BT291" i="6"/>
  <c r="BG291" i="6"/>
  <c r="BE291" i="6"/>
  <c r="BC291" i="6"/>
  <c r="BB291" i="6"/>
  <c r="AX291" i="6"/>
  <c r="AE291" i="6"/>
  <c r="W291" i="6"/>
  <c r="CS290" i="6"/>
  <c r="CP290" i="6"/>
  <c r="CQ290" i="6" s="1"/>
  <c r="CG290" i="6"/>
  <c r="CD290" i="6"/>
  <c r="CA290" i="6"/>
  <c r="CC290" i="6" s="1"/>
  <c r="BZ290" i="6"/>
  <c r="CB290" i="6" s="1"/>
  <c r="BW290" i="6"/>
  <c r="BV290" i="6"/>
  <c r="BU290" i="6"/>
  <c r="BT290" i="6"/>
  <c r="BG290" i="6"/>
  <c r="BE290" i="6"/>
  <c r="BC290" i="6"/>
  <c r="BB290" i="6"/>
  <c r="AX290" i="6"/>
  <c r="AE290" i="6"/>
  <c r="W290" i="6"/>
  <c r="CS289" i="6"/>
  <c r="CP289" i="6"/>
  <c r="CQ289" i="6" s="1"/>
  <c r="CG289" i="6"/>
  <c r="CD289" i="6"/>
  <c r="CA289" i="6"/>
  <c r="CC289" i="6" s="1"/>
  <c r="BZ289" i="6"/>
  <c r="CB289" i="6" s="1"/>
  <c r="BW289" i="6"/>
  <c r="BV289" i="6"/>
  <c r="BU289" i="6"/>
  <c r="BT289" i="6"/>
  <c r="BG289" i="6"/>
  <c r="BE289" i="6"/>
  <c r="BC289" i="6"/>
  <c r="BB289" i="6"/>
  <c r="AX289" i="6"/>
  <c r="AE289" i="6"/>
  <c r="W289" i="6"/>
  <c r="CS288" i="6"/>
  <c r="CP288" i="6"/>
  <c r="CQ288" i="6" s="1"/>
  <c r="CG288" i="6"/>
  <c r="CD288" i="6"/>
  <c r="CA288" i="6"/>
  <c r="CC288" i="6" s="1"/>
  <c r="BZ288" i="6"/>
  <c r="CB288" i="6" s="1"/>
  <c r="BW288" i="6"/>
  <c r="BV288" i="6"/>
  <c r="BU288" i="6"/>
  <c r="BT288" i="6"/>
  <c r="BG288" i="6"/>
  <c r="BE288" i="6"/>
  <c r="BC288" i="6"/>
  <c r="BB288" i="6"/>
  <c r="AX288" i="6"/>
  <c r="AE288" i="6"/>
  <c r="W288" i="6"/>
  <c r="CS287" i="6"/>
  <c r="CQ287" i="6"/>
  <c r="CG287" i="6"/>
  <c r="CD287" i="6"/>
  <c r="CA287" i="6"/>
  <c r="CC287" i="6" s="1"/>
  <c r="BZ287" i="6"/>
  <c r="CB287" i="6" s="1"/>
  <c r="BW287" i="6"/>
  <c r="BV287" i="6"/>
  <c r="BU287" i="6"/>
  <c r="BT287" i="6"/>
  <c r="BG287" i="6"/>
  <c r="BE287" i="6"/>
  <c r="BC287" i="6"/>
  <c r="BB287" i="6"/>
  <c r="AX287" i="6"/>
  <c r="AE287" i="6"/>
  <c r="W287" i="6"/>
  <c r="CS286" i="6"/>
  <c r="CG286" i="6"/>
  <c r="CD286" i="6"/>
  <c r="CA286" i="6"/>
  <c r="CC286" i="6" s="1"/>
  <c r="BZ286" i="6"/>
  <c r="BG286" i="6"/>
  <c r="BE286" i="6"/>
  <c r="BC286" i="6"/>
  <c r="BB286" i="6"/>
  <c r="AX286" i="6"/>
  <c r="AE286" i="6"/>
  <c r="W286" i="6"/>
  <c r="CS285" i="6"/>
  <c r="CP285" i="6"/>
  <c r="CQ285" i="6" s="1"/>
  <c r="CG285" i="6"/>
  <c r="CD285" i="6"/>
  <c r="CA285" i="6"/>
  <c r="BZ285" i="6"/>
  <c r="CB285" i="6" s="1"/>
  <c r="BG285" i="6"/>
  <c r="BE285" i="6"/>
  <c r="BC285" i="6"/>
  <c r="BB285" i="6"/>
  <c r="AX285" i="6"/>
  <c r="AE285" i="6"/>
  <c r="W285" i="6"/>
  <c r="CS284" i="6"/>
  <c r="CP284" i="6"/>
  <c r="CQ284" i="6" s="1"/>
  <c r="CG284" i="6"/>
  <c r="CD284" i="6"/>
  <c r="CA284" i="6"/>
  <c r="BZ284" i="6"/>
  <c r="CB284" i="6" s="1"/>
  <c r="BG284" i="6"/>
  <c r="BE284" i="6"/>
  <c r="BC284" i="6"/>
  <c r="BB284" i="6"/>
  <c r="AX284" i="6"/>
  <c r="AE284" i="6"/>
  <c r="W284" i="6"/>
  <c r="CS283" i="6"/>
  <c r="CP283" i="6"/>
  <c r="CQ283" i="6" s="1"/>
  <c r="CG283" i="6"/>
  <c r="CD283" i="6"/>
  <c r="CA283" i="6"/>
  <c r="BZ283" i="6"/>
  <c r="CB283" i="6" s="1"/>
  <c r="BG283" i="6"/>
  <c r="BE283" i="6"/>
  <c r="BC283" i="6"/>
  <c r="BB283" i="6"/>
  <c r="AX283" i="6"/>
  <c r="AE283" i="6"/>
  <c r="W283" i="6"/>
  <c r="CS282" i="6"/>
  <c r="CP282" i="6"/>
  <c r="CQ282" i="6" s="1"/>
  <c r="CG282" i="6"/>
  <c r="CD282" i="6"/>
  <c r="CA282" i="6"/>
  <c r="CC282" i="6" s="1"/>
  <c r="BZ282" i="6"/>
  <c r="CB282" i="6" s="1"/>
  <c r="BG282" i="6"/>
  <c r="BE282" i="6"/>
  <c r="BC282" i="6"/>
  <c r="BB282" i="6"/>
  <c r="AX282" i="6"/>
  <c r="AE282" i="6"/>
  <c r="W282" i="6"/>
  <c r="S282" i="6"/>
  <c r="S283" i="6" s="1"/>
  <c r="S284" i="6" s="1"/>
  <c r="S285" i="6" s="1"/>
  <c r="S286" i="6" s="1"/>
  <c r="S287" i="6" s="1"/>
  <c r="S288" i="6" s="1"/>
  <c r="S289" i="6" s="1"/>
  <c r="S290" i="6" s="1"/>
  <c r="S291" i="6" s="1"/>
  <c r="S292" i="6" s="1"/>
  <c r="S293" i="6" s="1"/>
  <c r="S294" i="6" s="1"/>
  <c r="CS281" i="6"/>
  <c r="CP281" i="6"/>
  <c r="CQ281" i="6" s="1"/>
  <c r="CG281" i="6"/>
  <c r="CD281" i="6"/>
  <c r="CA281" i="6"/>
  <c r="BZ281" i="6"/>
  <c r="CB281" i="6" s="1"/>
  <c r="BW281" i="6"/>
  <c r="BV281" i="6"/>
  <c r="BU281" i="6"/>
  <c r="BT281" i="6"/>
  <c r="BG281" i="6"/>
  <c r="BE281" i="6"/>
  <c r="BC281" i="6"/>
  <c r="BB281" i="6"/>
  <c r="AX281" i="6"/>
  <c r="AL281" i="6"/>
  <c r="AL282" i="6" s="1"/>
  <c r="AF281" i="6"/>
  <c r="AF282" i="6" s="1"/>
  <c r="AF283" i="6" s="1"/>
  <c r="AF284" i="6" s="1"/>
  <c r="AF285" i="6" s="1"/>
  <c r="AF286" i="6" s="1"/>
  <c r="AF287" i="6" s="1"/>
  <c r="AF288" i="6" s="1"/>
  <c r="AF289" i="6" s="1"/>
  <c r="AF290" i="6" s="1"/>
  <c r="AF291" i="6" s="1"/>
  <c r="AF292" i="6" s="1"/>
  <c r="AF293" i="6" s="1"/>
  <c r="AF294" i="6" s="1"/>
  <c r="AF295" i="6" s="1"/>
  <c r="AF296" i="6" s="1"/>
  <c r="AF297" i="6" s="1"/>
  <c r="AF298" i="6" s="1"/>
  <c r="AF299" i="6" s="1"/>
  <c r="AF300" i="6" s="1"/>
  <c r="AF301" i="6" s="1"/>
  <c r="AF302" i="6" s="1"/>
  <c r="AF303" i="6" s="1"/>
  <c r="AF304" i="6" s="1"/>
  <c r="AE281" i="6"/>
  <c r="W281" i="6"/>
  <c r="R281" i="6"/>
  <c r="R282" i="6" s="1"/>
  <c r="R283" i="6" s="1"/>
  <c r="R284" i="6" s="1"/>
  <c r="R285" i="6" s="1"/>
  <c r="R286" i="6" s="1"/>
  <c r="R287" i="6" s="1"/>
  <c r="R288" i="6" s="1"/>
  <c r="R289" i="6" s="1"/>
  <c r="R290" i="6" s="1"/>
  <c r="R291" i="6" s="1"/>
  <c r="R292" i="6" s="1"/>
  <c r="R293" i="6" s="1"/>
  <c r="R294" i="6" s="1"/>
  <c r="R295" i="6" s="1"/>
  <c r="R296" i="6" s="1"/>
  <c r="R297" i="6" s="1"/>
  <c r="R298" i="6" s="1"/>
  <c r="R299" i="6" s="1"/>
  <c r="R300" i="6" s="1"/>
  <c r="R301" i="6" s="1"/>
  <c r="R302" i="6" s="1"/>
  <c r="R303" i="6" s="1"/>
  <c r="R304" i="6" s="1"/>
  <c r="Q281" i="6"/>
  <c r="Q282" i="6" s="1"/>
  <c r="Q283" i="6" s="1"/>
  <c r="Q284" i="6" s="1"/>
  <c r="Q285" i="6" s="1"/>
  <c r="Q286" i="6" s="1"/>
  <c r="Q287" i="6" s="1"/>
  <c r="Q288" i="6" s="1"/>
  <c r="Q289" i="6" s="1"/>
  <c r="Q290" i="6" s="1"/>
  <c r="Q291" i="6" s="1"/>
  <c r="Q292" i="6" s="1"/>
  <c r="Q293" i="6" s="1"/>
  <c r="Q294" i="6" s="1"/>
  <c r="Q295" i="6" s="1"/>
  <c r="Q296" i="6" s="1"/>
  <c r="Q297" i="6" s="1"/>
  <c r="Q298" i="6" s="1"/>
  <c r="Q299" i="6" s="1"/>
  <c r="Q300" i="6" s="1"/>
  <c r="Q301" i="6" s="1"/>
  <c r="Q302" i="6" s="1"/>
  <c r="Q303" i="6" s="1"/>
  <c r="Q304" i="6" s="1"/>
  <c r="P281" i="6"/>
  <c r="O281" i="6"/>
  <c r="O282" i="6" s="1"/>
  <c r="O283" i="6" s="1"/>
  <c r="O284" i="6" s="1"/>
  <c r="O285" i="6" s="1"/>
  <c r="O286" i="6" s="1"/>
  <c r="O287" i="6" s="1"/>
  <c r="O288" i="6" s="1"/>
  <c r="O289" i="6" s="1"/>
  <c r="O290" i="6" s="1"/>
  <c r="O291" i="6" s="1"/>
  <c r="O292" i="6" s="1"/>
  <c r="O293" i="6" s="1"/>
  <c r="O294" i="6" s="1"/>
  <c r="O295" i="6" s="1"/>
  <c r="O296" i="6" s="1"/>
  <c r="O297" i="6" s="1"/>
  <c r="O298" i="6" s="1"/>
  <c r="O299" i="6" s="1"/>
  <c r="O300" i="6" s="1"/>
  <c r="O301" i="6" s="1"/>
  <c r="O302" i="6" s="1"/>
  <c r="O303" i="6" s="1"/>
  <c r="O304" i="6" s="1"/>
  <c r="N281" i="6"/>
  <c r="N282" i="6" s="1"/>
  <c r="N283" i="6" s="1"/>
  <c r="N284" i="6" s="1"/>
  <c r="N285" i="6" s="1"/>
  <c r="N286" i="6" s="1"/>
  <c r="N287" i="6" s="1"/>
  <c r="N288" i="6" s="1"/>
  <c r="N289" i="6" s="1"/>
  <c r="N290" i="6" s="1"/>
  <c r="N291" i="6" s="1"/>
  <c r="N292" i="6" s="1"/>
  <c r="N293" i="6" s="1"/>
  <c r="N294" i="6" s="1"/>
  <c r="N295" i="6" s="1"/>
  <c r="N296" i="6" s="1"/>
  <c r="N297" i="6" s="1"/>
  <c r="N298" i="6" s="1"/>
  <c r="N299" i="6" s="1"/>
  <c r="N300" i="6" s="1"/>
  <c r="N301" i="6" s="1"/>
  <c r="N302" i="6" s="1"/>
  <c r="N303" i="6" s="1"/>
  <c r="N304" i="6" s="1"/>
  <c r="M281" i="6"/>
  <c r="D281" i="6"/>
  <c r="D282" i="6" s="1"/>
  <c r="D283" i="6" s="1"/>
  <c r="D284" i="6" s="1"/>
  <c r="D285" i="6" s="1"/>
  <c r="D286" i="6" s="1"/>
  <c r="D287" i="6" s="1"/>
  <c r="D288" i="6" s="1"/>
  <c r="D289" i="6" s="1"/>
  <c r="D290" i="6" s="1"/>
  <c r="D291" i="6" s="1"/>
  <c r="D292" i="6" s="1"/>
  <c r="D293" i="6" s="1"/>
  <c r="D294" i="6" s="1"/>
  <c r="D295" i="6" s="1"/>
  <c r="D296" i="6" s="1"/>
  <c r="D297" i="6" s="1"/>
  <c r="D298" i="6" s="1"/>
  <c r="D299" i="6" s="1"/>
  <c r="D300" i="6" s="1"/>
  <c r="D301" i="6" s="1"/>
  <c r="D302" i="6" s="1"/>
  <c r="D303" i="6" s="1"/>
  <c r="D304" i="6" s="1"/>
  <c r="CS280" i="6"/>
  <c r="CP280" i="6"/>
  <c r="CQ280" i="6" s="1"/>
  <c r="CG280" i="6"/>
  <c r="CD280" i="6"/>
  <c r="CA280" i="6"/>
  <c r="BZ280" i="6"/>
  <c r="CB280" i="6" s="1"/>
  <c r="BW280" i="6"/>
  <c r="BV280" i="6"/>
  <c r="BU280" i="6"/>
  <c r="BT280" i="6"/>
  <c r="BG280" i="6"/>
  <c r="BE280" i="6"/>
  <c r="BC280" i="6"/>
  <c r="BB280" i="6"/>
  <c r="AX280" i="6"/>
  <c r="AE280" i="6"/>
  <c r="W280" i="6"/>
  <c r="X280" i="6" s="1"/>
  <c r="CS277" i="6"/>
  <c r="CP277" i="6"/>
  <c r="CQ277" i="6" s="1"/>
  <c r="CG277" i="6"/>
  <c r="CD277" i="6"/>
  <c r="CA277" i="6"/>
  <c r="CC277" i="6" s="1"/>
  <c r="BZ277" i="6"/>
  <c r="CB277" i="6" s="1"/>
  <c r="BG277" i="6"/>
  <c r="BE277" i="6"/>
  <c r="BC277" i="6"/>
  <c r="BB277" i="6"/>
  <c r="AX277" i="6"/>
  <c r="AE277" i="6"/>
  <c r="W277" i="6"/>
  <c r="CW276" i="6"/>
  <c r="CV276" i="6"/>
  <c r="CS276" i="6"/>
  <c r="CP276" i="6"/>
  <c r="CQ276" i="6" s="1"/>
  <c r="CG276" i="6"/>
  <c r="CD276" i="6"/>
  <c r="CA276" i="6"/>
  <c r="CC276" i="6" s="1"/>
  <c r="BZ276" i="6"/>
  <c r="CB276" i="6" s="1"/>
  <c r="BG276" i="6"/>
  <c r="BE276" i="6"/>
  <c r="BC276" i="6"/>
  <c r="BB276" i="6"/>
  <c r="AX276" i="6"/>
  <c r="AE276" i="6"/>
  <c r="W276" i="6"/>
  <c r="CW275" i="6"/>
  <c r="CV275" i="6"/>
  <c r="CS275" i="6"/>
  <c r="CP275" i="6"/>
  <c r="CQ275" i="6" s="1"/>
  <c r="CG275" i="6"/>
  <c r="CD275" i="6"/>
  <c r="CA275" i="6"/>
  <c r="CC275" i="6" s="1"/>
  <c r="BZ275" i="6"/>
  <c r="CB275" i="6" s="1"/>
  <c r="BG275" i="6"/>
  <c r="BE275" i="6"/>
  <c r="BC275" i="6"/>
  <c r="BB275" i="6"/>
  <c r="AX275" i="6"/>
  <c r="AE275" i="6"/>
  <c r="W275" i="6"/>
  <c r="CS274" i="6"/>
  <c r="CP274" i="6"/>
  <c r="CQ274" i="6" s="1"/>
  <c r="CG274" i="6"/>
  <c r="CD274" i="6"/>
  <c r="CA274" i="6"/>
  <c r="CC274" i="6" s="1"/>
  <c r="BZ274" i="6"/>
  <c r="BG274" i="6"/>
  <c r="BE274" i="6"/>
  <c r="BC274" i="6"/>
  <c r="BB274" i="6"/>
  <c r="AX274" i="6"/>
  <c r="AE274" i="6"/>
  <c r="W274" i="6"/>
  <c r="CW273" i="6"/>
  <c r="CV273" i="6"/>
  <c r="CS273" i="6"/>
  <c r="CP273" i="6"/>
  <c r="CQ273" i="6" s="1"/>
  <c r="CG273" i="6"/>
  <c r="CD273" i="6"/>
  <c r="CA273" i="6"/>
  <c r="CC273" i="6" s="1"/>
  <c r="BZ273" i="6"/>
  <c r="CB273" i="6" s="1"/>
  <c r="BW273" i="6"/>
  <c r="BV273" i="6"/>
  <c r="BU273" i="6"/>
  <c r="BT273" i="6"/>
  <c r="BG273" i="6"/>
  <c r="BE273" i="6"/>
  <c r="BC273" i="6"/>
  <c r="BB273" i="6"/>
  <c r="AX273" i="6"/>
  <c r="AE273" i="6"/>
  <c r="W273" i="6"/>
  <c r="CW272" i="6"/>
  <c r="CV272" i="6"/>
  <c r="CS272" i="6"/>
  <c r="CP272" i="6"/>
  <c r="CQ272" i="6" s="1"/>
  <c r="CG272" i="6"/>
  <c r="CD272" i="6"/>
  <c r="CA272" i="6"/>
  <c r="CC272" i="6" s="1"/>
  <c r="BZ272" i="6"/>
  <c r="CB272" i="6" s="1"/>
  <c r="BW272" i="6"/>
  <c r="BV272" i="6"/>
  <c r="BU272" i="6"/>
  <c r="BT272" i="6"/>
  <c r="BG272" i="6"/>
  <c r="BE272" i="6"/>
  <c r="BC272" i="6"/>
  <c r="BB272" i="6"/>
  <c r="AX272" i="6"/>
  <c r="AE272" i="6"/>
  <c r="W272" i="6"/>
  <c r="CW271" i="6"/>
  <c r="CV271" i="6"/>
  <c r="CS271" i="6"/>
  <c r="CP271" i="6"/>
  <c r="CQ271" i="6" s="1"/>
  <c r="CG271" i="6"/>
  <c r="CD271" i="6"/>
  <c r="CA271" i="6"/>
  <c r="CC271" i="6" s="1"/>
  <c r="BZ271" i="6"/>
  <c r="CB271" i="6" s="1"/>
  <c r="BW271" i="6"/>
  <c r="BV271" i="6"/>
  <c r="BU271" i="6"/>
  <c r="BT271" i="6"/>
  <c r="BG271" i="6"/>
  <c r="BE271" i="6"/>
  <c r="BC271" i="6"/>
  <c r="BB271" i="6"/>
  <c r="AX271" i="6"/>
  <c r="AE271" i="6"/>
  <c r="W271" i="6"/>
  <c r="CS270" i="6"/>
  <c r="CP270" i="6"/>
  <c r="CQ270" i="6" s="1"/>
  <c r="CG270" i="6"/>
  <c r="CD270" i="6"/>
  <c r="CA270" i="6"/>
  <c r="CC270" i="6" s="1"/>
  <c r="BZ270" i="6"/>
  <c r="CB270" i="6" s="1"/>
  <c r="BW270" i="6"/>
  <c r="BV270" i="6"/>
  <c r="BU270" i="6"/>
  <c r="BT270" i="6"/>
  <c r="BG270" i="6"/>
  <c r="BE270" i="6"/>
  <c r="BC270" i="6"/>
  <c r="BB270" i="6"/>
  <c r="AX270" i="6"/>
  <c r="AE270" i="6"/>
  <c r="W270" i="6"/>
  <c r="CS269" i="6"/>
  <c r="CP269" i="6"/>
  <c r="CQ269" i="6" s="1"/>
  <c r="CG269" i="6"/>
  <c r="CD269" i="6"/>
  <c r="CA269" i="6"/>
  <c r="CC269" i="6" s="1"/>
  <c r="BZ269" i="6"/>
  <c r="CB269" i="6" s="1"/>
  <c r="BW269" i="6"/>
  <c r="BV269" i="6"/>
  <c r="BU269" i="6"/>
  <c r="BT269" i="6"/>
  <c r="BH269" i="6"/>
  <c r="BG269" i="6"/>
  <c r="BE269" i="6"/>
  <c r="BC269" i="6"/>
  <c r="BB269" i="6"/>
  <c r="AX269" i="6"/>
  <c r="AE269" i="6"/>
  <c r="W269" i="6"/>
  <c r="CS268" i="6"/>
  <c r="CP268" i="6"/>
  <c r="CQ268" i="6" s="1"/>
  <c r="CG268" i="6"/>
  <c r="CD268" i="6"/>
  <c r="CA268" i="6"/>
  <c r="BZ268" i="6"/>
  <c r="CB268" i="6" s="1"/>
  <c r="BH268" i="6"/>
  <c r="BG268" i="6"/>
  <c r="BE268" i="6"/>
  <c r="BC268" i="6"/>
  <c r="BB268" i="6"/>
  <c r="AX268" i="6"/>
  <c r="AE268" i="6"/>
  <c r="W268" i="6"/>
  <c r="CS267" i="6"/>
  <c r="CP267" i="6"/>
  <c r="CQ267" i="6" s="1"/>
  <c r="CG267" i="6"/>
  <c r="CD267" i="6"/>
  <c r="CA267" i="6"/>
  <c r="CC267" i="6" s="1"/>
  <c r="BZ267" i="6"/>
  <c r="BG267" i="6"/>
  <c r="BE267" i="6"/>
  <c r="BC267" i="6"/>
  <c r="BB267" i="6"/>
  <c r="AX267" i="6"/>
  <c r="AE267" i="6"/>
  <c r="W267" i="6"/>
  <c r="CS266" i="6"/>
  <c r="CP266" i="6"/>
  <c r="CQ266" i="6" s="1"/>
  <c r="CG266" i="6"/>
  <c r="CD266" i="6"/>
  <c r="CA266" i="6"/>
  <c r="CC266" i="6" s="1"/>
  <c r="BZ266" i="6"/>
  <c r="CB266" i="6" s="1"/>
  <c r="BG266" i="6"/>
  <c r="BE266" i="6"/>
  <c r="BC266" i="6"/>
  <c r="BB266" i="6"/>
  <c r="AX266" i="6"/>
  <c r="AE266" i="6"/>
  <c r="W266" i="6"/>
  <c r="CS265" i="6"/>
  <c r="CP265" i="6"/>
  <c r="CQ265" i="6" s="1"/>
  <c r="CG265" i="6"/>
  <c r="CD265" i="6"/>
  <c r="CA265" i="6"/>
  <c r="CC265" i="6" s="1"/>
  <c r="BZ265" i="6"/>
  <c r="CB265" i="6" s="1"/>
  <c r="BW265" i="6"/>
  <c r="BV265" i="6"/>
  <c r="BU265" i="6"/>
  <c r="BT265" i="6"/>
  <c r="BG265" i="6"/>
  <c r="BE265" i="6"/>
  <c r="BC265" i="6"/>
  <c r="BB265" i="6"/>
  <c r="AX265" i="6"/>
  <c r="AE265" i="6"/>
  <c r="W265" i="6"/>
  <c r="CS264" i="6"/>
  <c r="CP264" i="6"/>
  <c r="CQ264" i="6" s="1"/>
  <c r="CG264" i="6"/>
  <c r="BG264" i="6"/>
  <c r="BE264" i="6"/>
  <c r="BC264" i="6"/>
  <c r="BB264" i="6"/>
  <c r="AX264" i="6"/>
  <c r="AE264" i="6"/>
  <c r="W264" i="6"/>
  <c r="CW263" i="6"/>
  <c r="CV263" i="6"/>
  <c r="CS263" i="6"/>
  <c r="CP263" i="6"/>
  <c r="CQ263" i="6" s="1"/>
  <c r="CG263" i="6"/>
  <c r="CD263" i="6"/>
  <c r="CA263" i="6"/>
  <c r="CC263" i="6" s="1"/>
  <c r="BZ263" i="6"/>
  <c r="CB263" i="6" s="1"/>
  <c r="BW263" i="6"/>
  <c r="BV263" i="6"/>
  <c r="BU263" i="6"/>
  <c r="BT263" i="6"/>
  <c r="BG263" i="6"/>
  <c r="BE263" i="6"/>
  <c r="BC263" i="6"/>
  <c r="BB263" i="6"/>
  <c r="AX263" i="6"/>
  <c r="AE263" i="6"/>
  <c r="W263" i="6"/>
  <c r="CW262" i="6"/>
  <c r="CV262" i="6"/>
  <c r="CS262" i="6"/>
  <c r="CP262" i="6"/>
  <c r="CQ262" i="6" s="1"/>
  <c r="CG262" i="6"/>
  <c r="CD262" i="6"/>
  <c r="CA262" i="6"/>
  <c r="CC262" i="6" s="1"/>
  <c r="BZ262" i="6"/>
  <c r="CB262" i="6" s="1"/>
  <c r="BW262" i="6"/>
  <c r="BV262" i="6"/>
  <c r="BU262" i="6"/>
  <c r="BT262" i="6"/>
  <c r="BG262" i="6"/>
  <c r="BE262" i="6"/>
  <c r="BC262" i="6"/>
  <c r="BB262" i="6"/>
  <c r="AX262" i="6"/>
  <c r="AE262" i="6"/>
  <c r="W262" i="6"/>
  <c r="CW261" i="6"/>
  <c r="CV261" i="6"/>
  <c r="CS261" i="6"/>
  <c r="CP261" i="6"/>
  <c r="CQ261" i="6" s="1"/>
  <c r="CG261" i="6"/>
  <c r="CD261" i="6"/>
  <c r="CA261" i="6"/>
  <c r="CC261" i="6" s="1"/>
  <c r="BZ261" i="6"/>
  <c r="CB261" i="6" s="1"/>
  <c r="BW261" i="6"/>
  <c r="BV261" i="6"/>
  <c r="BU261" i="6"/>
  <c r="BT261" i="6"/>
  <c r="BG261" i="6"/>
  <c r="BE261" i="6"/>
  <c r="BC261" i="6"/>
  <c r="BB261" i="6"/>
  <c r="AX261" i="6"/>
  <c r="AE261" i="6"/>
  <c r="W261" i="6"/>
  <c r="CS260" i="6"/>
  <c r="CP260" i="6"/>
  <c r="CQ260" i="6" s="1"/>
  <c r="CG260" i="6"/>
  <c r="CD260" i="6"/>
  <c r="CA260" i="6"/>
  <c r="CC260" i="6" s="1"/>
  <c r="BZ260" i="6"/>
  <c r="CB260" i="6" s="1"/>
  <c r="BG260" i="6"/>
  <c r="BE260" i="6"/>
  <c r="BC260" i="6"/>
  <c r="BB260" i="6"/>
  <c r="AX260" i="6"/>
  <c r="AE260" i="6"/>
  <c r="W260" i="6"/>
  <c r="CS259" i="6"/>
  <c r="CP259" i="6"/>
  <c r="CQ259" i="6" s="1"/>
  <c r="CG259" i="6"/>
  <c r="CD259" i="6"/>
  <c r="CA259" i="6"/>
  <c r="CC259" i="6" s="1"/>
  <c r="BZ259" i="6"/>
  <c r="BW259" i="6"/>
  <c r="BV259" i="6"/>
  <c r="BU259" i="6"/>
  <c r="BT259" i="6"/>
  <c r="BH259" i="6"/>
  <c r="BG259" i="6"/>
  <c r="BE259" i="6"/>
  <c r="BC259" i="6"/>
  <c r="BB259" i="6"/>
  <c r="AX259" i="6"/>
  <c r="AE259" i="6"/>
  <c r="W259" i="6"/>
  <c r="CW258" i="6"/>
  <c r="CV258" i="6"/>
  <c r="CS258" i="6"/>
  <c r="CP258" i="6"/>
  <c r="CQ258" i="6" s="1"/>
  <c r="CG258" i="6"/>
  <c r="CD258" i="6"/>
  <c r="CA258" i="6"/>
  <c r="CC258" i="6" s="1"/>
  <c r="BZ258" i="6"/>
  <c r="CB258" i="6" s="1"/>
  <c r="BW258" i="6"/>
  <c r="BV258" i="6"/>
  <c r="BU258" i="6"/>
  <c r="BT258" i="6"/>
  <c r="BG258" i="6"/>
  <c r="BE258" i="6"/>
  <c r="BC258" i="6"/>
  <c r="BB258" i="6"/>
  <c r="AX258" i="6"/>
  <c r="AL258" i="6"/>
  <c r="AL259" i="6" s="1"/>
  <c r="AF258" i="6"/>
  <c r="AF259" i="6" s="1"/>
  <c r="AF260" i="6" s="1"/>
  <c r="AF261" i="6" s="1"/>
  <c r="AF262" i="6" s="1"/>
  <c r="AF263" i="6" s="1"/>
  <c r="AF264" i="6" s="1"/>
  <c r="AF265" i="6" s="1"/>
  <c r="AF266" i="6" s="1"/>
  <c r="AF267" i="6" s="1"/>
  <c r="AF268" i="6" s="1"/>
  <c r="AF269" i="6" s="1"/>
  <c r="AF270" i="6" s="1"/>
  <c r="AF271" i="6" s="1"/>
  <c r="AF272" i="6" s="1"/>
  <c r="AF273" i="6" s="1"/>
  <c r="AF274" i="6" s="1"/>
  <c r="AF275" i="6" s="1"/>
  <c r="AF276" i="6" s="1"/>
  <c r="AF277" i="6" s="1"/>
  <c r="AE258" i="6"/>
  <c r="W258" i="6"/>
  <c r="R258" i="6"/>
  <c r="R259" i="6" s="1"/>
  <c r="R260" i="6" s="1"/>
  <c r="R261" i="6" s="1"/>
  <c r="R262" i="6" s="1"/>
  <c r="R263" i="6" s="1"/>
  <c r="R264" i="6" s="1"/>
  <c r="R265" i="6" s="1"/>
  <c r="R266" i="6" s="1"/>
  <c r="R267" i="6" s="1"/>
  <c r="R268" i="6" s="1"/>
  <c r="R269" i="6" s="1"/>
  <c r="R270" i="6" s="1"/>
  <c r="R271" i="6" s="1"/>
  <c r="R272" i="6" s="1"/>
  <c r="R273" i="6" s="1"/>
  <c r="R274" i="6" s="1"/>
  <c r="R275" i="6" s="1"/>
  <c r="R276" i="6" s="1"/>
  <c r="R277" i="6" s="1"/>
  <c r="Q258" i="6"/>
  <c r="Q259" i="6" s="1"/>
  <c r="Q260" i="6" s="1"/>
  <c r="Q261" i="6" s="1"/>
  <c r="Q262" i="6" s="1"/>
  <c r="Q263" i="6" s="1"/>
  <c r="Q264" i="6" s="1"/>
  <c r="Q265" i="6" s="1"/>
  <c r="Q266" i="6" s="1"/>
  <c r="Q267" i="6" s="1"/>
  <c r="Q268" i="6" s="1"/>
  <c r="Q269" i="6" s="1"/>
  <c r="Q270" i="6" s="1"/>
  <c r="Q271" i="6" s="1"/>
  <c r="Q272" i="6" s="1"/>
  <c r="Q273" i="6" s="1"/>
  <c r="Q274" i="6" s="1"/>
  <c r="Q275" i="6" s="1"/>
  <c r="Q276" i="6" s="1"/>
  <c r="Q277" i="6" s="1"/>
  <c r="P258" i="6"/>
  <c r="O258" i="6"/>
  <c r="O259" i="6" s="1"/>
  <c r="O260" i="6" s="1"/>
  <c r="O261" i="6" s="1"/>
  <c r="O262" i="6" s="1"/>
  <c r="O263" i="6" s="1"/>
  <c r="O264" i="6" s="1"/>
  <c r="O265" i="6" s="1"/>
  <c r="O266" i="6" s="1"/>
  <c r="O267" i="6" s="1"/>
  <c r="O268" i="6" s="1"/>
  <c r="O269" i="6" s="1"/>
  <c r="O270" i="6" s="1"/>
  <c r="O271" i="6" s="1"/>
  <c r="O272" i="6" s="1"/>
  <c r="O273" i="6" s="1"/>
  <c r="O274" i="6" s="1"/>
  <c r="O275" i="6" s="1"/>
  <c r="O276" i="6" s="1"/>
  <c r="O277" i="6" s="1"/>
  <c r="N258" i="6"/>
  <c r="N259" i="6" s="1"/>
  <c r="N260" i="6" s="1"/>
  <c r="N261" i="6" s="1"/>
  <c r="N262" i="6" s="1"/>
  <c r="N263" i="6" s="1"/>
  <c r="N264" i="6" s="1"/>
  <c r="N265" i="6" s="1"/>
  <c r="N266" i="6" s="1"/>
  <c r="N267" i="6" s="1"/>
  <c r="N268" i="6" s="1"/>
  <c r="N269" i="6" s="1"/>
  <c r="N270" i="6" s="1"/>
  <c r="N271" i="6" s="1"/>
  <c r="N272" i="6" s="1"/>
  <c r="N273" i="6" s="1"/>
  <c r="N274" i="6" s="1"/>
  <c r="N275" i="6" s="1"/>
  <c r="N276" i="6" s="1"/>
  <c r="N277" i="6" s="1"/>
  <c r="M258" i="6"/>
  <c r="D258" i="6"/>
  <c r="D259" i="6" s="1"/>
  <c r="D260" i="6" s="1"/>
  <c r="D261" i="6" s="1"/>
  <c r="D262" i="6" s="1"/>
  <c r="D263" i="6" s="1"/>
  <c r="D264" i="6" s="1"/>
  <c r="D265" i="6" s="1"/>
  <c r="D266" i="6" s="1"/>
  <c r="D267" i="6" s="1"/>
  <c r="D268" i="6" s="1"/>
  <c r="D269" i="6" s="1"/>
  <c r="D270" i="6" s="1"/>
  <c r="D271" i="6" s="1"/>
  <c r="D272" i="6" s="1"/>
  <c r="D273" i="6" s="1"/>
  <c r="D274" i="6" s="1"/>
  <c r="D275" i="6" s="1"/>
  <c r="D276" i="6" s="1"/>
  <c r="D277" i="6" s="1"/>
  <c r="CS257" i="6"/>
  <c r="CP257" i="6"/>
  <c r="CQ257" i="6" s="1"/>
  <c r="CG257" i="6"/>
  <c r="CD257" i="6"/>
  <c r="CA257" i="6"/>
  <c r="CC257" i="6" s="1"/>
  <c r="BZ257" i="6"/>
  <c r="CB257" i="6" s="1"/>
  <c r="BW257" i="6"/>
  <c r="BV257" i="6"/>
  <c r="BU257" i="6"/>
  <c r="BT257" i="6"/>
  <c r="BG257" i="6"/>
  <c r="BE257" i="6"/>
  <c r="BC257" i="6"/>
  <c r="BB257" i="6"/>
  <c r="AX257" i="6"/>
  <c r="AE257" i="6"/>
  <c r="W257" i="6"/>
  <c r="X257" i="6" s="1"/>
  <c r="CS254" i="6"/>
  <c r="CP254" i="6"/>
  <c r="CQ254" i="6" s="1"/>
  <c r="CG254" i="6"/>
  <c r="CD254" i="6"/>
  <c r="CA254" i="6"/>
  <c r="CC254" i="6" s="1"/>
  <c r="BZ254" i="6"/>
  <c r="CB254" i="6" s="1"/>
  <c r="BG254" i="6"/>
  <c r="BE254" i="6"/>
  <c r="BC254" i="6"/>
  <c r="BB254" i="6"/>
  <c r="AX254" i="6"/>
  <c r="AE254" i="6"/>
  <c r="W254" i="6"/>
  <c r="CW253" i="6"/>
  <c r="CV253" i="6"/>
  <c r="CS253" i="6"/>
  <c r="CP253" i="6"/>
  <c r="CQ253" i="6" s="1"/>
  <c r="CG253" i="6"/>
  <c r="CD253" i="6"/>
  <c r="CA253" i="6"/>
  <c r="CC253" i="6" s="1"/>
  <c r="BZ253" i="6"/>
  <c r="CB253" i="6" s="1"/>
  <c r="BG253" i="6"/>
  <c r="BE253" i="6"/>
  <c r="BC253" i="6"/>
  <c r="BB253" i="6"/>
  <c r="AX253" i="6"/>
  <c r="AE253" i="6"/>
  <c r="W253" i="6"/>
  <c r="CW252" i="6"/>
  <c r="CV252" i="6"/>
  <c r="CS252" i="6"/>
  <c r="CP252" i="6"/>
  <c r="CQ252" i="6" s="1"/>
  <c r="CG252" i="6"/>
  <c r="CD252" i="6"/>
  <c r="CA252" i="6"/>
  <c r="CC252" i="6" s="1"/>
  <c r="BZ252" i="6"/>
  <c r="CB252" i="6" s="1"/>
  <c r="BG252" i="6"/>
  <c r="BE252" i="6"/>
  <c r="BC252" i="6"/>
  <c r="BB252" i="6"/>
  <c r="AX252" i="6"/>
  <c r="AE252" i="6"/>
  <c r="W252" i="6"/>
  <c r="CS251" i="6"/>
  <c r="CP251" i="6"/>
  <c r="CQ251" i="6" s="1"/>
  <c r="CG251" i="6"/>
  <c r="CD251" i="6"/>
  <c r="CA251" i="6"/>
  <c r="CC251" i="6" s="1"/>
  <c r="BZ251" i="6"/>
  <c r="CB251" i="6" s="1"/>
  <c r="BG251" i="6"/>
  <c r="BE251" i="6"/>
  <c r="BC251" i="6"/>
  <c r="BB251" i="6"/>
  <c r="AX251" i="6"/>
  <c r="AE251" i="6"/>
  <c r="W251" i="6"/>
  <c r="CW250" i="6"/>
  <c r="CV250" i="6"/>
  <c r="CS250" i="6"/>
  <c r="CP250" i="6"/>
  <c r="CQ250" i="6" s="1"/>
  <c r="CG250" i="6"/>
  <c r="CD250" i="6"/>
  <c r="CA250" i="6"/>
  <c r="CC250" i="6" s="1"/>
  <c r="BZ250" i="6"/>
  <c r="CB250" i="6" s="1"/>
  <c r="BW250" i="6"/>
  <c r="BV250" i="6"/>
  <c r="BU250" i="6"/>
  <c r="BT250" i="6"/>
  <c r="BG250" i="6"/>
  <c r="BE250" i="6"/>
  <c r="BC250" i="6"/>
  <c r="BB250" i="6"/>
  <c r="AX250" i="6"/>
  <c r="AE250" i="6"/>
  <c r="W250" i="6"/>
  <c r="CW249" i="6"/>
  <c r="CV249" i="6"/>
  <c r="CS249" i="6"/>
  <c r="CP249" i="6"/>
  <c r="CQ249" i="6" s="1"/>
  <c r="CG249" i="6"/>
  <c r="CD249" i="6"/>
  <c r="CA249" i="6"/>
  <c r="CC249" i="6" s="1"/>
  <c r="BZ249" i="6"/>
  <c r="CB249" i="6" s="1"/>
  <c r="BW249" i="6"/>
  <c r="BV249" i="6"/>
  <c r="BU249" i="6"/>
  <c r="BT249" i="6"/>
  <c r="BG249" i="6"/>
  <c r="BE249" i="6"/>
  <c r="BC249" i="6"/>
  <c r="BB249" i="6"/>
  <c r="AX249" i="6"/>
  <c r="AE249" i="6"/>
  <c r="W249" i="6"/>
  <c r="CW248" i="6"/>
  <c r="CV248" i="6"/>
  <c r="CS248" i="6"/>
  <c r="CP248" i="6"/>
  <c r="CQ248" i="6" s="1"/>
  <c r="CG248" i="6"/>
  <c r="CD248" i="6"/>
  <c r="CA248" i="6"/>
  <c r="CC248" i="6" s="1"/>
  <c r="BZ248" i="6"/>
  <c r="CB248" i="6" s="1"/>
  <c r="BW248" i="6"/>
  <c r="BV248" i="6"/>
  <c r="BU248" i="6"/>
  <c r="BT248" i="6"/>
  <c r="BG248" i="6"/>
  <c r="BE248" i="6"/>
  <c r="BC248" i="6"/>
  <c r="BB248" i="6"/>
  <c r="AX248" i="6"/>
  <c r="AE248" i="6"/>
  <c r="W248" i="6"/>
  <c r="CS247" i="6"/>
  <c r="CP247" i="6"/>
  <c r="CQ247" i="6" s="1"/>
  <c r="CG247" i="6"/>
  <c r="CD247" i="6"/>
  <c r="CA247" i="6"/>
  <c r="CC247" i="6" s="1"/>
  <c r="BZ247" i="6"/>
  <c r="CB247" i="6" s="1"/>
  <c r="BW247" i="6"/>
  <c r="BV247" i="6"/>
  <c r="BU247" i="6"/>
  <c r="BT247" i="6"/>
  <c r="BG247" i="6"/>
  <c r="BE247" i="6"/>
  <c r="BC247" i="6"/>
  <c r="BB247" i="6"/>
  <c r="AX247" i="6"/>
  <c r="AE247" i="6"/>
  <c r="W247" i="6"/>
  <c r="CS246" i="6"/>
  <c r="CP246" i="6"/>
  <c r="CQ246" i="6" s="1"/>
  <c r="CG246" i="6"/>
  <c r="CD246" i="6"/>
  <c r="CA246" i="6"/>
  <c r="CC246" i="6" s="1"/>
  <c r="BZ246" i="6"/>
  <c r="CB246" i="6" s="1"/>
  <c r="BW246" i="6"/>
  <c r="BV246" i="6"/>
  <c r="BU246" i="6"/>
  <c r="BT246" i="6"/>
  <c r="BH246" i="6"/>
  <c r="BG246" i="6"/>
  <c r="BE246" i="6"/>
  <c r="BC246" i="6"/>
  <c r="BB246" i="6"/>
  <c r="AX246" i="6"/>
  <c r="AE246" i="6"/>
  <c r="W246" i="6"/>
  <c r="CS245" i="6"/>
  <c r="CP245" i="6"/>
  <c r="CQ245" i="6" s="1"/>
  <c r="CG245" i="6"/>
  <c r="CD245" i="6"/>
  <c r="CA245" i="6"/>
  <c r="CC245" i="6" s="1"/>
  <c r="BZ245" i="6"/>
  <c r="CB245" i="6" s="1"/>
  <c r="BH245" i="6"/>
  <c r="BG245" i="6"/>
  <c r="BE245" i="6"/>
  <c r="BC245" i="6"/>
  <c r="BB245" i="6"/>
  <c r="AX245" i="6"/>
  <c r="AE245" i="6"/>
  <c r="W245" i="6"/>
  <c r="CS244" i="6"/>
  <c r="CP244" i="6"/>
  <c r="CQ244" i="6" s="1"/>
  <c r="CG244" i="6"/>
  <c r="CD244" i="6"/>
  <c r="CA244" i="6"/>
  <c r="CC244" i="6" s="1"/>
  <c r="BZ244" i="6"/>
  <c r="CB244" i="6" s="1"/>
  <c r="BG244" i="6"/>
  <c r="BE244" i="6"/>
  <c r="BC244" i="6"/>
  <c r="BB244" i="6"/>
  <c r="AX244" i="6"/>
  <c r="AE244" i="6"/>
  <c r="W244" i="6"/>
  <c r="CS243" i="6"/>
  <c r="CP243" i="6"/>
  <c r="CQ243" i="6" s="1"/>
  <c r="CG243" i="6"/>
  <c r="CD243" i="6"/>
  <c r="CA243" i="6"/>
  <c r="CC243" i="6" s="1"/>
  <c r="BZ243" i="6"/>
  <c r="CB243" i="6" s="1"/>
  <c r="BG243" i="6"/>
  <c r="BE243" i="6"/>
  <c r="BC243" i="6"/>
  <c r="BB243" i="6"/>
  <c r="AX243" i="6"/>
  <c r="AE243" i="6"/>
  <c r="W243" i="6"/>
  <c r="CS242" i="6"/>
  <c r="CP242" i="6"/>
  <c r="CQ242" i="6" s="1"/>
  <c r="CG242" i="6"/>
  <c r="CD242" i="6"/>
  <c r="CA242" i="6"/>
  <c r="CC242" i="6" s="1"/>
  <c r="BZ242" i="6"/>
  <c r="BW242" i="6"/>
  <c r="BV242" i="6"/>
  <c r="BU242" i="6"/>
  <c r="BT242" i="6"/>
  <c r="BG242" i="6"/>
  <c r="BE242" i="6"/>
  <c r="BC242" i="6"/>
  <c r="BB242" i="6"/>
  <c r="AX242" i="6"/>
  <c r="AE242" i="6"/>
  <c r="W242" i="6"/>
  <c r="CS241" i="6"/>
  <c r="CP241" i="6"/>
  <c r="CQ241" i="6" s="1"/>
  <c r="CG241" i="6"/>
  <c r="BG241" i="6"/>
  <c r="BE241" i="6"/>
  <c r="BC241" i="6"/>
  <c r="BB241" i="6"/>
  <c r="AX241" i="6"/>
  <c r="AE241" i="6"/>
  <c r="W241" i="6"/>
  <c r="CW240" i="6"/>
  <c r="CV240" i="6"/>
  <c r="CS240" i="6"/>
  <c r="CP240" i="6"/>
  <c r="CQ240" i="6" s="1"/>
  <c r="CG240" i="6"/>
  <c r="CD240" i="6"/>
  <c r="CA240" i="6"/>
  <c r="CC240" i="6" s="1"/>
  <c r="BZ240" i="6"/>
  <c r="CB240" i="6" s="1"/>
  <c r="BW240" i="6"/>
  <c r="BV240" i="6"/>
  <c r="BU240" i="6"/>
  <c r="BT240" i="6"/>
  <c r="BG240" i="6"/>
  <c r="BE240" i="6"/>
  <c r="BC240" i="6"/>
  <c r="BB240" i="6"/>
  <c r="AX240" i="6"/>
  <c r="AE240" i="6"/>
  <c r="W240" i="6"/>
  <c r="CW239" i="6"/>
  <c r="CV239" i="6"/>
  <c r="CS239" i="6"/>
  <c r="CP239" i="6"/>
  <c r="CQ239" i="6" s="1"/>
  <c r="CG239" i="6"/>
  <c r="CD239" i="6"/>
  <c r="CA239" i="6"/>
  <c r="CC239" i="6" s="1"/>
  <c r="BZ239" i="6"/>
  <c r="CB239" i="6" s="1"/>
  <c r="BW239" i="6"/>
  <c r="BV239" i="6"/>
  <c r="BU239" i="6"/>
  <c r="BT239" i="6"/>
  <c r="BG239" i="6"/>
  <c r="BE239" i="6"/>
  <c r="BC239" i="6"/>
  <c r="BB239" i="6"/>
  <c r="AX239" i="6"/>
  <c r="AE239" i="6"/>
  <c r="W239" i="6"/>
  <c r="CW238" i="6"/>
  <c r="CV238" i="6"/>
  <c r="CS238" i="6"/>
  <c r="CP238" i="6"/>
  <c r="CQ238" i="6" s="1"/>
  <c r="CG238" i="6"/>
  <c r="CD238" i="6"/>
  <c r="CA238" i="6"/>
  <c r="CC238" i="6" s="1"/>
  <c r="BZ238" i="6"/>
  <c r="CB238" i="6" s="1"/>
  <c r="BW238" i="6"/>
  <c r="BV238" i="6"/>
  <c r="BU238" i="6"/>
  <c r="BT238" i="6"/>
  <c r="BG238" i="6"/>
  <c r="BE238" i="6"/>
  <c r="BC238" i="6"/>
  <c r="BB238" i="6"/>
  <c r="AX238" i="6"/>
  <c r="AE238" i="6"/>
  <c r="W238" i="6"/>
  <c r="CS237" i="6"/>
  <c r="CP237" i="6"/>
  <c r="CQ237" i="6" s="1"/>
  <c r="CG237" i="6"/>
  <c r="CD237" i="6"/>
  <c r="CA237" i="6"/>
  <c r="CC237" i="6" s="1"/>
  <c r="BZ237" i="6"/>
  <c r="CB237" i="6" s="1"/>
  <c r="BG237" i="6"/>
  <c r="BE237" i="6"/>
  <c r="BC237" i="6"/>
  <c r="BB237" i="6"/>
  <c r="AX237" i="6"/>
  <c r="AE237" i="6"/>
  <c r="W237" i="6"/>
  <c r="CS236" i="6"/>
  <c r="CP236" i="6"/>
  <c r="CQ236" i="6" s="1"/>
  <c r="CG236" i="6"/>
  <c r="CD236" i="6"/>
  <c r="CA236" i="6"/>
  <c r="CC236" i="6" s="1"/>
  <c r="BZ236" i="6"/>
  <c r="CB236" i="6" s="1"/>
  <c r="BW236" i="6"/>
  <c r="BV236" i="6"/>
  <c r="BU236" i="6"/>
  <c r="BT236" i="6"/>
  <c r="BH236" i="6"/>
  <c r="BG236" i="6"/>
  <c r="BE236" i="6"/>
  <c r="BC236" i="6"/>
  <c r="BB236" i="6"/>
  <c r="AX236" i="6"/>
  <c r="AE236" i="6"/>
  <c r="W236" i="6"/>
  <c r="CW235" i="6"/>
  <c r="CV235" i="6"/>
  <c r="CS235" i="6"/>
  <c r="CP235" i="6"/>
  <c r="CQ235" i="6" s="1"/>
  <c r="CG235" i="6"/>
  <c r="CD235" i="6"/>
  <c r="CA235" i="6"/>
  <c r="CC235" i="6" s="1"/>
  <c r="BZ235" i="6"/>
  <c r="CB235" i="6" s="1"/>
  <c r="BW235" i="6"/>
  <c r="BV235" i="6"/>
  <c r="BU235" i="6"/>
  <c r="BT235" i="6"/>
  <c r="BG235" i="6"/>
  <c r="BE235" i="6"/>
  <c r="BC235" i="6"/>
  <c r="BB235" i="6"/>
  <c r="AX235" i="6"/>
  <c r="AL235" i="6"/>
  <c r="AF235" i="6"/>
  <c r="AF236" i="6" s="1"/>
  <c r="AF237" i="6" s="1"/>
  <c r="AF238" i="6" s="1"/>
  <c r="AF239" i="6" s="1"/>
  <c r="AF240" i="6" s="1"/>
  <c r="AF241" i="6" s="1"/>
  <c r="AF242" i="6" s="1"/>
  <c r="AF243" i="6" s="1"/>
  <c r="AF244" i="6" s="1"/>
  <c r="AF245" i="6" s="1"/>
  <c r="AF246" i="6" s="1"/>
  <c r="AF247" i="6" s="1"/>
  <c r="AF248" i="6" s="1"/>
  <c r="AF249" i="6" s="1"/>
  <c r="AF250" i="6" s="1"/>
  <c r="AF251" i="6" s="1"/>
  <c r="AF252" i="6" s="1"/>
  <c r="AF253" i="6" s="1"/>
  <c r="AF254" i="6" s="1"/>
  <c r="AE235" i="6"/>
  <c r="W235" i="6"/>
  <c r="R235" i="6"/>
  <c r="R236" i="6" s="1"/>
  <c r="R237" i="6" s="1"/>
  <c r="R238" i="6" s="1"/>
  <c r="R239" i="6" s="1"/>
  <c r="R240" i="6" s="1"/>
  <c r="R241" i="6" s="1"/>
  <c r="R242" i="6" s="1"/>
  <c r="R243" i="6" s="1"/>
  <c r="R244" i="6" s="1"/>
  <c r="R245" i="6" s="1"/>
  <c r="R246" i="6" s="1"/>
  <c r="R247" i="6" s="1"/>
  <c r="R248" i="6" s="1"/>
  <c r="R249" i="6" s="1"/>
  <c r="R250" i="6" s="1"/>
  <c r="R251" i="6" s="1"/>
  <c r="R252" i="6" s="1"/>
  <c r="R253" i="6" s="1"/>
  <c r="R254" i="6" s="1"/>
  <c r="Q235" i="6"/>
  <c r="Q236" i="6" s="1"/>
  <c r="Q237" i="6" s="1"/>
  <c r="Q238" i="6" s="1"/>
  <c r="Q239" i="6" s="1"/>
  <c r="Q240" i="6" s="1"/>
  <c r="Q241" i="6" s="1"/>
  <c r="Q242" i="6" s="1"/>
  <c r="Q243" i="6" s="1"/>
  <c r="Q244" i="6" s="1"/>
  <c r="Q245" i="6" s="1"/>
  <c r="Q246" i="6" s="1"/>
  <c r="Q247" i="6" s="1"/>
  <c r="Q248" i="6" s="1"/>
  <c r="Q249" i="6" s="1"/>
  <c r="Q250" i="6" s="1"/>
  <c r="Q251" i="6" s="1"/>
  <c r="Q252" i="6" s="1"/>
  <c r="Q253" i="6" s="1"/>
  <c r="Q254" i="6" s="1"/>
  <c r="P235" i="6"/>
  <c r="O235" i="6"/>
  <c r="O236" i="6" s="1"/>
  <c r="O237" i="6" s="1"/>
  <c r="O238" i="6" s="1"/>
  <c r="O239" i="6" s="1"/>
  <c r="O240" i="6" s="1"/>
  <c r="O241" i="6" s="1"/>
  <c r="O242" i="6" s="1"/>
  <c r="O243" i="6" s="1"/>
  <c r="O244" i="6" s="1"/>
  <c r="O245" i="6" s="1"/>
  <c r="O246" i="6" s="1"/>
  <c r="O247" i="6" s="1"/>
  <c r="O248" i="6" s="1"/>
  <c r="O249" i="6" s="1"/>
  <c r="O250" i="6" s="1"/>
  <c r="O251" i="6" s="1"/>
  <c r="O252" i="6" s="1"/>
  <c r="O253" i="6" s="1"/>
  <c r="O254" i="6" s="1"/>
  <c r="N235" i="6"/>
  <c r="N236" i="6" s="1"/>
  <c r="N237" i="6" s="1"/>
  <c r="N238" i="6" s="1"/>
  <c r="N239" i="6" s="1"/>
  <c r="N240" i="6" s="1"/>
  <c r="N241" i="6" s="1"/>
  <c r="N242" i="6" s="1"/>
  <c r="N243" i="6" s="1"/>
  <c r="N244" i="6" s="1"/>
  <c r="N245" i="6" s="1"/>
  <c r="N246" i="6" s="1"/>
  <c r="N247" i="6" s="1"/>
  <c r="N248" i="6" s="1"/>
  <c r="N249" i="6" s="1"/>
  <c r="N250" i="6" s="1"/>
  <c r="N251" i="6" s="1"/>
  <c r="N252" i="6" s="1"/>
  <c r="N253" i="6" s="1"/>
  <c r="N254" i="6" s="1"/>
  <c r="M235" i="6"/>
  <c r="M236" i="6" s="1"/>
  <c r="D235" i="6"/>
  <c r="D236" i="6" s="1"/>
  <c r="D237" i="6" s="1"/>
  <c r="D238" i="6" s="1"/>
  <c r="D239" i="6" s="1"/>
  <c r="D240" i="6" s="1"/>
  <c r="D241" i="6" s="1"/>
  <c r="D242" i="6" s="1"/>
  <c r="D243" i="6" s="1"/>
  <c r="D244" i="6" s="1"/>
  <c r="D245" i="6" s="1"/>
  <c r="D246" i="6" s="1"/>
  <c r="D247" i="6" s="1"/>
  <c r="D248" i="6" s="1"/>
  <c r="D249" i="6" s="1"/>
  <c r="D250" i="6" s="1"/>
  <c r="D251" i="6" s="1"/>
  <c r="D252" i="6" s="1"/>
  <c r="D253" i="6" s="1"/>
  <c r="D254" i="6" s="1"/>
  <c r="CS234" i="6"/>
  <c r="CP234" i="6"/>
  <c r="CQ234" i="6" s="1"/>
  <c r="CG234" i="6"/>
  <c r="CD234" i="6"/>
  <c r="CA234" i="6"/>
  <c r="BZ234" i="6"/>
  <c r="CB234" i="6" s="1"/>
  <c r="BW234" i="6"/>
  <c r="BV234" i="6"/>
  <c r="BU234" i="6"/>
  <c r="BT234" i="6"/>
  <c r="BG234" i="6"/>
  <c r="BE234" i="6"/>
  <c r="BC234" i="6"/>
  <c r="BB234" i="6"/>
  <c r="AX234" i="6"/>
  <c r="AE234" i="6"/>
  <c r="W234" i="6"/>
  <c r="X234" i="6" s="1"/>
  <c r="CW231" i="6"/>
  <c r="CV231" i="6"/>
  <c r="CS231" i="6"/>
  <c r="CP231" i="6"/>
  <c r="CQ231" i="6" s="1"/>
  <c r="CG231" i="6"/>
  <c r="CD231" i="6"/>
  <c r="CA231" i="6"/>
  <c r="CC231" i="6" s="1"/>
  <c r="BZ231" i="6"/>
  <c r="CB231" i="6" s="1"/>
  <c r="BG231" i="6"/>
  <c r="BE231" i="6"/>
  <c r="BC231" i="6"/>
  <c r="BB231" i="6"/>
  <c r="AX231" i="6"/>
  <c r="AE231" i="6"/>
  <c r="W231" i="6"/>
  <c r="CW230" i="6"/>
  <c r="CV230" i="6"/>
  <c r="CS230" i="6"/>
  <c r="CP230" i="6"/>
  <c r="CQ230" i="6" s="1"/>
  <c r="CG230" i="6"/>
  <c r="CD230" i="6"/>
  <c r="CA230" i="6"/>
  <c r="CC230" i="6" s="1"/>
  <c r="BZ230" i="6"/>
  <c r="CB230" i="6" s="1"/>
  <c r="BG230" i="6"/>
  <c r="BE230" i="6"/>
  <c r="BC230" i="6"/>
  <c r="BB230" i="6"/>
  <c r="AX230" i="6"/>
  <c r="AE230" i="6"/>
  <c r="W230" i="6"/>
  <c r="CS229" i="6"/>
  <c r="CP229" i="6"/>
  <c r="CQ229" i="6" s="1"/>
  <c r="CG229" i="6"/>
  <c r="CD229" i="6"/>
  <c r="CA229" i="6"/>
  <c r="CC229" i="6" s="1"/>
  <c r="BZ229" i="6"/>
  <c r="BG229" i="6"/>
  <c r="BE229" i="6"/>
  <c r="BC229" i="6"/>
  <c r="BB229" i="6"/>
  <c r="AX229" i="6"/>
  <c r="AE229" i="6"/>
  <c r="W229" i="6"/>
  <c r="CS228" i="6"/>
  <c r="CP228" i="6"/>
  <c r="CQ228" i="6" s="1"/>
  <c r="CG228" i="6"/>
  <c r="CD228" i="6"/>
  <c r="CA228" i="6"/>
  <c r="CC228" i="6" s="1"/>
  <c r="BZ228" i="6"/>
  <c r="BG228" i="6"/>
  <c r="BE228" i="6"/>
  <c r="BC228" i="6"/>
  <c r="BB228" i="6"/>
  <c r="AX228" i="6"/>
  <c r="AE228" i="6"/>
  <c r="W228" i="6"/>
  <c r="CW227" i="6"/>
  <c r="CV227" i="6"/>
  <c r="CS227" i="6"/>
  <c r="CP227" i="6"/>
  <c r="CQ227" i="6" s="1"/>
  <c r="CG227" i="6"/>
  <c r="CD227" i="6"/>
  <c r="CA227" i="6"/>
  <c r="CC227" i="6" s="1"/>
  <c r="BZ227" i="6"/>
  <c r="CB227" i="6" s="1"/>
  <c r="BG227" i="6"/>
  <c r="BE227" i="6"/>
  <c r="BC227" i="6"/>
  <c r="BB227" i="6"/>
  <c r="AX227" i="6"/>
  <c r="AE227" i="6"/>
  <c r="W227" i="6"/>
  <c r="CW226" i="6"/>
  <c r="CV226" i="6"/>
  <c r="CS226" i="6"/>
  <c r="CP226" i="6"/>
  <c r="CQ226" i="6" s="1"/>
  <c r="CG226" i="6"/>
  <c r="CD226" i="6"/>
  <c r="CA226" i="6"/>
  <c r="CC226" i="6" s="1"/>
  <c r="BZ226" i="6"/>
  <c r="CB226" i="6" s="1"/>
  <c r="BG226" i="6"/>
  <c r="BE226" i="6"/>
  <c r="BC226" i="6"/>
  <c r="BB226" i="6"/>
  <c r="AX226" i="6"/>
  <c r="AE226" i="6"/>
  <c r="W226" i="6"/>
  <c r="CS225" i="6"/>
  <c r="CP225" i="6"/>
  <c r="CQ225" i="6" s="1"/>
  <c r="CG225" i="6"/>
  <c r="CD225" i="6"/>
  <c r="CA225" i="6"/>
  <c r="CC225" i="6" s="1"/>
  <c r="BZ225" i="6"/>
  <c r="BG225" i="6"/>
  <c r="BE225" i="6"/>
  <c r="BC225" i="6"/>
  <c r="BB225" i="6"/>
  <c r="AX225" i="6"/>
  <c r="AE225" i="6"/>
  <c r="W225" i="6"/>
  <c r="CW224" i="6"/>
  <c r="CV224" i="6"/>
  <c r="CS224" i="6"/>
  <c r="CP224" i="6"/>
  <c r="CQ224" i="6" s="1"/>
  <c r="CG224" i="6"/>
  <c r="CD224" i="6"/>
  <c r="CA224" i="6"/>
  <c r="CC224" i="6" s="1"/>
  <c r="BZ224" i="6"/>
  <c r="CB224" i="6" s="1"/>
  <c r="BW224" i="6"/>
  <c r="BV224" i="6"/>
  <c r="BU224" i="6"/>
  <c r="BT224" i="6"/>
  <c r="BG224" i="6"/>
  <c r="BE224" i="6"/>
  <c r="BC224" i="6"/>
  <c r="BB224" i="6"/>
  <c r="AX224" i="6"/>
  <c r="AE224" i="6"/>
  <c r="W224" i="6"/>
  <c r="CW223" i="6"/>
  <c r="CV223" i="6"/>
  <c r="CS223" i="6"/>
  <c r="CP223" i="6"/>
  <c r="CQ223" i="6" s="1"/>
  <c r="CG223" i="6"/>
  <c r="CD223" i="6"/>
  <c r="CA223" i="6"/>
  <c r="CC223" i="6" s="1"/>
  <c r="BZ223" i="6"/>
  <c r="CB223" i="6" s="1"/>
  <c r="BW223" i="6"/>
  <c r="BV223" i="6"/>
  <c r="BU223" i="6"/>
  <c r="BT223" i="6"/>
  <c r="BG223" i="6"/>
  <c r="BE223" i="6"/>
  <c r="BC223" i="6"/>
  <c r="BB223" i="6"/>
  <c r="AX223" i="6"/>
  <c r="AE223" i="6"/>
  <c r="W223" i="6"/>
  <c r="CW222" i="6"/>
  <c r="CV222" i="6"/>
  <c r="CS222" i="6"/>
  <c r="CP222" i="6"/>
  <c r="CQ222" i="6" s="1"/>
  <c r="CG222" i="6"/>
  <c r="CD222" i="6"/>
  <c r="CA222" i="6"/>
  <c r="CC222" i="6" s="1"/>
  <c r="BZ222" i="6"/>
  <c r="CB222" i="6" s="1"/>
  <c r="BW222" i="6"/>
  <c r="BV222" i="6"/>
  <c r="BU222" i="6"/>
  <c r="BT222" i="6"/>
  <c r="BG222" i="6"/>
  <c r="BE222" i="6"/>
  <c r="BC222" i="6"/>
  <c r="BB222" i="6"/>
  <c r="AX222" i="6"/>
  <c r="AE222" i="6"/>
  <c r="W222" i="6"/>
  <c r="CS221" i="6"/>
  <c r="CP221" i="6"/>
  <c r="CQ221" i="6" s="1"/>
  <c r="CG221" i="6"/>
  <c r="CD221" i="6"/>
  <c r="CA221" i="6"/>
  <c r="CC221" i="6" s="1"/>
  <c r="BZ221" i="6"/>
  <c r="CB221" i="6" s="1"/>
  <c r="BW221" i="6"/>
  <c r="BV221" i="6"/>
  <c r="BU221" i="6"/>
  <c r="BT221" i="6"/>
  <c r="BG221" i="6"/>
  <c r="BE221" i="6"/>
  <c r="BC221" i="6"/>
  <c r="BB221" i="6"/>
  <c r="AX221" i="6"/>
  <c r="AE221" i="6"/>
  <c r="W221" i="6"/>
  <c r="CS220" i="6"/>
  <c r="CP220" i="6"/>
  <c r="CQ220" i="6" s="1"/>
  <c r="CG220" i="6"/>
  <c r="CD220" i="6"/>
  <c r="CA220" i="6"/>
  <c r="CC220" i="6" s="1"/>
  <c r="BZ220" i="6"/>
  <c r="CB220" i="6" s="1"/>
  <c r="BW220" i="6"/>
  <c r="BV220" i="6"/>
  <c r="BU220" i="6"/>
  <c r="BT220" i="6"/>
  <c r="BH220" i="6"/>
  <c r="BG220" i="6"/>
  <c r="BE220" i="6"/>
  <c r="BC220" i="6"/>
  <c r="BB220" i="6"/>
  <c r="AX220" i="6"/>
  <c r="AE220" i="6"/>
  <c r="W220" i="6"/>
  <c r="CS219" i="6"/>
  <c r="CP219" i="6"/>
  <c r="CQ219" i="6" s="1"/>
  <c r="CG219" i="6"/>
  <c r="CD219" i="6"/>
  <c r="CA219" i="6"/>
  <c r="CC219" i="6" s="1"/>
  <c r="BZ219" i="6"/>
  <c r="CB219" i="6" s="1"/>
  <c r="BW219" i="6"/>
  <c r="BV219" i="6"/>
  <c r="BU219" i="6"/>
  <c r="BT219" i="6"/>
  <c r="BH219" i="6"/>
  <c r="BG219" i="6"/>
  <c r="BE219" i="6"/>
  <c r="BC219" i="6"/>
  <c r="BB219" i="6"/>
  <c r="AX219" i="6"/>
  <c r="AE219" i="6"/>
  <c r="W219" i="6"/>
  <c r="CS218" i="6"/>
  <c r="CP218" i="6"/>
  <c r="CQ218" i="6" s="1"/>
  <c r="CG218" i="6"/>
  <c r="CD218" i="6"/>
  <c r="CA218" i="6"/>
  <c r="CC218" i="6" s="1"/>
  <c r="BZ218" i="6"/>
  <c r="BH218" i="6"/>
  <c r="BG218" i="6"/>
  <c r="BE218" i="6"/>
  <c r="BC218" i="6"/>
  <c r="BB218" i="6"/>
  <c r="AX218" i="6"/>
  <c r="AE218" i="6"/>
  <c r="W218" i="6"/>
  <c r="CS217" i="6"/>
  <c r="CP217" i="6"/>
  <c r="CQ217" i="6" s="1"/>
  <c r="CG217" i="6"/>
  <c r="CD217" i="6"/>
  <c r="CA217" i="6"/>
  <c r="CC217" i="6" s="1"/>
  <c r="BZ217" i="6"/>
  <c r="CB217" i="6" s="1"/>
  <c r="BG217" i="6"/>
  <c r="BE217" i="6"/>
  <c r="BC217" i="6"/>
  <c r="BB217" i="6"/>
  <c r="AX217" i="6"/>
  <c r="AE217" i="6"/>
  <c r="W217" i="6"/>
  <c r="CS216" i="6"/>
  <c r="CP216" i="6"/>
  <c r="CQ216" i="6" s="1"/>
  <c r="CG216" i="6"/>
  <c r="CD216" i="6"/>
  <c r="CA216" i="6"/>
  <c r="CC216" i="6" s="1"/>
  <c r="BZ216" i="6"/>
  <c r="CB216" i="6" s="1"/>
  <c r="BG216" i="6"/>
  <c r="BE216" i="6"/>
  <c r="BC216" i="6"/>
  <c r="BB216" i="6"/>
  <c r="AX216" i="6"/>
  <c r="AE216" i="6"/>
  <c r="W216" i="6"/>
  <c r="CS215" i="6"/>
  <c r="CP215" i="6"/>
  <c r="CQ215" i="6" s="1"/>
  <c r="CG215" i="6"/>
  <c r="CD215" i="6"/>
  <c r="CA215" i="6"/>
  <c r="BZ215" i="6"/>
  <c r="CB215" i="6" s="1"/>
  <c r="BW215" i="6"/>
  <c r="BV215" i="6"/>
  <c r="BU215" i="6"/>
  <c r="BT215" i="6"/>
  <c r="BG215" i="6"/>
  <c r="BE215" i="6"/>
  <c r="BC215" i="6"/>
  <c r="BB215" i="6"/>
  <c r="AX215" i="6"/>
  <c r="AE215" i="6"/>
  <c r="W215" i="6"/>
  <c r="CS214" i="6"/>
  <c r="CP214" i="6"/>
  <c r="CQ214" i="6" s="1"/>
  <c r="CG214" i="6"/>
  <c r="BG214" i="6"/>
  <c r="BE214" i="6"/>
  <c r="BC214" i="6"/>
  <c r="BB214" i="6"/>
  <c r="AX214" i="6"/>
  <c r="AE214" i="6"/>
  <c r="W214" i="6"/>
  <c r="CW213" i="6"/>
  <c r="CV213" i="6"/>
  <c r="CS213" i="6"/>
  <c r="CP213" i="6"/>
  <c r="CQ213" i="6" s="1"/>
  <c r="CG213" i="6"/>
  <c r="CD213" i="6"/>
  <c r="CA213" i="6"/>
  <c r="CC213" i="6" s="1"/>
  <c r="BZ213" i="6"/>
  <c r="CB213" i="6" s="1"/>
  <c r="BW213" i="6"/>
  <c r="BV213" i="6"/>
  <c r="BU213" i="6"/>
  <c r="BT213" i="6"/>
  <c r="BG213" i="6"/>
  <c r="BE213" i="6"/>
  <c r="BC213" i="6"/>
  <c r="BB213" i="6"/>
  <c r="AX213" i="6"/>
  <c r="AE213" i="6"/>
  <c r="W213" i="6"/>
  <c r="CW212" i="6"/>
  <c r="CV212" i="6"/>
  <c r="CS212" i="6"/>
  <c r="CP212" i="6"/>
  <c r="CQ212" i="6" s="1"/>
  <c r="CG212" i="6"/>
  <c r="CD212" i="6"/>
  <c r="CA212" i="6"/>
  <c r="CC212" i="6" s="1"/>
  <c r="BZ212" i="6"/>
  <c r="CB212" i="6" s="1"/>
  <c r="BW212" i="6"/>
  <c r="BV212" i="6"/>
  <c r="BU212" i="6"/>
  <c r="BT212" i="6"/>
  <c r="BG212" i="6"/>
  <c r="BE212" i="6"/>
  <c r="BC212" i="6"/>
  <c r="BB212" i="6"/>
  <c r="AX212" i="6"/>
  <c r="AE212" i="6"/>
  <c r="W212" i="6"/>
  <c r="CW211" i="6"/>
  <c r="CV211" i="6"/>
  <c r="CS211" i="6"/>
  <c r="CP211" i="6"/>
  <c r="CQ211" i="6" s="1"/>
  <c r="CG211" i="6"/>
  <c r="CD211" i="6"/>
  <c r="CA211" i="6"/>
  <c r="CC211" i="6" s="1"/>
  <c r="BZ211" i="6"/>
  <c r="CB211" i="6" s="1"/>
  <c r="BW211" i="6"/>
  <c r="BV211" i="6"/>
  <c r="BU211" i="6"/>
  <c r="BT211" i="6"/>
  <c r="BG211" i="6"/>
  <c r="BE211" i="6"/>
  <c r="BC211" i="6"/>
  <c r="BB211" i="6"/>
  <c r="AX211" i="6"/>
  <c r="AE211" i="6"/>
  <c r="W211" i="6"/>
  <c r="CW210" i="6"/>
  <c r="CV210" i="6"/>
  <c r="CS210" i="6"/>
  <c r="CP210" i="6"/>
  <c r="CQ210" i="6" s="1"/>
  <c r="CG210" i="6"/>
  <c r="CD210" i="6"/>
  <c r="CA210" i="6"/>
  <c r="CC210" i="6" s="1"/>
  <c r="BZ210" i="6"/>
  <c r="CB210" i="6" s="1"/>
  <c r="BG210" i="6"/>
  <c r="BE210" i="6"/>
  <c r="BC210" i="6"/>
  <c r="BB210" i="6"/>
  <c r="AX210" i="6"/>
  <c r="AE210" i="6"/>
  <c r="W210" i="6"/>
  <c r="CW209" i="6"/>
  <c r="CV209" i="6"/>
  <c r="CS209" i="6"/>
  <c r="CP209" i="6"/>
  <c r="CQ209" i="6" s="1"/>
  <c r="CG209" i="6"/>
  <c r="CD209" i="6"/>
  <c r="CA209" i="6"/>
  <c r="CC209" i="6" s="1"/>
  <c r="BZ209" i="6"/>
  <c r="CB209" i="6" s="1"/>
  <c r="BG209" i="6"/>
  <c r="BE209" i="6"/>
  <c r="BC209" i="6"/>
  <c r="BB209" i="6"/>
  <c r="AX209" i="6"/>
  <c r="AE209" i="6"/>
  <c r="W209" i="6"/>
  <c r="CS208" i="6"/>
  <c r="CP208" i="6"/>
  <c r="CQ208" i="6" s="1"/>
  <c r="CG208" i="6"/>
  <c r="CD208" i="6"/>
  <c r="CA208" i="6"/>
  <c r="CC208" i="6" s="1"/>
  <c r="BZ208" i="6"/>
  <c r="BG208" i="6"/>
  <c r="BE208" i="6"/>
  <c r="BC208" i="6"/>
  <c r="BB208" i="6"/>
  <c r="AX208" i="6"/>
  <c r="AE208" i="6"/>
  <c r="W208" i="6"/>
  <c r="CS207" i="6"/>
  <c r="CP207" i="6"/>
  <c r="CQ207" i="6" s="1"/>
  <c r="CG207" i="6"/>
  <c r="CD207" i="6"/>
  <c r="CA207" i="6"/>
  <c r="CC207" i="6" s="1"/>
  <c r="BZ207" i="6"/>
  <c r="CB207" i="6" s="1"/>
  <c r="BG207" i="6"/>
  <c r="BE207" i="6"/>
  <c r="BC207" i="6"/>
  <c r="BB207" i="6"/>
  <c r="AX207" i="6"/>
  <c r="AE207" i="6"/>
  <c r="W207" i="6"/>
  <c r="CS206" i="6"/>
  <c r="CP206" i="6"/>
  <c r="CQ206" i="6" s="1"/>
  <c r="CG206" i="6"/>
  <c r="CD206" i="6"/>
  <c r="CA206" i="6"/>
  <c r="CC206" i="6" s="1"/>
  <c r="BZ206" i="6"/>
  <c r="CB206" i="6" s="1"/>
  <c r="BW206" i="6"/>
  <c r="BV206" i="6"/>
  <c r="BU206" i="6"/>
  <c r="BT206" i="6"/>
  <c r="BH206" i="6"/>
  <c r="BG206" i="6"/>
  <c r="BE206" i="6"/>
  <c r="BC206" i="6"/>
  <c r="BB206" i="6"/>
  <c r="AX206" i="6"/>
  <c r="AE206" i="6"/>
  <c r="W206" i="6"/>
  <c r="CW205" i="6"/>
  <c r="CV205" i="6"/>
  <c r="CS205" i="6"/>
  <c r="CP205" i="6"/>
  <c r="CQ205" i="6" s="1"/>
  <c r="CG205" i="6"/>
  <c r="CD205" i="6"/>
  <c r="CA205" i="6"/>
  <c r="CC205" i="6" s="1"/>
  <c r="BZ205" i="6"/>
  <c r="CB205" i="6" s="1"/>
  <c r="BW205" i="6"/>
  <c r="BV205" i="6"/>
  <c r="BU205" i="6"/>
  <c r="BT205" i="6"/>
  <c r="BG205" i="6"/>
  <c r="BE205" i="6"/>
  <c r="BC205" i="6"/>
  <c r="BB205" i="6"/>
  <c r="AX205" i="6"/>
  <c r="AL205" i="6"/>
  <c r="AF205" i="6"/>
  <c r="AF206" i="6" s="1"/>
  <c r="AF207" i="6" s="1"/>
  <c r="AF208" i="6" s="1"/>
  <c r="AF209" i="6" s="1"/>
  <c r="AF210" i="6" s="1"/>
  <c r="AF211" i="6" s="1"/>
  <c r="AF212" i="6" s="1"/>
  <c r="AF213" i="6" s="1"/>
  <c r="AF214" i="6" s="1"/>
  <c r="AF215" i="6" s="1"/>
  <c r="AF216" i="6" s="1"/>
  <c r="AF217" i="6" s="1"/>
  <c r="AF218" i="6" s="1"/>
  <c r="AF219" i="6" s="1"/>
  <c r="AF220" i="6" s="1"/>
  <c r="AF221" i="6" s="1"/>
  <c r="AF222" i="6" s="1"/>
  <c r="AF223" i="6" s="1"/>
  <c r="AF224" i="6" s="1"/>
  <c r="AF225" i="6" s="1"/>
  <c r="AF226" i="6" s="1"/>
  <c r="AF227" i="6" s="1"/>
  <c r="AF228" i="6" s="1"/>
  <c r="AF229" i="6" s="1"/>
  <c r="AF230" i="6" s="1"/>
  <c r="AF231" i="6" s="1"/>
  <c r="AE205" i="6"/>
  <c r="W205" i="6"/>
  <c r="R205" i="6"/>
  <c r="R206" i="6" s="1"/>
  <c r="R207" i="6" s="1"/>
  <c r="R208" i="6" s="1"/>
  <c r="R209" i="6" s="1"/>
  <c r="R210" i="6" s="1"/>
  <c r="R211" i="6" s="1"/>
  <c r="R212" i="6" s="1"/>
  <c r="R213" i="6" s="1"/>
  <c r="R214" i="6" s="1"/>
  <c r="R215" i="6" s="1"/>
  <c r="R216" i="6" s="1"/>
  <c r="R217" i="6" s="1"/>
  <c r="R218" i="6" s="1"/>
  <c r="R219" i="6" s="1"/>
  <c r="R220" i="6" s="1"/>
  <c r="R221" i="6" s="1"/>
  <c r="R222" i="6" s="1"/>
  <c r="R223" i="6" s="1"/>
  <c r="R224" i="6" s="1"/>
  <c r="R225" i="6" s="1"/>
  <c r="R226" i="6" s="1"/>
  <c r="R227" i="6" s="1"/>
  <c r="R228" i="6" s="1"/>
  <c r="R229" i="6" s="1"/>
  <c r="R230" i="6" s="1"/>
  <c r="R231" i="6" s="1"/>
  <c r="Q205" i="6"/>
  <c r="Q206" i="6" s="1"/>
  <c r="Q207" i="6" s="1"/>
  <c r="Q208" i="6" s="1"/>
  <c r="Q209" i="6" s="1"/>
  <c r="Q210" i="6" s="1"/>
  <c r="Q211" i="6" s="1"/>
  <c r="Q212" i="6" s="1"/>
  <c r="Q213" i="6" s="1"/>
  <c r="Q214" i="6" s="1"/>
  <c r="Q215" i="6" s="1"/>
  <c r="Q216" i="6" s="1"/>
  <c r="Q217" i="6" s="1"/>
  <c r="Q218" i="6" s="1"/>
  <c r="Q219" i="6" s="1"/>
  <c r="Q220" i="6" s="1"/>
  <c r="Q221" i="6" s="1"/>
  <c r="Q222" i="6" s="1"/>
  <c r="Q223" i="6" s="1"/>
  <c r="Q224" i="6" s="1"/>
  <c r="Q225" i="6" s="1"/>
  <c r="Q226" i="6" s="1"/>
  <c r="Q227" i="6" s="1"/>
  <c r="Q228" i="6" s="1"/>
  <c r="Q229" i="6" s="1"/>
  <c r="Q230" i="6" s="1"/>
  <c r="Q231" i="6" s="1"/>
  <c r="P205" i="6"/>
  <c r="P206" i="6" s="1"/>
  <c r="P207" i="6" s="1"/>
  <c r="P208" i="6" s="1"/>
  <c r="P209" i="6" s="1"/>
  <c r="P210" i="6" s="1"/>
  <c r="P211" i="6" s="1"/>
  <c r="P212" i="6" s="1"/>
  <c r="P213" i="6" s="1"/>
  <c r="P214" i="6" s="1"/>
  <c r="P215" i="6" s="1"/>
  <c r="P216" i="6" s="1"/>
  <c r="P217" i="6" s="1"/>
  <c r="P218" i="6" s="1"/>
  <c r="P219" i="6" s="1"/>
  <c r="P220" i="6" s="1"/>
  <c r="P221" i="6" s="1"/>
  <c r="P222" i="6" s="1"/>
  <c r="P223" i="6" s="1"/>
  <c r="P224" i="6" s="1"/>
  <c r="P225" i="6" s="1"/>
  <c r="P226" i="6" s="1"/>
  <c r="P227" i="6" s="1"/>
  <c r="P228" i="6" s="1"/>
  <c r="P229" i="6" s="1"/>
  <c r="P230" i="6" s="1"/>
  <c r="P231" i="6" s="1"/>
  <c r="O205" i="6"/>
  <c r="O206" i="6" s="1"/>
  <c r="O207" i="6" s="1"/>
  <c r="O208" i="6" s="1"/>
  <c r="O209" i="6" s="1"/>
  <c r="O210" i="6" s="1"/>
  <c r="O211" i="6" s="1"/>
  <c r="O212" i="6" s="1"/>
  <c r="O213" i="6" s="1"/>
  <c r="O214" i="6" s="1"/>
  <c r="O215" i="6" s="1"/>
  <c r="O216" i="6" s="1"/>
  <c r="O217" i="6" s="1"/>
  <c r="O218" i="6" s="1"/>
  <c r="O219" i="6" s="1"/>
  <c r="O220" i="6" s="1"/>
  <c r="O221" i="6" s="1"/>
  <c r="O222" i="6" s="1"/>
  <c r="O223" i="6" s="1"/>
  <c r="O224" i="6" s="1"/>
  <c r="O225" i="6" s="1"/>
  <c r="O226" i="6" s="1"/>
  <c r="O227" i="6" s="1"/>
  <c r="O228" i="6" s="1"/>
  <c r="O229" i="6" s="1"/>
  <c r="O230" i="6" s="1"/>
  <c r="O231" i="6" s="1"/>
  <c r="N205" i="6"/>
  <c r="N206" i="6" s="1"/>
  <c r="N207" i="6" s="1"/>
  <c r="N208" i="6" s="1"/>
  <c r="N209" i="6" s="1"/>
  <c r="N210" i="6" s="1"/>
  <c r="N211" i="6" s="1"/>
  <c r="N212" i="6" s="1"/>
  <c r="N213" i="6" s="1"/>
  <c r="N214" i="6" s="1"/>
  <c r="N215" i="6" s="1"/>
  <c r="N216" i="6" s="1"/>
  <c r="N217" i="6" s="1"/>
  <c r="N218" i="6" s="1"/>
  <c r="N219" i="6" s="1"/>
  <c r="N220" i="6" s="1"/>
  <c r="N221" i="6" s="1"/>
  <c r="N222" i="6" s="1"/>
  <c r="N223" i="6" s="1"/>
  <c r="N224" i="6" s="1"/>
  <c r="N225" i="6" s="1"/>
  <c r="N226" i="6" s="1"/>
  <c r="N227" i="6" s="1"/>
  <c r="N228" i="6" s="1"/>
  <c r="N229" i="6" s="1"/>
  <c r="N230" i="6" s="1"/>
  <c r="N231" i="6" s="1"/>
  <c r="M205" i="6"/>
  <c r="M206" i="6" s="1"/>
  <c r="D205" i="6"/>
  <c r="D206" i="6" s="1"/>
  <c r="D207" i="6" s="1"/>
  <c r="D208" i="6" s="1"/>
  <c r="D209" i="6" s="1"/>
  <c r="D210" i="6" s="1"/>
  <c r="D211" i="6" s="1"/>
  <c r="D212" i="6" s="1"/>
  <c r="D213" i="6" s="1"/>
  <c r="D214" i="6" s="1"/>
  <c r="D215" i="6" s="1"/>
  <c r="D216" i="6" s="1"/>
  <c r="D217" i="6" s="1"/>
  <c r="D218" i="6" s="1"/>
  <c r="D219" i="6" s="1"/>
  <c r="D220" i="6" s="1"/>
  <c r="D221" i="6" s="1"/>
  <c r="D222" i="6" s="1"/>
  <c r="D223" i="6" s="1"/>
  <c r="D224" i="6" s="1"/>
  <c r="D225" i="6" s="1"/>
  <c r="D226" i="6" s="1"/>
  <c r="D227" i="6" s="1"/>
  <c r="D228" i="6" s="1"/>
  <c r="D229" i="6" s="1"/>
  <c r="D230" i="6" s="1"/>
  <c r="D231" i="6" s="1"/>
  <c r="CS204" i="6"/>
  <c r="CP204" i="6"/>
  <c r="CQ204" i="6" s="1"/>
  <c r="CG204" i="6"/>
  <c r="CD204" i="6"/>
  <c r="CA204" i="6"/>
  <c r="CC204" i="6" s="1"/>
  <c r="BZ204" i="6"/>
  <c r="CB204" i="6" s="1"/>
  <c r="BW204" i="6"/>
  <c r="BV204" i="6"/>
  <c r="BU204" i="6"/>
  <c r="BT204" i="6"/>
  <c r="BG204" i="6"/>
  <c r="BE204" i="6"/>
  <c r="BC204" i="6"/>
  <c r="BB204" i="6"/>
  <c r="AX204" i="6"/>
  <c r="AE204" i="6"/>
  <c r="W204" i="6"/>
  <c r="X204" i="6" s="1"/>
  <c r="CS201" i="6"/>
  <c r="CP201" i="6"/>
  <c r="CQ201" i="6" s="1"/>
  <c r="CG201" i="6"/>
  <c r="CD201" i="6"/>
  <c r="CA201" i="6"/>
  <c r="CC201" i="6" s="1"/>
  <c r="BZ201" i="6"/>
  <c r="CB201" i="6" s="1"/>
  <c r="BG201" i="6"/>
  <c r="BE201" i="6"/>
  <c r="BB201" i="6"/>
  <c r="AX201" i="6"/>
  <c r="AE201" i="6"/>
  <c r="W201" i="6"/>
  <c r="CW200" i="6"/>
  <c r="CV200" i="6"/>
  <c r="CS200" i="6"/>
  <c r="CP200" i="6"/>
  <c r="CQ200" i="6" s="1"/>
  <c r="CG200" i="6"/>
  <c r="BG200" i="6"/>
  <c r="BE200" i="6"/>
  <c r="BC200" i="6"/>
  <c r="BB200" i="6"/>
  <c r="AX200" i="6"/>
  <c r="AE200" i="6"/>
  <c r="W200" i="6"/>
  <c r="CW199" i="6"/>
  <c r="CV199" i="6"/>
  <c r="CS199" i="6"/>
  <c r="CP199" i="6"/>
  <c r="CQ199" i="6" s="1"/>
  <c r="CG199" i="6"/>
  <c r="BG199" i="6"/>
  <c r="BE199" i="6"/>
  <c r="BC199" i="6"/>
  <c r="BB199" i="6"/>
  <c r="AX199" i="6"/>
  <c r="AE199" i="6"/>
  <c r="W199" i="6"/>
  <c r="CS198" i="6"/>
  <c r="CP198" i="6"/>
  <c r="CQ198" i="6" s="1"/>
  <c r="CG198" i="6"/>
  <c r="BG198" i="6"/>
  <c r="BE198" i="6"/>
  <c r="BC198" i="6"/>
  <c r="BB198" i="6"/>
  <c r="AX198" i="6"/>
  <c r="AE198" i="6"/>
  <c r="W198" i="6"/>
  <c r="CS197" i="6"/>
  <c r="CP197" i="6"/>
  <c r="CQ197" i="6" s="1"/>
  <c r="CG197" i="6"/>
  <c r="BG197" i="6"/>
  <c r="BE197" i="6"/>
  <c r="BC197" i="6"/>
  <c r="BB197" i="6"/>
  <c r="AX197" i="6"/>
  <c r="AE197" i="6"/>
  <c r="W197" i="6"/>
  <c r="CW196" i="6"/>
  <c r="CV196" i="6"/>
  <c r="CS196" i="6"/>
  <c r="CP196" i="6"/>
  <c r="CQ196" i="6" s="1"/>
  <c r="CG196" i="6"/>
  <c r="BG196" i="6"/>
  <c r="BE196" i="6"/>
  <c r="BC196" i="6"/>
  <c r="BB196" i="6"/>
  <c r="AX196" i="6"/>
  <c r="AE196" i="6"/>
  <c r="W196" i="6"/>
  <c r="CW195" i="6"/>
  <c r="CV195" i="6"/>
  <c r="CS195" i="6"/>
  <c r="CP195" i="6"/>
  <c r="CQ195" i="6" s="1"/>
  <c r="CG195" i="6"/>
  <c r="BG195" i="6"/>
  <c r="BE195" i="6"/>
  <c r="BC195" i="6"/>
  <c r="BB195" i="6"/>
  <c r="AX195" i="6"/>
  <c r="AE195" i="6"/>
  <c r="W195" i="6"/>
  <c r="CS194" i="6"/>
  <c r="CP194" i="6"/>
  <c r="CQ194" i="6" s="1"/>
  <c r="CG194" i="6"/>
  <c r="BG194" i="6"/>
  <c r="BE194" i="6"/>
  <c r="BC194" i="6"/>
  <c r="BB194" i="6"/>
  <c r="AX194" i="6"/>
  <c r="AE194" i="6"/>
  <c r="W194" i="6"/>
  <c r="CS193" i="6"/>
  <c r="CP193" i="6"/>
  <c r="CQ193" i="6" s="1"/>
  <c r="CG193" i="6"/>
  <c r="BG193" i="6"/>
  <c r="BE193" i="6"/>
  <c r="BC193" i="6"/>
  <c r="BB193" i="6"/>
  <c r="AX193" i="6"/>
  <c r="AE193" i="6"/>
  <c r="W193" i="6"/>
  <c r="CW192" i="6"/>
  <c r="CV192" i="6"/>
  <c r="CS192" i="6"/>
  <c r="CP192" i="6"/>
  <c r="CQ192" i="6" s="1"/>
  <c r="CG192" i="6"/>
  <c r="BG192" i="6"/>
  <c r="BE192" i="6"/>
  <c r="BC192" i="6"/>
  <c r="BB192" i="6"/>
  <c r="AX192" i="6"/>
  <c r="AE192" i="6"/>
  <c r="W192" i="6"/>
  <c r="CW191" i="6"/>
  <c r="CV191" i="6"/>
  <c r="CS191" i="6"/>
  <c r="CP191" i="6"/>
  <c r="CQ191" i="6" s="1"/>
  <c r="CG191" i="6"/>
  <c r="BG191" i="6"/>
  <c r="BE191" i="6"/>
  <c r="BC191" i="6"/>
  <c r="BB191" i="6"/>
  <c r="AX191" i="6"/>
  <c r="AE191" i="6"/>
  <c r="W191" i="6"/>
  <c r="CS190" i="6"/>
  <c r="CP190" i="6"/>
  <c r="CQ190" i="6" s="1"/>
  <c r="CG190" i="6"/>
  <c r="BH190" i="6"/>
  <c r="BH191" i="6" s="1"/>
  <c r="BH192" i="6" s="1"/>
  <c r="BH193" i="6" s="1"/>
  <c r="BH194" i="6" s="1"/>
  <c r="BH195" i="6" s="1"/>
  <c r="BH196" i="6" s="1"/>
  <c r="BH197" i="6" s="1"/>
  <c r="BH198" i="6" s="1"/>
  <c r="BH199" i="6" s="1"/>
  <c r="BH200" i="6" s="1"/>
  <c r="BH214" i="6" s="1"/>
  <c r="BG190" i="6"/>
  <c r="BE190" i="6"/>
  <c r="BC190" i="6"/>
  <c r="BB190" i="6"/>
  <c r="AX190" i="6"/>
  <c r="AL190" i="6"/>
  <c r="AF190" i="6"/>
  <c r="AF191" i="6" s="1"/>
  <c r="AF192" i="6" s="1"/>
  <c r="AF193" i="6" s="1"/>
  <c r="AF194" i="6" s="1"/>
  <c r="AF195" i="6" s="1"/>
  <c r="AF196" i="6" s="1"/>
  <c r="AF197" i="6" s="1"/>
  <c r="AF198" i="6" s="1"/>
  <c r="AF199" i="6" s="1"/>
  <c r="AF200" i="6" s="1"/>
  <c r="AF201" i="6" s="1"/>
  <c r="AE190" i="6"/>
  <c r="W190" i="6"/>
  <c r="R190" i="6"/>
  <c r="R191" i="6" s="1"/>
  <c r="R192" i="6" s="1"/>
  <c r="R193" i="6" s="1"/>
  <c r="R194" i="6" s="1"/>
  <c r="R195" i="6" s="1"/>
  <c r="R196" i="6" s="1"/>
  <c r="R197" i="6" s="1"/>
  <c r="R198" i="6" s="1"/>
  <c r="R199" i="6" s="1"/>
  <c r="R200" i="6" s="1"/>
  <c r="R201" i="6" s="1"/>
  <c r="Q190" i="6"/>
  <c r="Q191" i="6" s="1"/>
  <c r="Q192" i="6" s="1"/>
  <c r="Q193" i="6" s="1"/>
  <c r="Q194" i="6" s="1"/>
  <c r="Q195" i="6" s="1"/>
  <c r="Q196" i="6" s="1"/>
  <c r="Q197" i="6" s="1"/>
  <c r="Q198" i="6" s="1"/>
  <c r="Q199" i="6" s="1"/>
  <c r="Q200" i="6" s="1"/>
  <c r="Q201" i="6" s="1"/>
  <c r="P190" i="6"/>
  <c r="O190" i="6"/>
  <c r="O191" i="6" s="1"/>
  <c r="O192" i="6" s="1"/>
  <c r="O193" i="6" s="1"/>
  <c r="O194" i="6" s="1"/>
  <c r="O195" i="6" s="1"/>
  <c r="O196" i="6" s="1"/>
  <c r="O197" i="6" s="1"/>
  <c r="O198" i="6" s="1"/>
  <c r="O199" i="6" s="1"/>
  <c r="O200" i="6" s="1"/>
  <c r="O201" i="6" s="1"/>
  <c r="N190" i="6"/>
  <c r="N191" i="6" s="1"/>
  <c r="N192" i="6" s="1"/>
  <c r="N193" i="6" s="1"/>
  <c r="N194" i="6" s="1"/>
  <c r="N195" i="6" s="1"/>
  <c r="N196" i="6" s="1"/>
  <c r="N197" i="6" s="1"/>
  <c r="N198" i="6" s="1"/>
  <c r="N199" i="6" s="1"/>
  <c r="N200" i="6" s="1"/>
  <c r="M190" i="6"/>
  <c r="D190" i="6"/>
  <c r="D191" i="6" s="1"/>
  <c r="D192" i="6" s="1"/>
  <c r="D193" i="6" s="1"/>
  <c r="D194" i="6" s="1"/>
  <c r="D195" i="6" s="1"/>
  <c r="D196" i="6" s="1"/>
  <c r="D197" i="6" s="1"/>
  <c r="D198" i="6" s="1"/>
  <c r="D199" i="6" s="1"/>
  <c r="D200" i="6" s="1"/>
  <c r="D201" i="6" s="1"/>
  <c r="CS189" i="6"/>
  <c r="CP189" i="6"/>
  <c r="CQ189" i="6" s="1"/>
  <c r="CG189" i="6"/>
  <c r="BG189" i="6"/>
  <c r="BE189" i="6"/>
  <c r="BC189" i="6"/>
  <c r="BB189" i="6"/>
  <c r="AX189" i="6"/>
  <c r="AE189" i="6"/>
  <c r="W189" i="6"/>
  <c r="X189" i="6" s="1"/>
  <c r="CS186" i="6"/>
  <c r="CP186" i="6"/>
  <c r="CQ186" i="6" s="1"/>
  <c r="CA186" i="6"/>
  <c r="CC186" i="6" s="1"/>
  <c r="BZ186" i="6"/>
  <c r="BV186" i="6"/>
  <c r="BW186" i="6" s="1"/>
  <c r="BG186" i="6"/>
  <c r="BC186" i="6"/>
  <c r="BB186" i="6"/>
  <c r="AE186" i="6"/>
  <c r="W186" i="6"/>
  <c r="CW185" i="6"/>
  <c r="CV185" i="6"/>
  <c r="CS185" i="6"/>
  <c r="CP185" i="6"/>
  <c r="CQ185" i="6" s="1"/>
  <c r="CA185" i="6"/>
  <c r="CC185" i="6" s="1"/>
  <c r="BZ185" i="6"/>
  <c r="CB185" i="6" s="1"/>
  <c r="BV185" i="6"/>
  <c r="BW185" i="6" s="1"/>
  <c r="BG185" i="6"/>
  <c r="BE185" i="6"/>
  <c r="BC185" i="6"/>
  <c r="BB185" i="6"/>
  <c r="AE185" i="6"/>
  <c r="W185" i="6"/>
  <c r="CS183" i="6"/>
  <c r="CP183" i="6"/>
  <c r="CQ183" i="6" s="1"/>
  <c r="CA183" i="6"/>
  <c r="CC183" i="6" s="1"/>
  <c r="BZ183" i="6"/>
  <c r="CB183" i="6" s="1"/>
  <c r="BV183" i="6"/>
  <c r="BW183" i="6" s="1"/>
  <c r="BG183" i="6"/>
  <c r="BC183" i="6"/>
  <c r="BB183" i="6"/>
  <c r="AE183" i="6"/>
  <c r="W183" i="6"/>
  <c r="CS182" i="6"/>
  <c r="CP182" i="6"/>
  <c r="CQ182" i="6" s="1"/>
  <c r="CA182" i="6"/>
  <c r="CC182" i="6" s="1"/>
  <c r="BZ182" i="6"/>
  <c r="CB182" i="6" s="1"/>
  <c r="BV182" i="6"/>
  <c r="BW182" i="6" s="1"/>
  <c r="BG182" i="6"/>
  <c r="BC182" i="6"/>
  <c r="BB182" i="6"/>
  <c r="AE182" i="6"/>
  <c r="W182" i="6"/>
  <c r="CW180" i="6"/>
  <c r="CV180" i="6"/>
  <c r="CS180" i="6"/>
  <c r="CP180" i="6"/>
  <c r="CQ180" i="6" s="1"/>
  <c r="CA180" i="6"/>
  <c r="CC180" i="6" s="1"/>
  <c r="BZ180" i="6"/>
  <c r="CB180" i="6" s="1"/>
  <c r="BU180" i="6"/>
  <c r="BT180" i="6"/>
  <c r="BG180" i="6"/>
  <c r="BE180" i="6"/>
  <c r="BC180" i="6"/>
  <c r="BB180" i="6"/>
  <c r="AE180" i="6"/>
  <c r="W180" i="6"/>
  <c r="CS179" i="6"/>
  <c r="CP179" i="6"/>
  <c r="CQ179" i="6" s="1"/>
  <c r="CA179" i="6"/>
  <c r="CC179" i="6" s="1"/>
  <c r="BZ179" i="6"/>
  <c r="BU179" i="6"/>
  <c r="BT179" i="6"/>
  <c r="BG179" i="6"/>
  <c r="BE179" i="6"/>
  <c r="BC179" i="6"/>
  <c r="BB179" i="6"/>
  <c r="AE179" i="6"/>
  <c r="W179" i="6"/>
  <c r="CS178" i="6"/>
  <c r="CP178" i="6"/>
  <c r="CQ178" i="6" s="1"/>
  <c r="BU178" i="6"/>
  <c r="BT178" i="6"/>
  <c r="BG178" i="6"/>
  <c r="BE178" i="6"/>
  <c r="BC178" i="6"/>
  <c r="BB178" i="6"/>
  <c r="AE178" i="6"/>
  <c r="W178" i="6"/>
  <c r="CS177" i="6"/>
  <c r="CP177" i="6"/>
  <c r="CQ177" i="6" s="1"/>
  <c r="BU177" i="6"/>
  <c r="BT177" i="6"/>
  <c r="BG177" i="6"/>
  <c r="BE177" i="6"/>
  <c r="BC177" i="6"/>
  <c r="BB177" i="6"/>
  <c r="AE177" i="6"/>
  <c r="W177" i="6"/>
  <c r="CS176" i="6"/>
  <c r="CA176" i="6"/>
  <c r="BZ176" i="6"/>
  <c r="BU176" i="6"/>
  <c r="BT176" i="6"/>
  <c r="BG176" i="6"/>
  <c r="BE176" i="6"/>
  <c r="BC176" i="6"/>
  <c r="BB176" i="6"/>
  <c r="AE176" i="6"/>
  <c r="W176" i="6"/>
  <c r="CW175" i="6"/>
  <c r="CV175" i="6"/>
  <c r="CS175" i="6"/>
  <c r="CP175" i="6"/>
  <c r="CQ175" i="6" s="1"/>
  <c r="CA175" i="6"/>
  <c r="CC175" i="6" s="1"/>
  <c r="BZ175" i="6"/>
  <c r="BU175" i="6"/>
  <c r="BT175" i="6"/>
  <c r="BG175" i="6"/>
  <c r="BE175" i="6"/>
  <c r="BC175" i="6"/>
  <c r="BB175" i="6"/>
  <c r="AE175" i="6"/>
  <c r="W175" i="6"/>
  <c r="CS174" i="6"/>
  <c r="CP174" i="6"/>
  <c r="CA174" i="6"/>
  <c r="CC174" i="6" s="1"/>
  <c r="BZ174" i="6"/>
  <c r="BU174" i="6"/>
  <c r="BT174" i="6"/>
  <c r="BG174" i="6"/>
  <c r="BE174" i="6"/>
  <c r="BC174" i="6"/>
  <c r="BB174" i="6"/>
  <c r="AE174" i="6"/>
  <c r="W174" i="6"/>
  <c r="CS173" i="6"/>
  <c r="CP173" i="6"/>
  <c r="CQ173" i="6" s="1"/>
  <c r="BU173" i="6"/>
  <c r="BT173" i="6"/>
  <c r="BG173" i="6"/>
  <c r="BE173" i="6"/>
  <c r="BC173" i="6"/>
  <c r="BB173" i="6"/>
  <c r="AE173" i="6"/>
  <c r="W173" i="6"/>
  <c r="CS172" i="6"/>
  <c r="CP172" i="6"/>
  <c r="CQ172" i="6" s="1"/>
  <c r="CA172" i="6"/>
  <c r="CC172" i="6" s="1"/>
  <c r="BZ172" i="6"/>
  <c r="CB172" i="6" s="1"/>
  <c r="BU172" i="6"/>
  <c r="BT172" i="6"/>
  <c r="BG172" i="6"/>
  <c r="BC172" i="6"/>
  <c r="BB172" i="6"/>
  <c r="AE172" i="6"/>
  <c r="W172" i="6"/>
  <c r="CS171" i="6"/>
  <c r="CP171" i="6"/>
  <c r="CA171" i="6"/>
  <c r="CC171" i="6" s="1"/>
  <c r="BZ171" i="6"/>
  <c r="BU171" i="6"/>
  <c r="BT171" i="6"/>
  <c r="BG171" i="6"/>
  <c r="BE171" i="6"/>
  <c r="BC171" i="6"/>
  <c r="BB171" i="6"/>
  <c r="AE171" i="6"/>
  <c r="W171" i="6"/>
  <c r="CS170" i="6"/>
  <c r="CP170" i="6"/>
  <c r="CA170" i="6"/>
  <c r="CC170" i="6" s="1"/>
  <c r="BZ170" i="6"/>
  <c r="CB170" i="6" s="1"/>
  <c r="BU170" i="6"/>
  <c r="BT170" i="6"/>
  <c r="BG170" i="6"/>
  <c r="BE170" i="6"/>
  <c r="BC170" i="6"/>
  <c r="BB170" i="6"/>
  <c r="AE170" i="6"/>
  <c r="W170" i="6"/>
  <c r="CW169" i="6"/>
  <c r="CV169" i="6"/>
  <c r="CS169" i="6"/>
  <c r="CP169" i="6"/>
  <c r="CQ169" i="6" s="1"/>
  <c r="CA169" i="6"/>
  <c r="CC169" i="6" s="1"/>
  <c r="BZ169" i="6"/>
  <c r="BU169" i="6"/>
  <c r="BT169" i="6"/>
  <c r="BG169" i="6"/>
  <c r="BE169" i="6"/>
  <c r="BC169" i="6"/>
  <c r="BB169" i="6"/>
  <c r="AE169" i="6"/>
  <c r="W169" i="6"/>
  <c r="CW168" i="6"/>
  <c r="CV168" i="6"/>
  <c r="CS168" i="6"/>
  <c r="CP168" i="6"/>
  <c r="CQ168" i="6" s="1"/>
  <c r="CA168" i="6"/>
  <c r="CC168" i="6" s="1"/>
  <c r="BZ168" i="6"/>
  <c r="CB168" i="6" s="1"/>
  <c r="BU168" i="6"/>
  <c r="BT168" i="6"/>
  <c r="BI168" i="6"/>
  <c r="BH168" i="6"/>
  <c r="BH169" i="6" s="1"/>
  <c r="BH170" i="6" s="1"/>
  <c r="BH171" i="6" s="1"/>
  <c r="BH172" i="6" s="1"/>
  <c r="BH173" i="6" s="1"/>
  <c r="BH174" i="6" s="1"/>
  <c r="BH175" i="6" s="1"/>
  <c r="BH176" i="6" s="1"/>
  <c r="BH177" i="6" s="1"/>
  <c r="BH178" i="6" s="1"/>
  <c r="BH179" i="6" s="1"/>
  <c r="BH180" i="6" s="1"/>
  <c r="BH181" i="6" s="1"/>
  <c r="BH182" i="6" s="1"/>
  <c r="BH183" i="6" s="1"/>
  <c r="BH184" i="6" s="1"/>
  <c r="BH185" i="6" s="1"/>
  <c r="BH186" i="6" s="1"/>
  <c r="BG168" i="6"/>
  <c r="BE168" i="6"/>
  <c r="BC168" i="6"/>
  <c r="BB168" i="6"/>
  <c r="AL168" i="6"/>
  <c r="AF168" i="6"/>
  <c r="AF169" i="6" s="1"/>
  <c r="AF170" i="6" s="1"/>
  <c r="AF171" i="6" s="1"/>
  <c r="AF172" i="6" s="1"/>
  <c r="AF173" i="6" s="1"/>
  <c r="AF174" i="6" s="1"/>
  <c r="AF175" i="6" s="1"/>
  <c r="AF176" i="6" s="1"/>
  <c r="AF177" i="6" s="1"/>
  <c r="AF178" i="6" s="1"/>
  <c r="AF179" i="6" s="1"/>
  <c r="AF180" i="6" s="1"/>
  <c r="AF181" i="6" s="1"/>
  <c r="AF182" i="6" s="1"/>
  <c r="AF183" i="6" s="1"/>
  <c r="AF184" i="6" s="1"/>
  <c r="AF185" i="6" s="1"/>
  <c r="AF186" i="6" s="1"/>
  <c r="AE168" i="6"/>
  <c r="W168" i="6"/>
  <c r="R168" i="6"/>
  <c r="R169" i="6" s="1"/>
  <c r="R170" i="6" s="1"/>
  <c r="R171" i="6" s="1"/>
  <c r="R172" i="6" s="1"/>
  <c r="R173" i="6" s="1"/>
  <c r="R174" i="6" s="1"/>
  <c r="R175" i="6" s="1"/>
  <c r="R176" i="6" s="1"/>
  <c r="R177" i="6" s="1"/>
  <c r="R178" i="6" s="1"/>
  <c r="R179" i="6" s="1"/>
  <c r="R180" i="6" s="1"/>
  <c r="R181" i="6" s="1"/>
  <c r="R182" i="6" s="1"/>
  <c r="R183" i="6" s="1"/>
  <c r="R184" i="6" s="1"/>
  <c r="R185" i="6" s="1"/>
  <c r="R186" i="6" s="1"/>
  <c r="Q168" i="6"/>
  <c r="Q169" i="6" s="1"/>
  <c r="Q170" i="6" s="1"/>
  <c r="Q171" i="6" s="1"/>
  <c r="Q172" i="6" s="1"/>
  <c r="Q173" i="6" s="1"/>
  <c r="Q174" i="6" s="1"/>
  <c r="Q175" i="6" s="1"/>
  <c r="Q176" i="6" s="1"/>
  <c r="Q177" i="6" s="1"/>
  <c r="Q178" i="6" s="1"/>
  <c r="Q179" i="6" s="1"/>
  <c r="Q180" i="6" s="1"/>
  <c r="Q181" i="6" s="1"/>
  <c r="Q182" i="6" s="1"/>
  <c r="Q183" i="6" s="1"/>
  <c r="Q184" i="6" s="1"/>
  <c r="Q185" i="6" s="1"/>
  <c r="Q186" i="6" s="1"/>
  <c r="P168" i="6"/>
  <c r="P169" i="6" s="1"/>
  <c r="P170" i="6" s="1"/>
  <c r="P171" i="6" s="1"/>
  <c r="P172" i="6" s="1"/>
  <c r="P173" i="6" s="1"/>
  <c r="P174" i="6" s="1"/>
  <c r="P175" i="6" s="1"/>
  <c r="P176" i="6" s="1"/>
  <c r="O168" i="6"/>
  <c r="O169" i="6" s="1"/>
  <c r="O170" i="6" s="1"/>
  <c r="O171" i="6" s="1"/>
  <c r="O172" i="6" s="1"/>
  <c r="O173" i="6" s="1"/>
  <c r="O174" i="6" s="1"/>
  <c r="O175" i="6" s="1"/>
  <c r="O176" i="6" s="1"/>
  <c r="O177" i="6" s="1"/>
  <c r="O178" i="6" s="1"/>
  <c r="O179" i="6" s="1"/>
  <c r="O180" i="6" s="1"/>
  <c r="O181" i="6" s="1"/>
  <c r="O182" i="6" s="1"/>
  <c r="O183" i="6" s="1"/>
  <c r="O184" i="6" s="1"/>
  <c r="O185" i="6" s="1"/>
  <c r="O186" i="6" s="1"/>
  <c r="N168" i="6"/>
  <c r="N169" i="6" s="1"/>
  <c r="N170" i="6" s="1"/>
  <c r="N171" i="6" s="1"/>
  <c r="N172" i="6" s="1"/>
  <c r="N173" i="6" s="1"/>
  <c r="N174" i="6" s="1"/>
  <c r="N175" i="6" s="1"/>
  <c r="N176" i="6" s="1"/>
  <c r="N177" i="6" s="1"/>
  <c r="N178" i="6" s="1"/>
  <c r="N179" i="6" s="1"/>
  <c r="N180" i="6" s="1"/>
  <c r="N181" i="6" s="1"/>
  <c r="N182" i="6" s="1"/>
  <c r="N183" i="6" s="1"/>
  <c r="N184" i="6" s="1"/>
  <c r="N185" i="6" s="1"/>
  <c r="N186" i="6" s="1"/>
  <c r="M168" i="6"/>
  <c r="D168" i="6"/>
  <c r="D169" i="6" s="1"/>
  <c r="D170" i="6" s="1"/>
  <c r="D171" i="6" s="1"/>
  <c r="CS167" i="6"/>
  <c r="CP167" i="6"/>
  <c r="CQ167" i="6" s="1"/>
  <c r="CA167" i="6"/>
  <c r="BZ167" i="6"/>
  <c r="CB167" i="6" s="1"/>
  <c r="BU167" i="6"/>
  <c r="BT167" i="6"/>
  <c r="BG167" i="6"/>
  <c r="BE167" i="6"/>
  <c r="BC167" i="6"/>
  <c r="BB167" i="6"/>
  <c r="AX167" i="6"/>
  <c r="AE167" i="6"/>
  <c r="W167" i="6"/>
  <c r="X167" i="6" s="1"/>
  <c r="CS164" i="6"/>
  <c r="CP164" i="6"/>
  <c r="CQ164" i="6" s="1"/>
  <c r="CA164" i="6"/>
  <c r="CC164" i="6" s="1"/>
  <c r="BZ164" i="6"/>
  <c r="BV164" i="6"/>
  <c r="BW164" i="6" s="1"/>
  <c r="BG164" i="6"/>
  <c r="BC164" i="6"/>
  <c r="BB164" i="6"/>
  <c r="AE164" i="6"/>
  <c r="W164" i="6"/>
  <c r="CS163" i="6"/>
  <c r="CP163" i="6"/>
  <c r="CQ163" i="6" s="1"/>
  <c r="CA163" i="6"/>
  <c r="CC163" i="6" s="1"/>
  <c r="BZ163" i="6"/>
  <c r="CB163" i="6" s="1"/>
  <c r="BV163" i="6"/>
  <c r="BW163" i="6" s="1"/>
  <c r="BG163" i="6"/>
  <c r="BC163" i="6"/>
  <c r="BB163" i="6"/>
  <c r="AE163" i="6"/>
  <c r="W163" i="6"/>
  <c r="CS161" i="6"/>
  <c r="CP161" i="6"/>
  <c r="CQ161" i="6" s="1"/>
  <c r="CA161" i="6"/>
  <c r="CC161" i="6" s="1"/>
  <c r="BZ161" i="6"/>
  <c r="CB161" i="6" s="1"/>
  <c r="BV161" i="6"/>
  <c r="BW161" i="6" s="1"/>
  <c r="BG161" i="6"/>
  <c r="BC161" i="6"/>
  <c r="BB161" i="6"/>
  <c r="AE161" i="6"/>
  <c r="W161" i="6"/>
  <c r="CS160" i="6"/>
  <c r="CP160" i="6"/>
  <c r="CQ160" i="6" s="1"/>
  <c r="CA160" i="6"/>
  <c r="CC160" i="6" s="1"/>
  <c r="BZ160" i="6"/>
  <c r="CB160" i="6" s="1"/>
  <c r="BV160" i="6"/>
  <c r="BW160" i="6" s="1"/>
  <c r="BG160" i="6"/>
  <c r="BC160" i="6"/>
  <c r="BB160" i="6"/>
  <c r="AE160" i="6"/>
  <c r="W160" i="6"/>
  <c r="CS158" i="6"/>
  <c r="CP158" i="6"/>
  <c r="CQ158" i="6" s="1"/>
  <c r="CA158" i="6"/>
  <c r="CC158" i="6" s="1"/>
  <c r="BZ158" i="6"/>
  <c r="BU158" i="6"/>
  <c r="BT158" i="6"/>
  <c r="BG158" i="6"/>
  <c r="BE158" i="6"/>
  <c r="BC158" i="6"/>
  <c r="BB158" i="6"/>
  <c r="AE158" i="6"/>
  <c r="W158" i="6"/>
  <c r="CS157" i="6"/>
  <c r="CP157" i="6"/>
  <c r="CQ157" i="6" s="1"/>
  <c r="CA157" i="6"/>
  <c r="CC157" i="6" s="1"/>
  <c r="BZ157" i="6"/>
  <c r="BU157" i="6"/>
  <c r="BT157" i="6"/>
  <c r="BG157" i="6"/>
  <c r="BE157" i="6"/>
  <c r="BC157" i="6"/>
  <c r="BB157" i="6"/>
  <c r="AE157" i="6"/>
  <c r="W157" i="6"/>
  <c r="CS156" i="6"/>
  <c r="CP156" i="6"/>
  <c r="CQ156" i="6" s="1"/>
  <c r="BU156" i="6"/>
  <c r="BT156" i="6"/>
  <c r="BG156" i="6"/>
  <c r="BE156" i="6"/>
  <c r="BC156" i="6"/>
  <c r="BB156" i="6"/>
  <c r="AE156" i="6"/>
  <c r="W156" i="6"/>
  <c r="CS155" i="6"/>
  <c r="CP155" i="6"/>
  <c r="CQ155" i="6" s="1"/>
  <c r="BU155" i="6"/>
  <c r="BT155" i="6"/>
  <c r="BG155" i="6"/>
  <c r="BE155" i="6"/>
  <c r="BC155" i="6"/>
  <c r="BB155" i="6"/>
  <c r="AE155" i="6"/>
  <c r="W155" i="6"/>
  <c r="CS154" i="6"/>
  <c r="CP154" i="6"/>
  <c r="CQ154" i="6" s="1"/>
  <c r="CA154" i="6"/>
  <c r="CC154" i="6" s="1"/>
  <c r="BZ154" i="6"/>
  <c r="BU154" i="6"/>
  <c r="BT154" i="6"/>
  <c r="BG154" i="6"/>
  <c r="BE154" i="6"/>
  <c r="BC154" i="6"/>
  <c r="BB154" i="6"/>
  <c r="AE154" i="6"/>
  <c r="W154" i="6"/>
  <c r="CS153" i="6"/>
  <c r="CP153" i="6"/>
  <c r="CQ153" i="6" s="1"/>
  <c r="CA153" i="6"/>
  <c r="CC153" i="6" s="1"/>
  <c r="BZ153" i="6"/>
  <c r="BU153" i="6"/>
  <c r="BT153" i="6"/>
  <c r="BG153" i="6"/>
  <c r="BE153" i="6"/>
  <c r="BC153" i="6"/>
  <c r="BB153" i="6"/>
  <c r="AE153" i="6"/>
  <c r="W153" i="6"/>
  <c r="CS152" i="6"/>
  <c r="CP152" i="6"/>
  <c r="CA152" i="6"/>
  <c r="CC152" i="6" s="1"/>
  <c r="BZ152" i="6"/>
  <c r="CB152" i="6" s="1"/>
  <c r="BU152" i="6"/>
  <c r="BT152" i="6"/>
  <c r="BG152" i="6"/>
  <c r="BE152" i="6"/>
  <c r="BC152" i="6"/>
  <c r="BB152" i="6"/>
  <c r="AE152" i="6"/>
  <c r="W152" i="6"/>
  <c r="CS151" i="6"/>
  <c r="CP151" i="6"/>
  <c r="CQ151" i="6" s="1"/>
  <c r="BU151" i="6"/>
  <c r="BT151" i="6"/>
  <c r="BG151" i="6"/>
  <c r="BE151" i="6"/>
  <c r="BC151" i="6"/>
  <c r="BB151" i="6"/>
  <c r="AE151" i="6"/>
  <c r="W151" i="6"/>
  <c r="CS150" i="6"/>
  <c r="CP150" i="6"/>
  <c r="CQ150" i="6" s="1"/>
  <c r="CA150" i="6"/>
  <c r="CC150" i="6" s="1"/>
  <c r="BZ150" i="6"/>
  <c r="CB150" i="6" s="1"/>
  <c r="BU150" i="6"/>
  <c r="BT150" i="6"/>
  <c r="BG150" i="6"/>
  <c r="BE150" i="6"/>
  <c r="BC150" i="6"/>
  <c r="BB150" i="6"/>
  <c r="AE150" i="6"/>
  <c r="W150" i="6"/>
  <c r="CS149" i="6"/>
  <c r="CP149" i="6"/>
  <c r="CA149" i="6"/>
  <c r="CC149" i="6" s="1"/>
  <c r="BZ149" i="6"/>
  <c r="BU149" i="6"/>
  <c r="BT149" i="6"/>
  <c r="BG149" i="6"/>
  <c r="BE149" i="6"/>
  <c r="BC149" i="6"/>
  <c r="BB149" i="6"/>
  <c r="AE149" i="6"/>
  <c r="W149" i="6"/>
  <c r="CS148" i="6"/>
  <c r="CP148" i="6"/>
  <c r="CA148" i="6"/>
  <c r="CC148" i="6" s="1"/>
  <c r="BZ148" i="6"/>
  <c r="CB148" i="6" s="1"/>
  <c r="BU148" i="6"/>
  <c r="BT148" i="6"/>
  <c r="BG148" i="6"/>
  <c r="BE148" i="6"/>
  <c r="BC148" i="6"/>
  <c r="BB148" i="6"/>
  <c r="AE148" i="6"/>
  <c r="W148" i="6"/>
  <c r="CS147" i="6"/>
  <c r="CP147" i="6"/>
  <c r="CQ147" i="6" s="1"/>
  <c r="BU147" i="6"/>
  <c r="BT147" i="6"/>
  <c r="BG147" i="6"/>
  <c r="CA147" i="6" s="1"/>
  <c r="CC147" i="6" s="1"/>
  <c r="BB147" i="6"/>
  <c r="BZ147" i="6" s="1"/>
  <c r="AE147" i="6"/>
  <c r="W147" i="6"/>
  <c r="CS146" i="6"/>
  <c r="CP146" i="6"/>
  <c r="CQ146" i="6" s="1"/>
  <c r="BU146" i="6"/>
  <c r="BT146" i="6"/>
  <c r="BI146" i="6"/>
  <c r="BH146" i="6"/>
  <c r="BH147" i="6" s="1"/>
  <c r="BH148" i="6" s="1"/>
  <c r="BH149" i="6" s="1"/>
  <c r="BH150" i="6" s="1"/>
  <c r="BH151" i="6" s="1"/>
  <c r="BH152" i="6" s="1"/>
  <c r="BH153" i="6" s="1"/>
  <c r="BH154" i="6" s="1"/>
  <c r="BH155" i="6" s="1"/>
  <c r="BG146" i="6"/>
  <c r="BE146" i="6"/>
  <c r="BC146" i="6"/>
  <c r="BB146" i="6"/>
  <c r="AL146" i="6"/>
  <c r="AF146" i="6"/>
  <c r="AF147" i="6" s="1"/>
  <c r="AF148" i="6" s="1"/>
  <c r="AF149" i="6" s="1"/>
  <c r="AF150" i="6" s="1"/>
  <c r="AF151" i="6" s="1"/>
  <c r="AF152" i="6" s="1"/>
  <c r="AF153" i="6" s="1"/>
  <c r="AF154" i="6" s="1"/>
  <c r="AF155" i="6" s="1"/>
  <c r="AE146" i="6"/>
  <c r="W146" i="6"/>
  <c r="R146" i="6"/>
  <c r="R147" i="6" s="1"/>
  <c r="R148" i="6" s="1"/>
  <c r="R149" i="6" s="1"/>
  <c r="R150" i="6" s="1"/>
  <c r="R151" i="6" s="1"/>
  <c r="R152" i="6" s="1"/>
  <c r="R153" i="6" s="1"/>
  <c r="R154" i="6" s="1"/>
  <c r="R155" i="6" s="1"/>
  <c r="Q146" i="6"/>
  <c r="Q147" i="6" s="1"/>
  <c r="Q148" i="6" s="1"/>
  <c r="Q149" i="6" s="1"/>
  <c r="Q150" i="6" s="1"/>
  <c r="Q151" i="6" s="1"/>
  <c r="Q152" i="6" s="1"/>
  <c r="Q153" i="6" s="1"/>
  <c r="Q154" i="6" s="1"/>
  <c r="Q155" i="6" s="1"/>
  <c r="P146" i="6"/>
  <c r="P147" i="6" s="1"/>
  <c r="P148" i="6" s="1"/>
  <c r="P149" i="6" s="1"/>
  <c r="P150" i="6" s="1"/>
  <c r="P151" i="6" s="1"/>
  <c r="P152" i="6" s="1"/>
  <c r="P153" i="6" s="1"/>
  <c r="P154" i="6" s="1"/>
  <c r="P155" i="6" s="1"/>
  <c r="O146" i="6"/>
  <c r="O147" i="6" s="1"/>
  <c r="O148" i="6" s="1"/>
  <c r="O149" i="6" s="1"/>
  <c r="O150" i="6" s="1"/>
  <c r="O151" i="6" s="1"/>
  <c r="O152" i="6" s="1"/>
  <c r="O153" i="6" s="1"/>
  <c r="O154" i="6" s="1"/>
  <c r="O155" i="6" s="1"/>
  <c r="N146" i="6"/>
  <c r="N147" i="6" s="1"/>
  <c r="N148" i="6" s="1"/>
  <c r="N149" i="6" s="1"/>
  <c r="N150" i="6" s="1"/>
  <c r="N151" i="6" s="1"/>
  <c r="N152" i="6" s="1"/>
  <c r="N153" i="6" s="1"/>
  <c r="N154" i="6" s="1"/>
  <c r="N155" i="6" s="1"/>
  <c r="M146" i="6"/>
  <c r="D146" i="6"/>
  <c r="D147" i="6" s="1"/>
  <c r="CS145" i="6"/>
  <c r="CP145" i="6"/>
  <c r="CQ145" i="6" s="1"/>
  <c r="BU145" i="6"/>
  <c r="BT145" i="6"/>
  <c r="BG145" i="6"/>
  <c r="BE145" i="6"/>
  <c r="BC145" i="6"/>
  <c r="BB145" i="6"/>
  <c r="AX145" i="6"/>
  <c r="AE145" i="6"/>
  <c r="W145" i="6"/>
  <c r="X145" i="6" s="1"/>
  <c r="CS74" i="6"/>
  <c r="CP74" i="6"/>
  <c r="CQ74" i="6" s="1"/>
  <c r="BU74" i="6"/>
  <c r="BT74" i="6"/>
  <c r="BG74" i="6"/>
  <c r="CA74" i="6" s="1"/>
  <c r="CC74" i="6" s="1"/>
  <c r="BC74" i="6"/>
  <c r="BB74" i="6"/>
  <c r="AE74" i="6"/>
  <c r="W74" i="6"/>
  <c r="CS73" i="6"/>
  <c r="CP73" i="6"/>
  <c r="CQ73" i="6" s="1"/>
  <c r="CA73" i="6"/>
  <c r="CC73" i="6" s="1"/>
  <c r="BZ73" i="6"/>
  <c r="BV73" i="6"/>
  <c r="BW73" i="6" s="1"/>
  <c r="BG73" i="6"/>
  <c r="BC73" i="6"/>
  <c r="BB73" i="6"/>
  <c r="AE73" i="6"/>
  <c r="W73" i="6"/>
  <c r="CS72" i="6"/>
  <c r="CP72" i="6"/>
  <c r="CQ72" i="6" s="1"/>
  <c r="CA72" i="6"/>
  <c r="CC72" i="6" s="1"/>
  <c r="BZ72" i="6"/>
  <c r="CB72" i="6" s="1"/>
  <c r="BV72" i="6"/>
  <c r="BW72" i="6" s="1"/>
  <c r="BG72" i="6"/>
  <c r="BC72" i="6"/>
  <c r="BB72" i="6"/>
  <c r="AE72" i="6"/>
  <c r="W72" i="6"/>
  <c r="CS71" i="6"/>
  <c r="CP71" i="6"/>
  <c r="CQ71" i="6" s="1"/>
  <c r="BU71" i="6"/>
  <c r="BT71" i="6"/>
  <c r="BG71" i="6"/>
  <c r="CA71" i="6" s="1"/>
  <c r="CC71" i="6" s="1"/>
  <c r="BC71" i="6"/>
  <c r="BB71" i="6"/>
  <c r="AE71" i="6"/>
  <c r="W71" i="6"/>
  <c r="CS70" i="6"/>
  <c r="CP70" i="6"/>
  <c r="CQ70" i="6" s="1"/>
  <c r="CA70" i="6"/>
  <c r="CC70" i="6" s="1"/>
  <c r="BZ70" i="6"/>
  <c r="BV70" i="6"/>
  <c r="BW70" i="6" s="1"/>
  <c r="BG70" i="6"/>
  <c r="BC70" i="6"/>
  <c r="BB70" i="6"/>
  <c r="AE70" i="6"/>
  <c r="W70" i="6"/>
  <c r="CS69" i="6"/>
  <c r="CP69" i="6"/>
  <c r="CQ69" i="6" s="1"/>
  <c r="CA69" i="6"/>
  <c r="CC69" i="6" s="1"/>
  <c r="BZ69" i="6"/>
  <c r="CB69" i="6" s="1"/>
  <c r="BV69" i="6"/>
  <c r="BW69" i="6" s="1"/>
  <c r="BG69" i="6"/>
  <c r="BC69" i="6"/>
  <c r="BB69" i="6"/>
  <c r="AE69" i="6"/>
  <c r="W69" i="6"/>
  <c r="CS68" i="6"/>
  <c r="CP68" i="6"/>
  <c r="CQ68" i="6" s="1"/>
  <c r="BU68" i="6"/>
  <c r="BT68" i="6"/>
  <c r="BG68" i="6"/>
  <c r="CA68" i="6" s="1"/>
  <c r="CC68" i="6" s="1"/>
  <c r="BC68" i="6"/>
  <c r="BB68" i="6"/>
  <c r="AE68" i="6"/>
  <c r="W68" i="6"/>
  <c r="CS67" i="6"/>
  <c r="CP67" i="6"/>
  <c r="CQ67" i="6" s="1"/>
  <c r="CA67" i="6"/>
  <c r="CC67" i="6" s="1"/>
  <c r="BZ67" i="6"/>
  <c r="CB67" i="6" s="1"/>
  <c r="BV67" i="6"/>
  <c r="BW67" i="6" s="1"/>
  <c r="BG67" i="6"/>
  <c r="BC67" i="6"/>
  <c r="BB67" i="6"/>
  <c r="AE67" i="6"/>
  <c r="W67" i="6"/>
  <c r="CS66" i="6"/>
  <c r="CP66" i="6"/>
  <c r="CQ66" i="6" s="1"/>
  <c r="CA66" i="6"/>
  <c r="CC66" i="6" s="1"/>
  <c r="BZ66" i="6"/>
  <c r="CB66" i="6" s="1"/>
  <c r="BV66" i="6"/>
  <c r="BW66" i="6" s="1"/>
  <c r="BG66" i="6"/>
  <c r="BC66" i="6"/>
  <c r="BB66" i="6"/>
  <c r="AE66" i="6"/>
  <c r="W66" i="6"/>
  <c r="CS65" i="6"/>
  <c r="CP65" i="6"/>
  <c r="CQ65" i="6" s="1"/>
  <c r="BU65" i="6"/>
  <c r="BT65" i="6"/>
  <c r="BG65" i="6"/>
  <c r="CA65" i="6" s="1"/>
  <c r="CC65" i="6" s="1"/>
  <c r="BC65" i="6"/>
  <c r="BB65" i="6"/>
  <c r="AE65" i="6"/>
  <c r="W65" i="6"/>
  <c r="CS64" i="6"/>
  <c r="CP64" i="6"/>
  <c r="CQ64" i="6" s="1"/>
  <c r="CA64" i="6"/>
  <c r="CC64" i="6" s="1"/>
  <c r="BZ64" i="6"/>
  <c r="BV64" i="6"/>
  <c r="BW64" i="6" s="1"/>
  <c r="BG64" i="6"/>
  <c r="BC64" i="6"/>
  <c r="BB64" i="6"/>
  <c r="AE64" i="6"/>
  <c r="W64" i="6"/>
  <c r="CS63" i="6"/>
  <c r="CP63" i="6"/>
  <c r="CQ63" i="6" s="1"/>
  <c r="CA63" i="6"/>
  <c r="CC63" i="6" s="1"/>
  <c r="BZ63" i="6"/>
  <c r="CB63" i="6" s="1"/>
  <c r="BV63" i="6"/>
  <c r="BW63" i="6" s="1"/>
  <c r="BG63" i="6"/>
  <c r="BC63" i="6"/>
  <c r="BB63" i="6"/>
  <c r="AE63" i="6"/>
  <c r="W63" i="6"/>
  <c r="CS62" i="6"/>
  <c r="CP62" i="6"/>
  <c r="CQ62" i="6" s="1"/>
  <c r="BU62" i="6"/>
  <c r="BT62" i="6"/>
  <c r="BG62" i="6"/>
  <c r="CA62" i="6" s="1"/>
  <c r="CC62" i="6" s="1"/>
  <c r="BC62" i="6"/>
  <c r="BB62" i="6"/>
  <c r="AE62" i="6"/>
  <c r="W62" i="6"/>
  <c r="CS61" i="6"/>
  <c r="CP61" i="6"/>
  <c r="CQ61" i="6" s="1"/>
  <c r="CA61" i="6"/>
  <c r="CC61" i="6" s="1"/>
  <c r="BZ61" i="6"/>
  <c r="BV61" i="6"/>
  <c r="BW61" i="6" s="1"/>
  <c r="BG61" i="6"/>
  <c r="BC61" i="6"/>
  <c r="BB61" i="6"/>
  <c r="AE61" i="6"/>
  <c r="W61" i="6"/>
  <c r="CS60" i="6"/>
  <c r="CP60" i="6"/>
  <c r="CQ60" i="6" s="1"/>
  <c r="CA60" i="6"/>
  <c r="CC60" i="6" s="1"/>
  <c r="BZ60" i="6"/>
  <c r="CB60" i="6" s="1"/>
  <c r="BV60" i="6"/>
  <c r="BW60" i="6" s="1"/>
  <c r="BG60" i="6"/>
  <c r="BC60" i="6"/>
  <c r="BB60" i="6"/>
  <c r="AE60" i="6"/>
  <c r="W60" i="6"/>
  <c r="CS59" i="6"/>
  <c r="CP59" i="6"/>
  <c r="CQ59" i="6" s="1"/>
  <c r="CA59" i="6"/>
  <c r="CC59" i="6" s="1"/>
  <c r="BZ59" i="6"/>
  <c r="BU59" i="6"/>
  <c r="BT59" i="6"/>
  <c r="BG59" i="6"/>
  <c r="BC59" i="6"/>
  <c r="BB59" i="6"/>
  <c r="AE59" i="6"/>
  <c r="W59" i="6"/>
  <c r="CS58" i="6"/>
  <c r="CP58" i="6"/>
  <c r="CQ58" i="6" s="1"/>
  <c r="BU58" i="6"/>
  <c r="BT58" i="6"/>
  <c r="BG58" i="6"/>
  <c r="CA58" i="6" s="1"/>
  <c r="CC58" i="6" s="1"/>
  <c r="BC58" i="6"/>
  <c r="BB58" i="6"/>
  <c r="AE58" i="6"/>
  <c r="W58" i="6"/>
  <c r="CS57" i="6"/>
  <c r="CP57" i="6"/>
  <c r="CQ57" i="6" s="1"/>
  <c r="CA57" i="6"/>
  <c r="CC57" i="6" s="1"/>
  <c r="BZ57" i="6"/>
  <c r="CB57" i="6" s="1"/>
  <c r="BV57" i="6"/>
  <c r="BW57" i="6" s="1"/>
  <c r="BG57" i="6"/>
  <c r="BC57" i="6"/>
  <c r="BB57" i="6"/>
  <c r="AE57" i="6"/>
  <c r="W57" i="6"/>
  <c r="CS55" i="6"/>
  <c r="CP55" i="6"/>
  <c r="CQ55" i="6" s="1"/>
  <c r="CA55" i="6"/>
  <c r="CC55" i="6" s="1"/>
  <c r="BZ55" i="6"/>
  <c r="CB55" i="6" s="1"/>
  <c r="BV55" i="6"/>
  <c r="BW55" i="6" s="1"/>
  <c r="BG55" i="6"/>
  <c r="BC55" i="6"/>
  <c r="BB55" i="6"/>
  <c r="AE55" i="6"/>
  <c r="W55" i="6"/>
  <c r="CS53" i="6"/>
  <c r="CP53" i="6"/>
  <c r="CQ53" i="6" s="1"/>
  <c r="CA53" i="6"/>
  <c r="CC53" i="6" s="1"/>
  <c r="BZ53" i="6"/>
  <c r="CB53" i="6" s="1"/>
  <c r="BV53" i="6"/>
  <c r="BW53" i="6" s="1"/>
  <c r="BG53" i="6"/>
  <c r="BC53" i="6"/>
  <c r="BB53" i="6"/>
  <c r="AE53" i="6"/>
  <c r="W53" i="6"/>
  <c r="CS52" i="6"/>
  <c r="CP52" i="6"/>
  <c r="CQ52" i="6" s="1"/>
  <c r="BU52" i="6"/>
  <c r="BT52" i="6"/>
  <c r="BG52" i="6"/>
  <c r="CA52" i="6" s="1"/>
  <c r="CC52" i="6" s="1"/>
  <c r="BC52" i="6"/>
  <c r="BB52" i="6"/>
  <c r="AE52" i="6"/>
  <c r="W52" i="6"/>
  <c r="CS51" i="6"/>
  <c r="CP51" i="6"/>
  <c r="CQ51" i="6" s="1"/>
  <c r="CA51" i="6"/>
  <c r="CC51" i="6" s="1"/>
  <c r="BZ51" i="6"/>
  <c r="CB51" i="6" s="1"/>
  <c r="BV51" i="6"/>
  <c r="BW51" i="6" s="1"/>
  <c r="BG51" i="6"/>
  <c r="BC51" i="6"/>
  <c r="BB51" i="6"/>
  <c r="AE51" i="6"/>
  <c r="W51" i="6"/>
  <c r="CS50" i="6"/>
  <c r="CP50" i="6"/>
  <c r="CQ50" i="6" s="1"/>
  <c r="CA50" i="6"/>
  <c r="CC50" i="6" s="1"/>
  <c r="BZ50" i="6"/>
  <c r="BV50" i="6"/>
  <c r="BW50" i="6" s="1"/>
  <c r="BG50" i="6"/>
  <c r="BC50" i="6"/>
  <c r="BB50" i="6"/>
  <c r="AE50" i="6"/>
  <c r="W50" i="6"/>
  <c r="CS49" i="6"/>
  <c r="CP49" i="6"/>
  <c r="CQ49" i="6" s="1"/>
  <c r="CA49" i="6"/>
  <c r="CC49" i="6" s="1"/>
  <c r="BZ49" i="6"/>
  <c r="CB49" i="6" s="1"/>
  <c r="BV49" i="6"/>
  <c r="BW49" i="6" s="1"/>
  <c r="BG49" i="6"/>
  <c r="BC49" i="6"/>
  <c r="BB49" i="6"/>
  <c r="AE49" i="6"/>
  <c r="W49" i="6"/>
  <c r="CS48" i="6"/>
  <c r="CP48" i="6"/>
  <c r="CQ48" i="6" s="1"/>
  <c r="BU48" i="6"/>
  <c r="BT48" i="6"/>
  <c r="BG48" i="6"/>
  <c r="CA48" i="6" s="1"/>
  <c r="CC48" i="6" s="1"/>
  <c r="BC48" i="6"/>
  <c r="BB48" i="6"/>
  <c r="AE48" i="6"/>
  <c r="W48" i="6"/>
  <c r="CS47" i="6"/>
  <c r="CP47" i="6"/>
  <c r="CQ47" i="6" s="1"/>
  <c r="CA47" i="6"/>
  <c r="CC47" i="6" s="1"/>
  <c r="BZ47" i="6"/>
  <c r="CB47" i="6" s="1"/>
  <c r="BV47" i="6"/>
  <c r="BW47" i="6" s="1"/>
  <c r="BG47" i="6"/>
  <c r="BC47" i="6"/>
  <c r="BB47" i="6"/>
  <c r="AE47" i="6"/>
  <c r="W47" i="6"/>
  <c r="CS46" i="6"/>
  <c r="CP46" i="6"/>
  <c r="CQ46" i="6" s="1"/>
  <c r="CA46" i="6"/>
  <c r="CC46" i="6" s="1"/>
  <c r="BZ46" i="6"/>
  <c r="CB46" i="6" s="1"/>
  <c r="BV46" i="6"/>
  <c r="BW46" i="6" s="1"/>
  <c r="BG46" i="6"/>
  <c r="BC46" i="6"/>
  <c r="BB46" i="6"/>
  <c r="AE46" i="6"/>
  <c r="W46" i="6"/>
  <c r="CS45" i="6"/>
  <c r="CP45" i="6"/>
  <c r="CQ45" i="6" s="1"/>
  <c r="CA45" i="6"/>
  <c r="CC45" i="6" s="1"/>
  <c r="BZ45" i="6"/>
  <c r="BV45" i="6"/>
  <c r="BW45" i="6" s="1"/>
  <c r="BG45" i="6"/>
  <c r="BC45" i="6"/>
  <c r="BB45" i="6"/>
  <c r="AE45" i="6"/>
  <c r="W45" i="6"/>
  <c r="CS44" i="6"/>
  <c r="CP44" i="6"/>
  <c r="CQ44" i="6" s="1"/>
  <c r="CA44" i="6"/>
  <c r="CC44" i="6" s="1"/>
  <c r="BZ44" i="6"/>
  <c r="CB44" i="6" s="1"/>
  <c r="BV44" i="6"/>
  <c r="BW44" i="6" s="1"/>
  <c r="BG44" i="6"/>
  <c r="BC44" i="6"/>
  <c r="BB44" i="6"/>
  <c r="AE44" i="6"/>
  <c r="W44" i="6"/>
  <c r="CS43" i="6"/>
  <c r="CP43" i="6"/>
  <c r="CQ43" i="6" s="1"/>
  <c r="BU43" i="6"/>
  <c r="BT43" i="6"/>
  <c r="BG43" i="6"/>
  <c r="CA43" i="6" s="1"/>
  <c r="CC43" i="6" s="1"/>
  <c r="BB43" i="6"/>
  <c r="BZ43" i="6" s="1"/>
  <c r="AE43" i="6"/>
  <c r="W43" i="6"/>
  <c r="CS42" i="6"/>
  <c r="CP42" i="6"/>
  <c r="CQ42" i="6" s="1"/>
  <c r="CB42" i="6"/>
  <c r="BU42" i="6"/>
  <c r="BT42" i="6"/>
  <c r="BG42" i="6"/>
  <c r="CA42" i="6" s="1"/>
  <c r="CC42" i="6" s="1"/>
  <c r="BB42" i="6"/>
  <c r="AE42" i="6"/>
  <c r="W42" i="6"/>
  <c r="CS41" i="6"/>
  <c r="CP41" i="6"/>
  <c r="CQ41" i="6" s="1"/>
  <c r="CA41" i="6"/>
  <c r="CC41" i="6" s="1"/>
  <c r="BZ41" i="6"/>
  <c r="CB41" i="6" s="1"/>
  <c r="BU41" i="6"/>
  <c r="BT41" i="6"/>
  <c r="BG41" i="6"/>
  <c r="BE41" i="6"/>
  <c r="BC41" i="6"/>
  <c r="BB41" i="6"/>
  <c r="AE41" i="6"/>
  <c r="W41" i="6"/>
  <c r="CS40" i="6"/>
  <c r="CP40" i="6"/>
  <c r="CQ40" i="6" s="1"/>
  <c r="BU40" i="6"/>
  <c r="BT40" i="6"/>
  <c r="BG40" i="6"/>
  <c r="CA40" i="6" s="1"/>
  <c r="CC40" i="6" s="1"/>
  <c r="BB40" i="6"/>
  <c r="AE40" i="6"/>
  <c r="W40" i="6"/>
  <c r="CS39" i="6"/>
  <c r="CP39" i="6"/>
  <c r="BU39" i="6"/>
  <c r="BT39" i="6"/>
  <c r="BG39" i="6"/>
  <c r="BE39" i="6"/>
  <c r="BC39" i="6"/>
  <c r="BB39" i="6"/>
  <c r="AE39" i="6"/>
  <c r="W39" i="6"/>
  <c r="CS38" i="6"/>
  <c r="CA38" i="6"/>
  <c r="BZ38" i="6"/>
  <c r="BU38" i="6"/>
  <c r="BT38" i="6"/>
  <c r="BG38" i="6"/>
  <c r="BE38" i="6"/>
  <c r="BC38" i="6"/>
  <c r="BB38" i="6"/>
  <c r="AE38" i="6"/>
  <c r="W38" i="6"/>
  <c r="CS37" i="6"/>
  <c r="CP37" i="6"/>
  <c r="CQ37" i="6" s="1"/>
  <c r="CA37" i="6"/>
  <c r="CC37" i="6" s="1"/>
  <c r="BZ37" i="6"/>
  <c r="CB37" i="6" s="1"/>
  <c r="BU37" i="6"/>
  <c r="BT37" i="6"/>
  <c r="BG37" i="6"/>
  <c r="BE37" i="6"/>
  <c r="BC37" i="6"/>
  <c r="BB37" i="6"/>
  <c r="AE37" i="6"/>
  <c r="W37" i="6"/>
  <c r="CS36" i="6"/>
  <c r="CP36" i="6"/>
  <c r="CA36" i="6"/>
  <c r="CC36" i="6" s="1"/>
  <c r="BZ36" i="6"/>
  <c r="CB36" i="6" s="1"/>
  <c r="BU36" i="6"/>
  <c r="BT36" i="6"/>
  <c r="BG36" i="6"/>
  <c r="BE36" i="6"/>
  <c r="BC36" i="6"/>
  <c r="BB36" i="6"/>
  <c r="AY36" i="6"/>
  <c r="AE36" i="6"/>
  <c r="W36" i="6"/>
  <c r="CS35" i="6"/>
  <c r="CP35" i="6"/>
  <c r="CQ35" i="6" s="1"/>
  <c r="BU35" i="6"/>
  <c r="BT35" i="6"/>
  <c r="BG35" i="6"/>
  <c r="BE35" i="6"/>
  <c r="BC35" i="6"/>
  <c r="BB35" i="6"/>
  <c r="AE35" i="6"/>
  <c r="W35" i="6"/>
  <c r="CS34" i="6"/>
  <c r="CP34" i="6"/>
  <c r="CQ34" i="6" s="1"/>
  <c r="CA34" i="6"/>
  <c r="CC34" i="6" s="1"/>
  <c r="BZ34" i="6"/>
  <c r="CB34" i="6" s="1"/>
  <c r="BU34" i="6"/>
  <c r="BT34" i="6"/>
  <c r="BG34" i="6"/>
  <c r="BE34" i="6"/>
  <c r="BC34" i="6"/>
  <c r="BB34" i="6"/>
  <c r="AE34" i="6"/>
  <c r="W34" i="6"/>
  <c r="CS33" i="6"/>
  <c r="CP33" i="6"/>
  <c r="CA33" i="6"/>
  <c r="CC33" i="6" s="1"/>
  <c r="BZ33" i="6"/>
  <c r="CB33" i="6" s="1"/>
  <c r="BU33" i="6"/>
  <c r="BT33" i="6"/>
  <c r="BG33" i="6"/>
  <c r="BE33" i="6"/>
  <c r="BC33" i="6"/>
  <c r="BB33" i="6"/>
  <c r="AE33" i="6"/>
  <c r="W33" i="6"/>
  <c r="CS32" i="6"/>
  <c r="CP32" i="6"/>
  <c r="CQ32" i="6" s="1"/>
  <c r="BU32" i="6"/>
  <c r="BT32" i="6"/>
  <c r="BG32" i="6"/>
  <c r="CA32" i="6" s="1"/>
  <c r="CC32" i="6" s="1"/>
  <c r="BB32" i="6"/>
  <c r="BZ32" i="6" s="1"/>
  <c r="AE32" i="6"/>
  <c r="W32" i="6"/>
  <c r="CS31" i="6"/>
  <c r="CP31" i="6"/>
  <c r="CQ31" i="6" s="1"/>
  <c r="BU31" i="6"/>
  <c r="BT31" i="6"/>
  <c r="BG31" i="6"/>
  <c r="BE31" i="6"/>
  <c r="BC31" i="6"/>
  <c r="BB31" i="6"/>
  <c r="AE31" i="6"/>
  <c r="W31" i="6"/>
  <c r="CS30" i="6"/>
  <c r="CP30" i="6"/>
  <c r="CQ30" i="6" s="1"/>
  <c r="BU30" i="6"/>
  <c r="BT30" i="6"/>
  <c r="BG30" i="6"/>
  <c r="BE30" i="6"/>
  <c r="BC30" i="6"/>
  <c r="BB30" i="6"/>
  <c r="AE30" i="6"/>
  <c r="W30" i="6"/>
  <c r="CS29" i="6"/>
  <c r="CP29" i="6"/>
  <c r="CQ29" i="6" s="1"/>
  <c r="BU29" i="6"/>
  <c r="BT29" i="6"/>
  <c r="BG29" i="6"/>
  <c r="CA29" i="6" s="1"/>
  <c r="CC29" i="6" s="1"/>
  <c r="BB29" i="6"/>
  <c r="BZ29" i="6" s="1"/>
  <c r="CB29" i="6" s="1"/>
  <c r="AE29" i="6"/>
  <c r="W29" i="6"/>
  <c r="CS28" i="6"/>
  <c r="CP28" i="6"/>
  <c r="CA28" i="6"/>
  <c r="CC28" i="6" s="1"/>
  <c r="BZ28" i="6"/>
  <c r="BU28" i="6"/>
  <c r="BT28" i="6"/>
  <c r="BG28" i="6"/>
  <c r="BE28" i="6"/>
  <c r="BC28" i="6"/>
  <c r="BB28" i="6"/>
  <c r="AE28" i="6"/>
  <c r="W28" i="6"/>
  <c r="CS27" i="6"/>
  <c r="CP27" i="6"/>
  <c r="BU27" i="6"/>
  <c r="BT27" i="6"/>
  <c r="BG27" i="6"/>
  <c r="BE27" i="6"/>
  <c r="BC27" i="6"/>
  <c r="BB27" i="6"/>
  <c r="AE27" i="6"/>
  <c r="W27" i="6"/>
  <c r="CS26" i="6"/>
  <c r="CP26" i="6"/>
  <c r="CA26" i="6"/>
  <c r="CC26" i="6" s="1"/>
  <c r="BZ26" i="6"/>
  <c r="CB26" i="6" s="1"/>
  <c r="BU26" i="6"/>
  <c r="BT26" i="6"/>
  <c r="BG26" i="6"/>
  <c r="BE26" i="6"/>
  <c r="BC26" i="6"/>
  <c r="BB26" i="6"/>
  <c r="AE26" i="6"/>
  <c r="W26" i="6"/>
  <c r="CS25" i="6"/>
  <c r="CP25" i="6"/>
  <c r="CQ25" i="6" s="1"/>
  <c r="BU25" i="6"/>
  <c r="BT25" i="6"/>
  <c r="BG25" i="6"/>
  <c r="BE25" i="6"/>
  <c r="BC25" i="6"/>
  <c r="BB25" i="6"/>
  <c r="AE25" i="6"/>
  <c r="W25" i="6"/>
  <c r="CS24" i="6"/>
  <c r="CP24" i="6"/>
  <c r="CQ24" i="6" s="1"/>
  <c r="CA24" i="6"/>
  <c r="CC24" i="6" s="1"/>
  <c r="BZ24" i="6"/>
  <c r="BU24" i="6"/>
  <c r="BT24" i="6"/>
  <c r="BG24" i="6"/>
  <c r="BE24" i="6"/>
  <c r="BC24" i="6"/>
  <c r="BB24" i="6"/>
  <c r="AE24" i="6"/>
  <c r="W24" i="6"/>
  <c r="CS23" i="6"/>
  <c r="CP23" i="6"/>
  <c r="CQ23" i="6" s="1"/>
  <c r="CA23" i="6"/>
  <c r="CC23" i="6" s="1"/>
  <c r="BZ23" i="6"/>
  <c r="BU23" i="6"/>
  <c r="BT23" i="6"/>
  <c r="BG23" i="6"/>
  <c r="BE23" i="6"/>
  <c r="BC23" i="6"/>
  <c r="BB23" i="6"/>
  <c r="AE23" i="6"/>
  <c r="W23" i="6"/>
  <c r="CS22" i="6"/>
  <c r="CP22" i="6"/>
  <c r="CQ22" i="6" s="1"/>
  <c r="BU22" i="6"/>
  <c r="BT22" i="6"/>
  <c r="BG22" i="6"/>
  <c r="BE22" i="6"/>
  <c r="BC22" i="6"/>
  <c r="BB22" i="6"/>
  <c r="AE22" i="6"/>
  <c r="W22" i="6"/>
  <c r="CS21" i="6"/>
  <c r="CP21" i="6"/>
  <c r="CQ21" i="6" s="1"/>
  <c r="BU21" i="6"/>
  <c r="BT21" i="6"/>
  <c r="BG21" i="6"/>
  <c r="BE21" i="6"/>
  <c r="BC21" i="6"/>
  <c r="BB21" i="6"/>
  <c r="AE21" i="6"/>
  <c r="W21" i="6"/>
  <c r="CS20" i="6"/>
  <c r="CP20" i="6"/>
  <c r="CQ20" i="6" s="1"/>
  <c r="BU20" i="6"/>
  <c r="BT20" i="6"/>
  <c r="BG20" i="6"/>
  <c r="BE20" i="6"/>
  <c r="BC20" i="6"/>
  <c r="BB20" i="6"/>
  <c r="AE20" i="6"/>
  <c r="W20" i="6"/>
  <c r="CS19" i="6"/>
  <c r="CP19" i="6"/>
  <c r="CQ19" i="6" s="1"/>
  <c r="BU19" i="6"/>
  <c r="BT19" i="6"/>
  <c r="BG19" i="6"/>
  <c r="BE19" i="6"/>
  <c r="BC19" i="6"/>
  <c r="BB19" i="6"/>
  <c r="AE19" i="6"/>
  <c r="W19" i="6"/>
  <c r="CS18" i="6"/>
  <c r="CP18" i="6"/>
  <c r="CQ18" i="6" s="1"/>
  <c r="BU18" i="6"/>
  <c r="BT18" i="6"/>
  <c r="BG18" i="6"/>
  <c r="BE18" i="6"/>
  <c r="BC18" i="6"/>
  <c r="BB18" i="6"/>
  <c r="AE18" i="6"/>
  <c r="W18" i="6"/>
  <c r="CS17" i="6"/>
  <c r="CP17" i="6"/>
  <c r="CQ17" i="6" s="1"/>
  <c r="BU17" i="6"/>
  <c r="BT17" i="6"/>
  <c r="BG17" i="6"/>
  <c r="BE17" i="6"/>
  <c r="BC17" i="6"/>
  <c r="BB17" i="6"/>
  <c r="AE17" i="6"/>
  <c r="W17" i="6"/>
  <c r="CS16" i="6"/>
  <c r="CP16" i="6"/>
  <c r="CQ16" i="6" s="1"/>
  <c r="BU16" i="6"/>
  <c r="BT16" i="6"/>
  <c r="BG16" i="6"/>
  <c r="BE16" i="6"/>
  <c r="BC16" i="6"/>
  <c r="BB16" i="6"/>
  <c r="AE16" i="6"/>
  <c r="W16" i="6"/>
  <c r="CS15" i="6"/>
  <c r="CP15" i="6"/>
  <c r="CQ15" i="6" s="1"/>
  <c r="BU15" i="6"/>
  <c r="BT15" i="6"/>
  <c r="BG15" i="6"/>
  <c r="BE15" i="6"/>
  <c r="BC15" i="6"/>
  <c r="BB15" i="6"/>
  <c r="AE15" i="6"/>
  <c r="W15" i="6"/>
  <c r="CX14" i="6"/>
  <c r="CS14" i="6"/>
  <c r="CA14" i="6"/>
  <c r="BZ14" i="6"/>
  <c r="BU14" i="6"/>
  <c r="BT14" i="6"/>
  <c r="BG14" i="6"/>
  <c r="BE14" i="6"/>
  <c r="BC14" i="6"/>
  <c r="BB14" i="6"/>
  <c r="AE14" i="6"/>
  <c r="W14" i="6"/>
  <c r="CX13" i="6"/>
  <c r="CS13" i="6"/>
  <c r="CP13" i="6"/>
  <c r="CQ13" i="6" s="1"/>
  <c r="CA13" i="6"/>
  <c r="CC13" i="6" s="1"/>
  <c r="BZ13" i="6"/>
  <c r="BU13" i="6"/>
  <c r="BT13" i="6"/>
  <c r="BG13" i="6"/>
  <c r="BE13" i="6"/>
  <c r="BC13" i="6"/>
  <c r="BB13" i="6"/>
  <c r="AE13" i="6"/>
  <c r="W13" i="6"/>
  <c r="CX12" i="6"/>
  <c r="CS12" i="6"/>
  <c r="CP12" i="6"/>
  <c r="CA12" i="6"/>
  <c r="CC12" i="6" s="1"/>
  <c r="BZ12" i="6"/>
  <c r="CB12" i="6" s="1"/>
  <c r="BU12" i="6"/>
  <c r="BT12" i="6"/>
  <c r="BG12" i="6"/>
  <c r="BE12" i="6"/>
  <c r="BC12" i="6"/>
  <c r="BB12" i="6"/>
  <c r="AE12" i="6"/>
  <c r="W12" i="6"/>
  <c r="CX11" i="6"/>
  <c r="CS11" i="6"/>
  <c r="CP11" i="6"/>
  <c r="CQ11" i="6" s="1"/>
  <c r="BU11" i="6"/>
  <c r="BT11" i="6"/>
  <c r="BG11" i="6"/>
  <c r="BE11" i="6"/>
  <c r="BC11" i="6"/>
  <c r="BB11" i="6"/>
  <c r="AE11" i="6"/>
  <c r="W11" i="6"/>
  <c r="CX10" i="6"/>
  <c r="CS10" i="6"/>
  <c r="CP10" i="6"/>
  <c r="CQ10" i="6" s="1"/>
  <c r="CA10" i="6"/>
  <c r="CC10" i="6" s="1"/>
  <c r="BZ10" i="6"/>
  <c r="CB10" i="6" s="1"/>
  <c r="BU10" i="6"/>
  <c r="BT10" i="6"/>
  <c r="BG10" i="6"/>
  <c r="BE10" i="6"/>
  <c r="BC10" i="6"/>
  <c r="BB10" i="6"/>
  <c r="AE10" i="6"/>
  <c r="W10" i="6"/>
  <c r="CX9" i="6"/>
  <c r="CS9" i="6"/>
  <c r="CP9" i="6"/>
  <c r="CA9" i="6"/>
  <c r="CC9" i="6" s="1"/>
  <c r="BZ9" i="6"/>
  <c r="BU9" i="6"/>
  <c r="BT9" i="6"/>
  <c r="BG9" i="6"/>
  <c r="BE9" i="6"/>
  <c r="BC9" i="6"/>
  <c r="BB9" i="6"/>
  <c r="AE9" i="6"/>
  <c r="W9" i="6"/>
  <c r="CX8" i="6"/>
  <c r="CS8" i="6"/>
  <c r="CP8" i="6"/>
  <c r="CA8" i="6"/>
  <c r="CC8" i="6" s="1"/>
  <c r="BZ8" i="6"/>
  <c r="CB8" i="6" s="1"/>
  <c r="BU8" i="6"/>
  <c r="BT8" i="6"/>
  <c r="BG8" i="6"/>
  <c r="BE8" i="6"/>
  <c r="BC8" i="6"/>
  <c r="BB8" i="6"/>
  <c r="AE8" i="6"/>
  <c r="W8" i="6"/>
  <c r="CX7" i="6"/>
  <c r="CS7" i="6"/>
  <c r="CP7" i="6"/>
  <c r="CQ7" i="6" s="1"/>
  <c r="CA7" i="6"/>
  <c r="CC7" i="6" s="1"/>
  <c r="BZ7" i="6"/>
  <c r="CB7" i="6" s="1"/>
  <c r="BU7" i="6"/>
  <c r="BT7" i="6"/>
  <c r="BG7" i="6"/>
  <c r="BE7" i="6"/>
  <c r="BC7" i="6"/>
  <c r="BB7" i="6"/>
  <c r="AE7" i="6"/>
  <c r="W7" i="6"/>
  <c r="CX6" i="6"/>
  <c r="CS6" i="6"/>
  <c r="CP6" i="6"/>
  <c r="CQ6" i="6" s="1"/>
  <c r="CA6" i="6"/>
  <c r="CC6" i="6" s="1"/>
  <c r="BZ6" i="6"/>
  <c r="CB6" i="6" s="1"/>
  <c r="BU6" i="6"/>
  <c r="BT6" i="6"/>
  <c r="BG6" i="6"/>
  <c r="BE6" i="6"/>
  <c r="BC6" i="6"/>
  <c r="BB6" i="6"/>
  <c r="AE6" i="6"/>
  <c r="W6" i="6"/>
  <c r="CX5" i="6"/>
  <c r="CS5" i="6"/>
  <c r="CP5" i="6"/>
  <c r="CQ5" i="6" s="1"/>
  <c r="BU5" i="6"/>
  <c r="BT5" i="6"/>
  <c r="BG5" i="6"/>
  <c r="CA5" i="6" s="1"/>
  <c r="CC5" i="6" s="1"/>
  <c r="BB5" i="6"/>
  <c r="BZ5" i="6" s="1"/>
  <c r="AE5" i="6"/>
  <c r="W5" i="6"/>
  <c r="CX4" i="6"/>
  <c r="CS4" i="6"/>
  <c r="CP4" i="6"/>
  <c r="CQ4" i="6" s="1"/>
  <c r="BU4" i="6"/>
  <c r="BT4" i="6"/>
  <c r="BG4" i="6"/>
  <c r="BE4" i="6"/>
  <c r="BC4" i="6"/>
  <c r="BB4" i="6"/>
  <c r="AL4" i="6"/>
  <c r="AF4" i="6"/>
  <c r="AF5" i="6" s="1"/>
  <c r="AF6" i="6" s="1"/>
  <c r="AF7" i="6" s="1"/>
  <c r="AF8" i="6" s="1"/>
  <c r="AF9" i="6" s="1"/>
  <c r="AF10" i="6" s="1"/>
  <c r="AF11" i="6" s="1"/>
  <c r="AF12" i="6" s="1"/>
  <c r="AF13" i="6" s="1"/>
  <c r="AF14" i="6" s="1"/>
  <c r="AF15" i="6" s="1"/>
  <c r="AF16" i="6" s="1"/>
  <c r="AF17" i="6" s="1"/>
  <c r="AF18" i="6" s="1"/>
  <c r="AF19" i="6" s="1"/>
  <c r="AF20" i="6" s="1"/>
  <c r="AE4" i="6"/>
  <c r="W4" i="6"/>
  <c r="R4" i="6"/>
  <c r="R5" i="6" s="1"/>
  <c r="R6" i="6" s="1"/>
  <c r="R7" i="6" s="1"/>
  <c r="R8" i="6" s="1"/>
  <c r="R9" i="6" s="1"/>
  <c r="R10" i="6" s="1"/>
  <c r="R11" i="6" s="1"/>
  <c r="R12" i="6" s="1"/>
  <c r="R13" i="6" s="1"/>
  <c r="R14" i="6" s="1"/>
  <c r="R15" i="6" s="1"/>
  <c r="R16" i="6" s="1"/>
  <c r="R17" i="6" s="1"/>
  <c r="R18" i="6" s="1"/>
  <c r="R19" i="6" s="1"/>
  <c r="R20" i="6" s="1"/>
  <c r="R21" i="6" s="1"/>
  <c r="Q4" i="6"/>
  <c r="Q5" i="6" s="1"/>
  <c r="Q6" i="6" s="1"/>
  <c r="Q7" i="6" s="1"/>
  <c r="Q8" i="6" s="1"/>
  <c r="Q9" i="6" s="1"/>
  <c r="Q10" i="6" s="1"/>
  <c r="Q11" i="6" s="1"/>
  <c r="Q12" i="6" s="1"/>
  <c r="Q13" i="6" s="1"/>
  <c r="Q14" i="6" s="1"/>
  <c r="Q15" i="6" s="1"/>
  <c r="Q16" i="6" s="1"/>
  <c r="Q17" i="6" s="1"/>
  <c r="Q18" i="6" s="1"/>
  <c r="Q19" i="6" s="1"/>
  <c r="Q20" i="6" s="1"/>
  <c r="Q21" i="6" s="1"/>
  <c r="P4" i="6"/>
  <c r="P5" i="6" s="1"/>
  <c r="P6" i="6" s="1"/>
  <c r="P7" i="6" s="1"/>
  <c r="P8" i="6" s="1"/>
  <c r="P9" i="6" s="1"/>
  <c r="P10" i="6" s="1"/>
  <c r="P11" i="6" s="1"/>
  <c r="P12" i="6" s="1"/>
  <c r="P13" i="6" s="1"/>
  <c r="P14" i="6" s="1"/>
  <c r="O4" i="6"/>
  <c r="O5" i="6" s="1"/>
  <c r="O6" i="6" s="1"/>
  <c r="O7" i="6" s="1"/>
  <c r="O8" i="6" s="1"/>
  <c r="O9" i="6" s="1"/>
  <c r="O10" i="6" s="1"/>
  <c r="O11" i="6" s="1"/>
  <c r="O12" i="6" s="1"/>
  <c r="O13" i="6" s="1"/>
  <c r="O14" i="6" s="1"/>
  <c r="O15" i="6" s="1"/>
  <c r="O16" i="6" s="1"/>
  <c r="O17" i="6" s="1"/>
  <c r="O18" i="6" s="1"/>
  <c r="O19" i="6" s="1"/>
  <c r="O20" i="6" s="1"/>
  <c r="O21" i="6" s="1"/>
  <c r="N4" i="6"/>
  <c r="M4" i="6"/>
  <c r="D4" i="6"/>
  <c r="CX3" i="6"/>
  <c r="CS3" i="6"/>
  <c r="CP3" i="6"/>
  <c r="CQ3" i="6" s="1"/>
  <c r="BU3" i="6"/>
  <c r="BT3" i="6"/>
  <c r="BG3" i="6"/>
  <c r="BE3" i="6"/>
  <c r="BC3" i="6"/>
  <c r="BB3" i="6"/>
  <c r="AX3" i="6"/>
  <c r="AE3" i="6"/>
  <c r="W3" i="6"/>
  <c r="X3" i="6" s="1"/>
  <c r="J54" i="9"/>
  <c r="W54" i="9" s="1"/>
  <c r="J53" i="9"/>
  <c r="W53" i="9" s="1"/>
  <c r="J52" i="9"/>
  <c r="W52" i="9" s="1"/>
  <c r="J51" i="9"/>
  <c r="W51" i="9" s="1"/>
  <c r="J50" i="9"/>
  <c r="W50" i="9" s="1"/>
  <c r="J49" i="9"/>
  <c r="W49" i="9" s="1"/>
  <c r="J48" i="9"/>
  <c r="W48" i="9" s="1"/>
  <c r="J47" i="9"/>
  <c r="W47" i="9" s="1"/>
  <c r="J46" i="9"/>
  <c r="W46" i="9" s="1"/>
  <c r="J45" i="9"/>
  <c r="W45" i="9" s="1"/>
  <c r="J44" i="9"/>
  <c r="W44" i="9" s="1"/>
  <c r="J43" i="9"/>
  <c r="W43" i="9" s="1"/>
  <c r="J42" i="9"/>
  <c r="W42" i="9" s="1"/>
  <c r="J41" i="9"/>
  <c r="W41" i="9" s="1"/>
  <c r="J40" i="9"/>
  <c r="W40" i="9" s="1"/>
  <c r="J39" i="9"/>
  <c r="W39" i="9" s="1"/>
  <c r="J38" i="9"/>
  <c r="W38" i="9" s="1"/>
  <c r="J37" i="9"/>
  <c r="W37" i="9" s="1"/>
  <c r="J28" i="9"/>
  <c r="W28" i="9" s="1"/>
  <c r="J27" i="9"/>
  <c r="W27" i="9" s="1"/>
  <c r="J26" i="9"/>
  <c r="W26" i="9" s="1"/>
  <c r="J25" i="9"/>
  <c r="W25" i="9" s="1"/>
  <c r="J24" i="9"/>
  <c r="W24" i="9" s="1"/>
  <c r="J23" i="9"/>
  <c r="W23" i="9" s="1"/>
  <c r="J22" i="9"/>
  <c r="W22" i="9" s="1"/>
  <c r="J21" i="9"/>
  <c r="W21" i="9" s="1"/>
  <c r="B16" i="9"/>
  <c r="J150" i="7"/>
  <c r="O150" i="7" s="1"/>
  <c r="J149" i="7"/>
  <c r="O149" i="7" s="1"/>
  <c r="J73" i="7"/>
  <c r="J72" i="7"/>
  <c r="J62" i="7"/>
  <c r="J61" i="7"/>
  <c r="J60" i="7"/>
  <c r="J59" i="7"/>
  <c r="J58" i="7"/>
  <c r="J57" i="7"/>
  <c r="J56" i="7"/>
  <c r="J55" i="7"/>
  <c r="J54" i="7"/>
  <c r="J53" i="7"/>
  <c r="J52" i="7"/>
  <c r="O52" i="7" s="1"/>
  <c r="J51" i="7"/>
  <c r="J50" i="7"/>
  <c r="J49" i="7"/>
  <c r="J48" i="7"/>
  <c r="O48" i="7" s="1"/>
  <c r="J47" i="7"/>
  <c r="J46" i="7"/>
  <c r="J45" i="7"/>
  <c r="J44" i="7"/>
  <c r="J43" i="7"/>
  <c r="J42" i="7"/>
  <c r="J41" i="7"/>
  <c r="J40" i="7"/>
  <c r="J39" i="7"/>
  <c r="J38" i="7"/>
  <c r="J37" i="7"/>
  <c r="J36" i="7"/>
  <c r="J35" i="7"/>
  <c r="J34" i="7"/>
  <c r="J33" i="7"/>
  <c r="J32" i="7"/>
  <c r="J31" i="7"/>
  <c r="J29" i="7"/>
  <c r="J28" i="7"/>
  <c r="J27" i="7"/>
  <c r="J26" i="7"/>
  <c r="J25" i="7"/>
  <c r="J24" i="7"/>
  <c r="J21" i="7"/>
  <c r="O21" i="7" s="1"/>
  <c r="B16" i="7"/>
  <c r="K50" i="8"/>
  <c r="K49" i="8"/>
  <c r="K48" i="8"/>
  <c r="K47" i="8"/>
  <c r="K46" i="8"/>
  <c r="K45" i="8"/>
  <c r="K44" i="8"/>
  <c r="K43" i="8"/>
  <c r="K42" i="8"/>
  <c r="K41" i="8"/>
  <c r="K40" i="8"/>
  <c r="K39" i="8"/>
  <c r="K38" i="8"/>
  <c r="K37" i="8"/>
  <c r="K36" i="8"/>
  <c r="K35" i="8"/>
  <c r="K34" i="8"/>
  <c r="K33" i="8"/>
  <c r="K32" i="8"/>
  <c r="K31" i="8"/>
  <c r="K30" i="8"/>
  <c r="K29" i="8"/>
  <c r="K28" i="8"/>
  <c r="K27" i="8"/>
  <c r="K26" i="8"/>
  <c r="K25" i="8"/>
  <c r="K24" i="8"/>
  <c r="K23" i="8"/>
  <c r="K22" i="8"/>
  <c r="K21" i="8"/>
  <c r="B16" i="8"/>
  <c r="L15" i="8"/>
  <c r="M15" i="8" s="1"/>
  <c r="N15" i="8" s="1"/>
  <c r="O15" i="8" s="1"/>
  <c r="P15" i="8" s="1"/>
  <c r="Q15" i="8" s="1"/>
  <c r="AM356" i="6" l="1"/>
  <c r="AN356" i="6"/>
  <c r="AR356" i="6"/>
  <c r="AQ356" i="6"/>
  <c r="AP356" i="6"/>
  <c r="AO356" i="6"/>
  <c r="AO357" i="6"/>
  <c r="AM357" i="6"/>
  <c r="AQ357" i="6"/>
  <c r="AP357" i="6"/>
  <c r="AN379" i="6"/>
  <c r="AN399" i="6"/>
  <c r="AM379" i="6"/>
  <c r="AM399" i="6"/>
  <c r="AQ399" i="6"/>
  <c r="AN357" i="6"/>
  <c r="AQ379" i="6"/>
  <c r="AR357" i="6"/>
  <c r="AR379" i="6"/>
  <c r="AR399" i="6"/>
  <c r="AO379" i="6"/>
  <c r="AP399" i="6"/>
  <c r="AO399" i="6"/>
  <c r="AP379" i="6"/>
  <c r="AQ358" i="6"/>
  <c r="AM358" i="6"/>
  <c r="AP358" i="6"/>
  <c r="AP380" i="6"/>
  <c r="AR358" i="6"/>
  <c r="AN358" i="6"/>
  <c r="AO358" i="6"/>
  <c r="AM380" i="6"/>
  <c r="AO401" i="6"/>
  <c r="AR380" i="6"/>
  <c r="AO380" i="6"/>
  <c r="AP401" i="6"/>
  <c r="AR400" i="6"/>
  <c r="AQ380" i="6"/>
  <c r="AN401" i="6"/>
  <c r="AQ400" i="6"/>
  <c r="AO400" i="6"/>
  <c r="AQ401" i="6"/>
  <c r="AM401" i="6"/>
  <c r="AN400" i="6"/>
  <c r="AR401" i="6"/>
  <c r="AM400" i="6"/>
  <c r="AN380" i="6"/>
  <c r="AP400" i="6"/>
  <c r="AO359" i="6"/>
  <c r="AO408" i="6"/>
  <c r="AR359" i="6"/>
  <c r="AR408" i="6"/>
  <c r="AN359" i="6"/>
  <c r="AM412" i="6"/>
  <c r="AQ359" i="6"/>
  <c r="AM359" i="6"/>
  <c r="AP359" i="6"/>
  <c r="AN408" i="6"/>
  <c r="AQ412" i="6"/>
  <c r="AN422" i="6"/>
  <c r="AO422" i="6"/>
  <c r="AN409" i="6"/>
  <c r="AQ413" i="6"/>
  <c r="AO402" i="6"/>
  <c r="AM381" i="6"/>
  <c r="AO420" i="6"/>
  <c r="AP407" i="6"/>
  <c r="AR420" i="6"/>
  <c r="AQ409" i="6"/>
  <c r="AM413" i="6"/>
  <c r="AR419" i="6"/>
  <c r="AR407" i="6"/>
  <c r="AM420" i="6"/>
  <c r="AQ408" i="6"/>
  <c r="AM409" i="6"/>
  <c r="AP413" i="6"/>
  <c r="AN419" i="6"/>
  <c r="AO412" i="6"/>
  <c r="AM408" i="6"/>
  <c r="AP412" i="6"/>
  <c r="AP420" i="6"/>
  <c r="AQ411" i="6"/>
  <c r="AP409" i="6"/>
  <c r="AR402" i="6"/>
  <c r="AQ419" i="6"/>
  <c r="AP381" i="6"/>
  <c r="AR381" i="6"/>
  <c r="AP408" i="6"/>
  <c r="AM411" i="6"/>
  <c r="AQ407" i="6"/>
  <c r="AN411" i="6"/>
  <c r="AO409" i="6"/>
  <c r="AN402" i="6"/>
  <c r="AM419" i="6"/>
  <c r="AP411" i="6"/>
  <c r="AN407" i="6"/>
  <c r="AO411" i="6"/>
  <c r="AR413" i="6"/>
  <c r="AQ402" i="6"/>
  <c r="AO419" i="6"/>
  <c r="AQ381" i="6"/>
  <c r="AN412" i="6"/>
  <c r="AM407" i="6"/>
  <c r="AN420" i="6"/>
  <c r="AR411" i="6"/>
  <c r="AN413" i="6"/>
  <c r="AM402" i="6"/>
  <c r="AP419" i="6"/>
  <c r="AO381" i="6"/>
  <c r="AR412" i="6"/>
  <c r="AO407" i="6"/>
  <c r="AQ420" i="6"/>
  <c r="AR409" i="6"/>
  <c r="AO413" i="6"/>
  <c r="AP402" i="6"/>
  <c r="AN381" i="6"/>
  <c r="AP422" i="6"/>
  <c r="AQ421" i="6"/>
  <c r="AP414" i="6"/>
  <c r="AN403" i="6"/>
  <c r="AP382" i="6"/>
  <c r="AP421" i="6"/>
  <c r="AO421" i="6"/>
  <c r="AM421" i="6"/>
  <c r="AN421" i="6"/>
  <c r="AN410" i="6"/>
  <c r="AM403" i="6"/>
  <c r="AO382" i="6"/>
  <c r="AN414" i="6"/>
  <c r="AM410" i="6"/>
  <c r="AO403" i="6"/>
  <c r="AR382" i="6"/>
  <c r="AO414" i="6"/>
  <c r="AO410" i="6"/>
  <c r="AR422" i="6"/>
  <c r="AM414" i="6"/>
  <c r="AQ422" i="6"/>
  <c r="AR410" i="6"/>
  <c r="AM382" i="6"/>
  <c r="AQ410" i="6"/>
  <c r="AN382" i="6"/>
  <c r="AP410" i="6"/>
  <c r="AQ382" i="6"/>
  <c r="AM422" i="6"/>
  <c r="AR403" i="6"/>
  <c r="AR421" i="6"/>
  <c r="AQ403" i="6"/>
  <c r="AR414" i="6"/>
  <c r="AP403" i="6"/>
  <c r="AQ414" i="6"/>
  <c r="AM423" i="6"/>
  <c r="AR423" i="6"/>
  <c r="AQ423" i="6"/>
  <c r="AP423" i="6"/>
  <c r="AO423" i="6"/>
  <c r="AN423" i="6"/>
  <c r="X352" i="6"/>
  <c r="AR404" i="6"/>
  <c r="AM404" i="6"/>
  <c r="AP404" i="6"/>
  <c r="AN404" i="6"/>
  <c r="AO404" i="6"/>
  <c r="AQ404" i="6"/>
  <c r="BH394" i="6"/>
  <c r="BH395" i="6"/>
  <c r="AF395" i="6"/>
  <c r="AF396" i="6" s="1"/>
  <c r="N389" i="6"/>
  <c r="O389" i="6"/>
  <c r="P389" i="6"/>
  <c r="Q389" i="6"/>
  <c r="Q395" i="6"/>
  <c r="Q396" i="6" s="1"/>
  <c r="N395" i="6"/>
  <c r="N396" i="6" s="1"/>
  <c r="O395" i="6"/>
  <c r="O396" i="6" s="1"/>
  <c r="P395" i="6"/>
  <c r="P396" i="6" s="1"/>
  <c r="X393" i="6"/>
  <c r="X454" i="6"/>
  <c r="X146" i="6"/>
  <c r="X190" i="6"/>
  <c r="X308" i="6"/>
  <c r="X349" i="6"/>
  <c r="X206" i="6"/>
  <c r="X447" i="6"/>
  <c r="X4" i="6"/>
  <c r="X386" i="6"/>
  <c r="C38" i="6"/>
  <c r="M282" i="6"/>
  <c r="M283" i="6" s="1"/>
  <c r="M284" i="6" s="1"/>
  <c r="X281" i="6"/>
  <c r="AP321" i="6"/>
  <c r="AR319" i="6"/>
  <c r="AM353" i="6"/>
  <c r="AQ3" i="6"/>
  <c r="AP145" i="6"/>
  <c r="AQ234" i="6"/>
  <c r="AO349" i="6"/>
  <c r="AO317" i="6"/>
  <c r="AO257" i="6"/>
  <c r="AN316" i="6"/>
  <c r="AN348" i="6"/>
  <c r="AQ353" i="6"/>
  <c r="AO392" i="6"/>
  <c r="AO204" i="6"/>
  <c r="AM280" i="6"/>
  <c r="AM307" i="6"/>
  <c r="AP308" i="6"/>
  <c r="AR316" i="6"/>
  <c r="AO320" i="6"/>
  <c r="AM323" i="6"/>
  <c r="AR348" i="6"/>
  <c r="AP352" i="6"/>
  <c r="AO374" i="6"/>
  <c r="AN385" i="6"/>
  <c r="AM446" i="6"/>
  <c r="AM3" i="6"/>
  <c r="AP167" i="6"/>
  <c r="AO189" i="6"/>
  <c r="AM234" i="6"/>
  <c r="AQ280" i="6"/>
  <c r="AQ307" i="6"/>
  <c r="AO318" i="6"/>
  <c r="AN319" i="6"/>
  <c r="AQ323" i="6"/>
  <c r="AR385" i="6"/>
  <c r="AQ446" i="6"/>
  <c r="AP453" i="6"/>
  <c r="AO484" i="6"/>
  <c r="AO3" i="6"/>
  <c r="AN145" i="6"/>
  <c r="AR145" i="6"/>
  <c r="AR146" i="6"/>
  <c r="AN167" i="6"/>
  <c r="AR167" i="6"/>
  <c r="AM189" i="6"/>
  <c r="AQ189" i="6"/>
  <c r="AR190" i="6"/>
  <c r="AM204" i="6"/>
  <c r="AQ204" i="6"/>
  <c r="AO234" i="6"/>
  <c r="AM257" i="6"/>
  <c r="AQ257" i="6"/>
  <c r="AO280" i="6"/>
  <c r="AO307" i="6"/>
  <c r="AP316" i="6"/>
  <c r="AM317" i="6"/>
  <c r="AQ317" i="6"/>
  <c r="AM318" i="6"/>
  <c r="AQ318" i="6"/>
  <c r="AP319" i="6"/>
  <c r="AM320" i="6"/>
  <c r="AQ320" i="6"/>
  <c r="AN321" i="6"/>
  <c r="AR321" i="6"/>
  <c r="AO323" i="6"/>
  <c r="AP348" i="6"/>
  <c r="AM349" i="6"/>
  <c r="AQ349" i="6"/>
  <c r="AN352" i="6"/>
  <c r="AR352" i="6"/>
  <c r="AO353" i="6"/>
  <c r="AM374" i="6"/>
  <c r="AQ374" i="6"/>
  <c r="AP385" i="6"/>
  <c r="AP386" i="6"/>
  <c r="AM392" i="6"/>
  <c r="AQ392" i="6"/>
  <c r="AO446" i="6"/>
  <c r="AQ448" i="6"/>
  <c r="AQ449" i="6"/>
  <c r="AN453" i="6"/>
  <c r="AR453" i="6"/>
  <c r="AM484" i="6"/>
  <c r="AQ484" i="6"/>
  <c r="AP366" i="6"/>
  <c r="AR426" i="6"/>
  <c r="AN426" i="6"/>
  <c r="AQ442" i="6"/>
  <c r="AM442" i="6"/>
  <c r="AR434" i="6"/>
  <c r="AN434" i="6"/>
  <c r="AO366" i="6"/>
  <c r="AQ426" i="6"/>
  <c r="AM426" i="6"/>
  <c r="AP442" i="6"/>
  <c r="AQ434" i="6"/>
  <c r="AM434" i="6"/>
  <c r="AR366" i="6"/>
  <c r="AN366" i="6"/>
  <c r="AP426" i="6"/>
  <c r="AO442" i="6"/>
  <c r="AP434" i="6"/>
  <c r="AQ366" i="6"/>
  <c r="AR442" i="6"/>
  <c r="AN442" i="6"/>
  <c r="AM366" i="6"/>
  <c r="AO434" i="6"/>
  <c r="AO426" i="6"/>
  <c r="AR435" i="6"/>
  <c r="AN368" i="6"/>
  <c r="AO368" i="6"/>
  <c r="AN427" i="6"/>
  <c r="AN443" i="6"/>
  <c r="AM435" i="6"/>
  <c r="AO427" i="6"/>
  <c r="AQ443" i="6"/>
  <c r="AQ427" i="6"/>
  <c r="AQ368" i="6"/>
  <c r="AR368" i="6"/>
  <c r="AM370" i="6"/>
  <c r="AQ435" i="6"/>
  <c r="AP368" i="6"/>
  <c r="AR427" i="6"/>
  <c r="AM427" i="6"/>
  <c r="AO435" i="6"/>
  <c r="AO443" i="6"/>
  <c r="AM443" i="6"/>
  <c r="AP443" i="6"/>
  <c r="AM368" i="6"/>
  <c r="AN435" i="6"/>
  <c r="AP427" i="6"/>
  <c r="AR443" i="6"/>
  <c r="AP435" i="6"/>
  <c r="AO370" i="6"/>
  <c r="AR370" i="6"/>
  <c r="AR437" i="6"/>
  <c r="AO436" i="6"/>
  <c r="AP428" i="6"/>
  <c r="AM438" i="6"/>
  <c r="AR438" i="6"/>
  <c r="AP436" i="6"/>
  <c r="AP439" i="6"/>
  <c r="AM439" i="6"/>
  <c r="AN428" i="6"/>
  <c r="AO437" i="6"/>
  <c r="AO439" i="6"/>
  <c r="AQ438" i="6"/>
  <c r="AM437" i="6"/>
  <c r="AP370" i="6"/>
  <c r="AQ370" i="6"/>
  <c r="AO428" i="6"/>
  <c r="AP438" i="6"/>
  <c r="AN436" i="6"/>
  <c r="AQ439" i="6"/>
  <c r="AN370" i="6"/>
  <c r="AM436" i="6"/>
  <c r="AO438" i="6"/>
  <c r="AN439" i="6"/>
  <c r="AQ437" i="6"/>
  <c r="AN437" i="6"/>
  <c r="AR428" i="6"/>
  <c r="AM428" i="6"/>
  <c r="AN438" i="6"/>
  <c r="AR436" i="6"/>
  <c r="AP437" i="6"/>
  <c r="AR439" i="6"/>
  <c r="AQ428" i="6"/>
  <c r="AQ436" i="6"/>
  <c r="AN429" i="6"/>
  <c r="AM429" i="6"/>
  <c r="AR429" i="6"/>
  <c r="AQ429" i="6"/>
  <c r="AO429" i="6"/>
  <c r="AP429" i="6"/>
  <c r="AM430" i="6"/>
  <c r="AP430" i="6"/>
  <c r="AR430" i="6"/>
  <c r="AO430" i="6"/>
  <c r="AN430" i="6"/>
  <c r="AQ430" i="6"/>
  <c r="AO431" i="6"/>
  <c r="AO440" i="6"/>
  <c r="AQ440" i="6"/>
  <c r="AM431" i="6"/>
  <c r="AP440" i="6"/>
  <c r="AR431" i="6"/>
  <c r="AQ431" i="6"/>
  <c r="AR440" i="6"/>
  <c r="AP431" i="6"/>
  <c r="AN440" i="6"/>
  <c r="AN431" i="6"/>
  <c r="AM440" i="6"/>
  <c r="AP364" i="6"/>
  <c r="AM364" i="6"/>
  <c r="AQ364" i="6"/>
  <c r="AO364" i="6"/>
  <c r="AN364" i="6"/>
  <c r="AR364" i="6"/>
  <c r="AN441" i="6"/>
  <c r="AO365" i="6"/>
  <c r="AM441" i="6"/>
  <c r="AQ441" i="6"/>
  <c r="AR365" i="6"/>
  <c r="AO441" i="6"/>
  <c r="AM365" i="6"/>
  <c r="AR441" i="6"/>
  <c r="AP365" i="6"/>
  <c r="AQ365" i="6"/>
  <c r="AP441" i="6"/>
  <c r="AN365" i="6"/>
  <c r="AQ367" i="6"/>
  <c r="AP367" i="6"/>
  <c r="AN367" i="6"/>
  <c r="AR367" i="6"/>
  <c r="AM367" i="6"/>
  <c r="AO367" i="6"/>
  <c r="AR473" i="6"/>
  <c r="AN473" i="6"/>
  <c r="AO472" i="6"/>
  <c r="AR467" i="6"/>
  <c r="AN467" i="6"/>
  <c r="AQ466" i="6"/>
  <c r="AM466" i="6"/>
  <c r="AQ473" i="6"/>
  <c r="AM473" i="6"/>
  <c r="AR472" i="6"/>
  <c r="AN472" i="6"/>
  <c r="AQ467" i="6"/>
  <c r="AM467" i="6"/>
  <c r="AP466" i="6"/>
  <c r="AP473" i="6"/>
  <c r="AQ472" i="6"/>
  <c r="AM472" i="6"/>
  <c r="AP467" i="6"/>
  <c r="AO466" i="6"/>
  <c r="AO473" i="6"/>
  <c r="AP472" i="6"/>
  <c r="AO467" i="6"/>
  <c r="AR466" i="6"/>
  <c r="AN466" i="6"/>
  <c r="AQ322" i="6"/>
  <c r="AM322" i="6"/>
  <c r="AO338" i="6"/>
  <c r="AQ339" i="6"/>
  <c r="AM339" i="6"/>
  <c r="AP322" i="6"/>
  <c r="AR338" i="6"/>
  <c r="AN338" i="6"/>
  <c r="AP339" i="6"/>
  <c r="AO322" i="6"/>
  <c r="AQ338" i="6"/>
  <c r="AM338" i="6"/>
  <c r="AO339" i="6"/>
  <c r="AR322" i="6"/>
  <c r="AN322" i="6"/>
  <c r="AP338" i="6"/>
  <c r="AR339" i="6"/>
  <c r="AN339" i="6"/>
  <c r="AR369" i="6"/>
  <c r="AM369" i="6"/>
  <c r="AM344" i="6"/>
  <c r="AN340" i="6"/>
  <c r="AM341" i="6"/>
  <c r="AP344" i="6"/>
  <c r="AQ342" i="6"/>
  <c r="AP340" i="6"/>
  <c r="AQ369" i="6"/>
  <c r="AN341" i="6"/>
  <c r="AQ344" i="6"/>
  <c r="AO341" i="6"/>
  <c r="AR340" i="6"/>
  <c r="AQ341" i="6"/>
  <c r="AR341" i="6"/>
  <c r="AM342" i="6"/>
  <c r="AO342" i="6"/>
  <c r="AP341" i="6"/>
  <c r="AN369" i="6"/>
  <c r="AR344" i="6"/>
  <c r="AO344" i="6"/>
  <c r="AM340" i="6"/>
  <c r="AQ340" i="6"/>
  <c r="AN342" i="6"/>
  <c r="AR342" i="6"/>
  <c r="AP369" i="6"/>
  <c r="AO369" i="6"/>
  <c r="AN344" i="6"/>
  <c r="AP342" i="6"/>
  <c r="AO340" i="6"/>
  <c r="AN371" i="6"/>
  <c r="AP371" i="6"/>
  <c r="AN343" i="6"/>
  <c r="AP343" i="6"/>
  <c r="AO371" i="6"/>
  <c r="AQ343" i="6"/>
  <c r="AO343" i="6"/>
  <c r="AQ371" i="6"/>
  <c r="AM343" i="6"/>
  <c r="AR371" i="6"/>
  <c r="AM371" i="6"/>
  <c r="AR343" i="6"/>
  <c r="AR345" i="6"/>
  <c r="AO345" i="6"/>
  <c r="AN345" i="6"/>
  <c r="AP345" i="6"/>
  <c r="AQ345" i="6"/>
  <c r="AM345" i="6"/>
  <c r="AP121" i="6"/>
  <c r="AR121" i="6"/>
  <c r="AO121" i="6"/>
  <c r="AN121" i="6"/>
  <c r="AQ121" i="6"/>
  <c r="AM121" i="6"/>
  <c r="AP122" i="6"/>
  <c r="AQ122" i="6"/>
  <c r="AO122" i="6"/>
  <c r="AP77" i="6"/>
  <c r="AR122" i="6"/>
  <c r="AO77" i="6"/>
  <c r="AN122" i="6"/>
  <c r="AM122" i="6"/>
  <c r="AR77" i="6"/>
  <c r="AN77" i="6"/>
  <c r="AQ77" i="6"/>
  <c r="AM77" i="6"/>
  <c r="AM123" i="6"/>
  <c r="AQ79" i="6"/>
  <c r="AQ78" i="6"/>
  <c r="AP123" i="6"/>
  <c r="AQ123" i="6"/>
  <c r="AP78" i="6"/>
  <c r="AN79" i="6"/>
  <c r="AN78" i="6"/>
  <c r="AO78" i="6"/>
  <c r="AR78" i="6"/>
  <c r="AO123" i="6"/>
  <c r="AN123" i="6"/>
  <c r="AO79" i="6"/>
  <c r="AM79" i="6"/>
  <c r="AP79" i="6"/>
  <c r="AR123" i="6"/>
  <c r="AR79" i="6"/>
  <c r="AM78" i="6"/>
  <c r="AP3" i="6"/>
  <c r="AO145" i="6"/>
  <c r="AO167" i="6"/>
  <c r="AN189" i="6"/>
  <c r="AR189" i="6"/>
  <c r="AN204" i="6"/>
  <c r="AR204" i="6"/>
  <c r="AP234" i="6"/>
  <c r="AR235" i="6"/>
  <c r="AN257" i="6"/>
  <c r="AR257" i="6"/>
  <c r="AP280" i="6"/>
  <c r="AP307" i="6"/>
  <c r="AM316" i="6"/>
  <c r="AQ316" i="6"/>
  <c r="AN317" i="6"/>
  <c r="AR317" i="6"/>
  <c r="AN318" i="6"/>
  <c r="AR318" i="6"/>
  <c r="AM319" i="6"/>
  <c r="AQ319" i="6"/>
  <c r="AN320" i="6"/>
  <c r="AR320" i="6"/>
  <c r="AO321" i="6"/>
  <c r="AP323" i="6"/>
  <c r="AM348" i="6"/>
  <c r="AQ348" i="6"/>
  <c r="AN349" i="6"/>
  <c r="AR349" i="6"/>
  <c r="AO352" i="6"/>
  <c r="AP353" i="6"/>
  <c r="AN374" i="6"/>
  <c r="AR374" i="6"/>
  <c r="AM385" i="6"/>
  <c r="AQ385" i="6"/>
  <c r="AN392" i="6"/>
  <c r="AR392" i="6"/>
  <c r="AP446" i="6"/>
  <c r="AO453" i="6"/>
  <c r="AN484" i="6"/>
  <c r="AR484" i="6"/>
  <c r="AN3" i="6"/>
  <c r="AR3" i="6"/>
  <c r="AM145" i="6"/>
  <c r="AQ145" i="6"/>
  <c r="AM167" i="6"/>
  <c r="AQ167" i="6"/>
  <c r="AP189" i="6"/>
  <c r="AP204" i="6"/>
  <c r="AR205" i="6"/>
  <c r="AN234" i="6"/>
  <c r="AR234" i="6"/>
  <c r="AP257" i="6"/>
  <c r="AN280" i="6"/>
  <c r="AR280" i="6"/>
  <c r="AN307" i="6"/>
  <c r="AR307" i="6"/>
  <c r="AO316" i="6"/>
  <c r="AP317" i="6"/>
  <c r="AP318" i="6"/>
  <c r="AO319" i="6"/>
  <c r="AP320" i="6"/>
  <c r="AM321" i="6"/>
  <c r="AQ321" i="6"/>
  <c r="AN323" i="6"/>
  <c r="AR323" i="6"/>
  <c r="AO348" i="6"/>
  <c r="AP349" i="6"/>
  <c r="AM352" i="6"/>
  <c r="AQ352" i="6"/>
  <c r="AN353" i="6"/>
  <c r="AR353" i="6"/>
  <c r="AP374" i="6"/>
  <c r="AO375" i="6"/>
  <c r="AO385" i="6"/>
  <c r="AP392" i="6"/>
  <c r="AN446" i="6"/>
  <c r="AR446" i="6"/>
  <c r="AP447" i="6"/>
  <c r="AM453" i="6"/>
  <c r="AQ453" i="6"/>
  <c r="AP484" i="6"/>
  <c r="J22" i="7"/>
  <c r="J23" i="7"/>
  <c r="AP168" i="6"/>
  <c r="AL169" i="6"/>
  <c r="AL170" i="6" s="1"/>
  <c r="AL171" i="6" s="1"/>
  <c r="AL172" i="6" s="1"/>
  <c r="AL173" i="6" s="1"/>
  <c r="AL174" i="6" s="1"/>
  <c r="AL175" i="6" s="1"/>
  <c r="AL176" i="6" s="1"/>
  <c r="AL177" i="6" s="1"/>
  <c r="AL178" i="6" s="1"/>
  <c r="AL179" i="6" s="1"/>
  <c r="AL180" i="6" s="1"/>
  <c r="AL181" i="6" s="1"/>
  <c r="AL182" i="6" s="1"/>
  <c r="AL183" i="6" s="1"/>
  <c r="AL184" i="6" s="1"/>
  <c r="AL185" i="6" s="1"/>
  <c r="AL186" i="6" s="1"/>
  <c r="AF156" i="6"/>
  <c r="AF157" i="6" s="1"/>
  <c r="AF158" i="6" s="1"/>
  <c r="AF159" i="6" s="1"/>
  <c r="AF160" i="6" s="1"/>
  <c r="AF161" i="6" s="1"/>
  <c r="AF162" i="6" s="1"/>
  <c r="AF163" i="6" s="1"/>
  <c r="AF164" i="6" s="1"/>
  <c r="Q156" i="6"/>
  <c r="Q157" i="6" s="1"/>
  <c r="R156" i="6"/>
  <c r="R157" i="6" s="1"/>
  <c r="N156" i="6"/>
  <c r="N157" i="6" s="1"/>
  <c r="O156" i="6"/>
  <c r="O157" i="6" s="1"/>
  <c r="BH156" i="6"/>
  <c r="BH157" i="6" s="1"/>
  <c r="P156" i="6"/>
  <c r="P157" i="6" s="1"/>
  <c r="BH132" i="6"/>
  <c r="BH133" i="6" s="1"/>
  <c r="BH134" i="6" s="1"/>
  <c r="BH135" i="6" s="1"/>
  <c r="BH136" i="6" s="1"/>
  <c r="BH137" i="6" s="1"/>
  <c r="BH138" i="6" s="1"/>
  <c r="BH139" i="6" s="1"/>
  <c r="BH140" i="6" s="1"/>
  <c r="BH141" i="6" s="1"/>
  <c r="BH142" i="6" s="1"/>
  <c r="Q22" i="6"/>
  <c r="Q23" i="6" s="1"/>
  <c r="Q24" i="6" s="1"/>
  <c r="Q25" i="6" s="1"/>
  <c r="Q26" i="6" s="1"/>
  <c r="Q27" i="6" s="1"/>
  <c r="Q28" i="6" s="1"/>
  <c r="Q29" i="6" s="1"/>
  <c r="Q30" i="6" s="1"/>
  <c r="Q31" i="6" s="1"/>
  <c r="Q32" i="6" s="1"/>
  <c r="Q33" i="6" s="1"/>
  <c r="Q34" i="6" s="1"/>
  <c r="Q35" i="6" s="1"/>
  <c r="Q36" i="6" s="1"/>
  <c r="Q37" i="6" s="1"/>
  <c r="Q38" i="6" s="1"/>
  <c r="Q39" i="6" s="1"/>
  <c r="Q40" i="6" s="1"/>
  <c r="Q41" i="6" s="1"/>
  <c r="Q42" i="6" s="1"/>
  <c r="Q43" i="6" s="1"/>
  <c r="Q44" i="6" s="1"/>
  <c r="Q45" i="6" s="1"/>
  <c r="Q46" i="6" s="1"/>
  <c r="Q47" i="6" s="1"/>
  <c r="Q48" i="6" s="1"/>
  <c r="Q49" i="6" s="1"/>
  <c r="Q50" i="6" s="1"/>
  <c r="Q51" i="6" s="1"/>
  <c r="Q52" i="6" s="1"/>
  <c r="AF21" i="6"/>
  <c r="AF22" i="6" s="1"/>
  <c r="AF23" i="6" s="1"/>
  <c r="AF24" i="6" s="1"/>
  <c r="AF25" i="6" s="1"/>
  <c r="AF26" i="6" s="1"/>
  <c r="AF27" i="6" s="1"/>
  <c r="AF28" i="6" s="1"/>
  <c r="AF29" i="6" s="1"/>
  <c r="AF30" i="6" s="1"/>
  <c r="AF31" i="6" s="1"/>
  <c r="AF32" i="6" s="1"/>
  <c r="AF33" i="6" s="1"/>
  <c r="AF34" i="6" s="1"/>
  <c r="AF35" i="6" s="1"/>
  <c r="AF36" i="6" s="1"/>
  <c r="AF37" i="6" s="1"/>
  <c r="AF38" i="6" s="1"/>
  <c r="AF39" i="6" s="1"/>
  <c r="AF40" i="6" s="1"/>
  <c r="AF41" i="6" s="1"/>
  <c r="AF42" i="6" s="1"/>
  <c r="AF43" i="6" s="1"/>
  <c r="AF44" i="6" s="1"/>
  <c r="AF45" i="6" s="1"/>
  <c r="AF46" i="6" s="1"/>
  <c r="AF47" i="6" s="1"/>
  <c r="AF48" i="6" s="1"/>
  <c r="AF49" i="6" s="1"/>
  <c r="AF50" i="6" s="1"/>
  <c r="AF51" i="6" s="1"/>
  <c r="AF52" i="6" s="1"/>
  <c r="R22" i="6"/>
  <c r="R23" i="6" s="1"/>
  <c r="R24" i="6" s="1"/>
  <c r="R25" i="6" s="1"/>
  <c r="R26" i="6" s="1"/>
  <c r="R27" i="6" s="1"/>
  <c r="R28" i="6" s="1"/>
  <c r="R29" i="6" s="1"/>
  <c r="R30" i="6" s="1"/>
  <c r="R31" i="6" s="1"/>
  <c r="R32" i="6" s="1"/>
  <c r="R33" i="6" s="1"/>
  <c r="R34" i="6" s="1"/>
  <c r="R35" i="6" s="1"/>
  <c r="R36" i="6" s="1"/>
  <c r="R37" i="6" s="1"/>
  <c r="R38" i="6" s="1"/>
  <c r="R39" i="6" s="1"/>
  <c r="R40" i="6" s="1"/>
  <c r="R41" i="6" s="1"/>
  <c r="R42" i="6" s="1"/>
  <c r="R43" i="6" s="1"/>
  <c r="R44" i="6" s="1"/>
  <c r="R45" i="6" s="1"/>
  <c r="R46" i="6" s="1"/>
  <c r="R47" i="6" s="1"/>
  <c r="R48" i="6" s="1"/>
  <c r="R49" i="6" s="1"/>
  <c r="R50" i="6" s="1"/>
  <c r="R51" i="6" s="1"/>
  <c r="R52" i="6" s="1"/>
  <c r="O22" i="6"/>
  <c r="O23" i="6" s="1"/>
  <c r="O24" i="6" s="1"/>
  <c r="O25" i="6" s="1"/>
  <c r="O26" i="6" s="1"/>
  <c r="O27" i="6" s="1"/>
  <c r="O28" i="6" s="1"/>
  <c r="O29" i="6" s="1"/>
  <c r="O30" i="6" s="1"/>
  <c r="O31" i="6" s="1"/>
  <c r="O32" i="6" s="1"/>
  <c r="O33" i="6" s="1"/>
  <c r="O34" i="6" s="1"/>
  <c r="O35" i="6" s="1"/>
  <c r="O36" i="6" s="1"/>
  <c r="O37" i="6" s="1"/>
  <c r="O38" i="6" s="1"/>
  <c r="O39" i="6" s="1"/>
  <c r="O40" i="6" s="1"/>
  <c r="O41" i="6" s="1"/>
  <c r="O42" i="6" s="1"/>
  <c r="O43" i="6" s="1"/>
  <c r="O44" i="6" s="1"/>
  <c r="O45" i="6" s="1"/>
  <c r="O46" i="6" s="1"/>
  <c r="O47" i="6" s="1"/>
  <c r="O48" i="6" s="1"/>
  <c r="O49" i="6" s="1"/>
  <c r="O50" i="6" s="1"/>
  <c r="O51" i="6" s="1"/>
  <c r="O52" i="6" s="1"/>
  <c r="M5" i="6"/>
  <c r="M147" i="6"/>
  <c r="X147" i="6" s="1"/>
  <c r="B353" i="6"/>
  <c r="X353" i="6" s="1"/>
  <c r="M169" i="6"/>
  <c r="AX169" i="6" s="1"/>
  <c r="M125" i="6"/>
  <c r="B79" i="6"/>
  <c r="X79" i="6" s="1"/>
  <c r="R138" i="6"/>
  <c r="P448" i="6"/>
  <c r="X448" i="6" s="1"/>
  <c r="M394" i="6"/>
  <c r="M309" i="6"/>
  <c r="M259" i="6"/>
  <c r="M191" i="6"/>
  <c r="CW77" i="6"/>
  <c r="CD77" i="6"/>
  <c r="CV77" i="6"/>
  <c r="CW100" i="6"/>
  <c r="CV115" i="6"/>
  <c r="CV91" i="6"/>
  <c r="CV105" i="6"/>
  <c r="CV100" i="6"/>
  <c r="CD79" i="6"/>
  <c r="CV79" i="6"/>
  <c r="CV94" i="6"/>
  <c r="CD122" i="6"/>
  <c r="AX124" i="6"/>
  <c r="P129" i="6"/>
  <c r="P130" i="6" s="1"/>
  <c r="P131" i="6" s="1"/>
  <c r="CQ128" i="6"/>
  <c r="CB94" i="6"/>
  <c r="CW94" i="6" s="1"/>
  <c r="AP124" i="6"/>
  <c r="AL125" i="6"/>
  <c r="AO124" i="6"/>
  <c r="AR124" i="6"/>
  <c r="AN124" i="6"/>
  <c r="AM124" i="6"/>
  <c r="AQ124" i="6"/>
  <c r="CW85" i="6"/>
  <c r="CV85" i="6"/>
  <c r="CW92" i="6"/>
  <c r="CW78" i="6"/>
  <c r="CB105" i="6"/>
  <c r="CW105" i="6" s="1"/>
  <c r="CV92" i="6"/>
  <c r="CV102" i="6"/>
  <c r="CD102" i="6"/>
  <c r="CB101" i="6"/>
  <c r="CW101" i="6" s="1"/>
  <c r="AR80" i="6"/>
  <c r="AN80" i="6"/>
  <c r="AM80" i="6"/>
  <c r="AL81" i="6"/>
  <c r="AQ80" i="6"/>
  <c r="AP80" i="6"/>
  <c r="AO80" i="6"/>
  <c r="CB90" i="6"/>
  <c r="CW90" i="6" s="1"/>
  <c r="CQ83" i="6"/>
  <c r="AX80" i="6"/>
  <c r="D81" i="6"/>
  <c r="CQ82" i="6"/>
  <c r="CV78" i="6"/>
  <c r="BV78" i="6"/>
  <c r="BW78" i="6" s="1"/>
  <c r="P89" i="6"/>
  <c r="P90" i="6" s="1"/>
  <c r="P91" i="6" s="1"/>
  <c r="P92" i="6" s="1"/>
  <c r="P93" i="6" s="1"/>
  <c r="P94" i="6" s="1"/>
  <c r="P95" i="6" s="1"/>
  <c r="P96" i="6" s="1"/>
  <c r="P97" i="6" s="1"/>
  <c r="P98" i="6" s="1"/>
  <c r="P99" i="6" s="1"/>
  <c r="P100" i="6" s="1"/>
  <c r="P101" i="6" s="1"/>
  <c r="P102" i="6" s="1"/>
  <c r="P103" i="6" s="1"/>
  <c r="CQ88" i="6"/>
  <c r="CV101" i="6"/>
  <c r="CB115" i="6"/>
  <c r="CW115" i="6" s="1"/>
  <c r="CB91" i="6"/>
  <c r="CW91" i="6" s="1"/>
  <c r="CB89" i="6"/>
  <c r="CW89" i="6" s="1"/>
  <c r="CV89" i="6"/>
  <c r="CD78" i="6"/>
  <c r="CV90" i="6"/>
  <c r="CQ86" i="6"/>
  <c r="BZ454" i="6"/>
  <c r="CB454" i="6" s="1"/>
  <c r="CD454" i="6" s="1"/>
  <c r="BZ3" i="6"/>
  <c r="CB3" i="6" s="1"/>
  <c r="BZ16" i="6"/>
  <c r="CB16" i="6" s="1"/>
  <c r="BV3" i="6"/>
  <c r="BW3" i="6" s="1"/>
  <c r="BV12" i="6"/>
  <c r="BW12" i="6" s="1"/>
  <c r="BZ68" i="6"/>
  <c r="CV68" i="6" s="1"/>
  <c r="CD352" i="6"/>
  <c r="CA3" i="6"/>
  <c r="CC3" i="6" s="1"/>
  <c r="CA18" i="6"/>
  <c r="CA22" i="6"/>
  <c r="CC22" i="6" s="1"/>
  <c r="BZ145" i="6"/>
  <c r="CB145" i="6" s="1"/>
  <c r="BV145" i="6"/>
  <c r="BW145" i="6" s="1"/>
  <c r="AO168" i="6"/>
  <c r="AN258" i="6"/>
  <c r="BZ308" i="6"/>
  <c r="CB308" i="6" s="1"/>
  <c r="BV309" i="6"/>
  <c r="BW309" i="6" s="1"/>
  <c r="BV352" i="6"/>
  <c r="BW352" i="6" s="1"/>
  <c r="AL376" i="6"/>
  <c r="AR376" i="6" s="1"/>
  <c r="BV36" i="6"/>
  <c r="BW36" i="6" s="1"/>
  <c r="BV167" i="6"/>
  <c r="BW167" i="6" s="1"/>
  <c r="CA27" i="6"/>
  <c r="CC27" i="6" s="1"/>
  <c r="BV28" i="6"/>
  <c r="BW28" i="6" s="1"/>
  <c r="BV169" i="6"/>
  <c r="BW169" i="6" s="1"/>
  <c r="AQ235" i="6"/>
  <c r="AR386" i="6"/>
  <c r="CV228" i="6"/>
  <c r="CD28" i="6"/>
  <c r="CA30" i="6"/>
  <c r="AR168" i="6"/>
  <c r="BV171" i="6"/>
  <c r="BW171" i="6" s="1"/>
  <c r="CA178" i="6"/>
  <c r="CC178" i="6" s="1"/>
  <c r="CV229" i="6"/>
  <c r="CV374" i="6"/>
  <c r="CV392" i="6"/>
  <c r="CV446" i="6"/>
  <c r="AO447" i="6"/>
  <c r="CA39" i="6"/>
  <c r="CC39" i="6" s="1"/>
  <c r="AQ375" i="6"/>
  <c r="AN386" i="6"/>
  <c r="AN447" i="6"/>
  <c r="BZ22" i="6"/>
  <c r="CB22" i="6" s="1"/>
  <c r="BV59" i="6"/>
  <c r="BW59" i="6" s="1"/>
  <c r="CV283" i="6"/>
  <c r="CA299" i="6"/>
  <c r="CC299" i="6" s="1"/>
  <c r="CD321" i="6"/>
  <c r="CV352" i="6"/>
  <c r="AR447" i="6"/>
  <c r="BZ453" i="6"/>
  <c r="CB453" i="6" s="1"/>
  <c r="CD453" i="6" s="1"/>
  <c r="AN454" i="6"/>
  <c r="BZ20" i="6"/>
  <c r="CB20" i="6" s="1"/>
  <c r="BZ27" i="6"/>
  <c r="CB27" i="6" s="1"/>
  <c r="BZ58" i="6"/>
  <c r="BV174" i="6"/>
  <c r="BW174" i="6" s="1"/>
  <c r="CB352" i="6"/>
  <c r="CW352" i="6" s="1"/>
  <c r="AM375" i="6"/>
  <c r="AM447" i="6"/>
  <c r="AR454" i="6"/>
  <c r="BZ455" i="6"/>
  <c r="CB455" i="6" s="1"/>
  <c r="CD157" i="6"/>
  <c r="CD169" i="6"/>
  <c r="CV286" i="6"/>
  <c r="CA151" i="6"/>
  <c r="CC151" i="6" s="1"/>
  <c r="CV179" i="6"/>
  <c r="CA31" i="6"/>
  <c r="CC31" i="6" s="1"/>
  <c r="CA156" i="6"/>
  <c r="CV186" i="6"/>
  <c r="BZ191" i="6"/>
  <c r="CB191" i="6" s="1"/>
  <c r="BZ193" i="6"/>
  <c r="CV268" i="6"/>
  <c r="CA304" i="6"/>
  <c r="CC304" i="6" s="1"/>
  <c r="CA317" i="6"/>
  <c r="CC317" i="6" s="1"/>
  <c r="BZ318" i="6"/>
  <c r="CB318" i="6" s="1"/>
  <c r="CQ386" i="6"/>
  <c r="CA145" i="6"/>
  <c r="CC145" i="6" s="1"/>
  <c r="CA189" i="6"/>
  <c r="CC189" i="6" s="1"/>
  <c r="CV456" i="6"/>
  <c r="BZ461" i="6"/>
  <c r="CB461" i="6" s="1"/>
  <c r="CA15" i="6"/>
  <c r="CC15" i="6" s="1"/>
  <c r="CV23" i="6"/>
  <c r="BZ4" i="6"/>
  <c r="CB4" i="6" s="1"/>
  <c r="D5" i="6"/>
  <c r="AX4" i="6"/>
  <c r="AL5" i="6"/>
  <c r="AP5" i="6" s="1"/>
  <c r="AO4" i="6"/>
  <c r="CV13" i="6"/>
  <c r="BZ48" i="6"/>
  <c r="CV48" i="6" s="1"/>
  <c r="BZ74" i="6"/>
  <c r="AQ146" i="6"/>
  <c r="BV148" i="6"/>
  <c r="BW148" i="6" s="1"/>
  <c r="BV152" i="6"/>
  <c r="BW152" i="6" s="1"/>
  <c r="CQ171" i="6"/>
  <c r="BV172" i="6"/>
  <c r="BW172" i="6" s="1"/>
  <c r="AQ205" i="6"/>
  <c r="CB229" i="6"/>
  <c r="CW229" i="6" s="1"/>
  <c r="AQ258" i="6"/>
  <c r="CW288" i="6"/>
  <c r="CW353" i="6"/>
  <c r="BV6" i="6"/>
  <c r="BW6" i="6" s="1"/>
  <c r="CA17" i="6"/>
  <c r="CC17" i="6" s="1"/>
  <c r="BV33" i="6"/>
  <c r="BW33" i="6" s="1"/>
  <c r="BV34" i="6"/>
  <c r="BW34" i="6" s="1"/>
  <c r="BZ39" i="6"/>
  <c r="CB39" i="6" s="1"/>
  <c r="BZ52" i="6"/>
  <c r="CB52" i="6" s="1"/>
  <c r="CW52" i="6" s="1"/>
  <c r="BZ71" i="6"/>
  <c r="CD149" i="6"/>
  <c r="CD167" i="6"/>
  <c r="AN168" i="6"/>
  <c r="CA173" i="6"/>
  <c r="CD176" i="6"/>
  <c r="CA177" i="6"/>
  <c r="CC177" i="6" s="1"/>
  <c r="CV221" i="6"/>
  <c r="CV234" i="6"/>
  <c r="AM235" i="6"/>
  <c r="AM258" i="6"/>
  <c r="AR258" i="6"/>
  <c r="CA264" i="6"/>
  <c r="CV280" i="6"/>
  <c r="AM281" i="6"/>
  <c r="CV284" i="6"/>
  <c r="CA318" i="6"/>
  <c r="CV348" i="6"/>
  <c r="CW349" i="6"/>
  <c r="CV349" i="6"/>
  <c r="CQ349" i="6"/>
  <c r="AN375" i="6"/>
  <c r="CV385" i="6"/>
  <c r="AO386" i="6"/>
  <c r="CV386" i="6"/>
  <c r="AM393" i="6"/>
  <c r="CV393" i="6"/>
  <c r="CV447" i="6"/>
  <c r="CV448" i="6"/>
  <c r="AO454" i="6"/>
  <c r="CA461" i="6"/>
  <c r="CC461" i="6" s="1"/>
  <c r="CV167" i="6"/>
  <c r="AQ281" i="6"/>
  <c r="AQ393" i="6"/>
  <c r="BV7" i="6"/>
  <c r="BW7" i="6" s="1"/>
  <c r="CA16" i="6"/>
  <c r="CC16" i="6" s="1"/>
  <c r="CV24" i="6"/>
  <c r="CV41" i="6"/>
  <c r="AM146" i="6"/>
  <c r="CV149" i="6"/>
  <c r="CV174" i="6"/>
  <c r="CB176" i="6"/>
  <c r="CA197" i="6"/>
  <c r="CC197" i="6" s="1"/>
  <c r="BZ199" i="6"/>
  <c r="CB199" i="6" s="1"/>
  <c r="AM205" i="6"/>
  <c r="CA214" i="6"/>
  <c r="CV215" i="6"/>
  <c r="CW251" i="6"/>
  <c r="AO258" i="6"/>
  <c r="CV267" i="6"/>
  <c r="CV274" i="6"/>
  <c r="CV282" i="6"/>
  <c r="CV302" i="6"/>
  <c r="CA308" i="6"/>
  <c r="CC308" i="6" s="1"/>
  <c r="CA310" i="6"/>
  <c r="CC310" i="6" s="1"/>
  <c r="CD348" i="6"/>
  <c r="CV353" i="6"/>
  <c r="AR375" i="6"/>
  <c r="AQ447" i="6"/>
  <c r="CA455" i="6"/>
  <c r="BV4" i="6"/>
  <c r="BW4" i="6" s="1"/>
  <c r="CA21" i="6"/>
  <c r="CC21" i="6" s="1"/>
  <c r="CA25" i="6"/>
  <c r="CC25" i="6" s="1"/>
  <c r="CW29" i="6"/>
  <c r="CD9" i="6"/>
  <c r="CA20" i="6"/>
  <c r="CC20" i="6" s="1"/>
  <c r="CD23" i="6"/>
  <c r="CV38" i="6"/>
  <c r="CW41" i="6"/>
  <c r="BV41" i="6"/>
  <c r="BW41" i="6" s="1"/>
  <c r="CW8" i="6"/>
  <c r="CD13" i="6"/>
  <c r="CA19" i="6"/>
  <c r="CC19" i="6" s="1"/>
  <c r="CV45" i="6"/>
  <c r="CB45" i="6"/>
  <c r="CW45" i="6" s="1"/>
  <c r="CD41" i="6"/>
  <c r="CW49" i="6"/>
  <c r="CV50" i="6"/>
  <c r="CV53" i="6"/>
  <c r="CV59" i="6"/>
  <c r="CV73" i="6"/>
  <c r="CV148" i="6"/>
  <c r="BZ151" i="6"/>
  <c r="CD153" i="6"/>
  <c r="BV157" i="6"/>
  <c r="BW157" i="6" s="1"/>
  <c r="CV172" i="6"/>
  <c r="BZ178" i="6"/>
  <c r="CB178" i="6" s="1"/>
  <c r="AM190" i="6"/>
  <c r="AL191" i="6"/>
  <c r="AP191" i="6" s="1"/>
  <c r="CA191" i="6"/>
  <c r="CC191" i="6" s="1"/>
  <c r="CA199" i="6"/>
  <c r="CC199" i="6" s="1"/>
  <c r="CC234" i="6"/>
  <c r="CW234" i="6" s="1"/>
  <c r="BZ241" i="6"/>
  <c r="CB241" i="6" s="1"/>
  <c r="CV281" i="6"/>
  <c r="CB286" i="6"/>
  <c r="CW286" i="6" s="1"/>
  <c r="AQ308" i="6"/>
  <c r="BZ317" i="6"/>
  <c r="CB317" i="6" s="1"/>
  <c r="CD317" i="6" s="1"/>
  <c r="CD320" i="6"/>
  <c r="CV458" i="6"/>
  <c r="CW386" i="6"/>
  <c r="CW393" i="6"/>
  <c r="CQ393" i="6"/>
  <c r="BZ484" i="6"/>
  <c r="CB484" i="6" s="1"/>
  <c r="CV57" i="6"/>
  <c r="CV61" i="6"/>
  <c r="BZ65" i="6"/>
  <c r="CV65" i="6" s="1"/>
  <c r="CW69" i="6"/>
  <c r="CD148" i="6"/>
  <c r="CV150" i="6"/>
  <c r="BZ156" i="6"/>
  <c r="CB156" i="6" s="1"/>
  <c r="CD158" i="6"/>
  <c r="CW170" i="6"/>
  <c r="BV170" i="6"/>
  <c r="BW170" i="6" s="1"/>
  <c r="CD171" i="6"/>
  <c r="CD172" i="6"/>
  <c r="BZ173" i="6"/>
  <c r="CB173" i="6" s="1"/>
  <c r="BV176" i="6"/>
  <c r="BW176" i="6" s="1"/>
  <c r="CA193" i="6"/>
  <c r="CC193" i="6" s="1"/>
  <c r="BZ197" i="6"/>
  <c r="CB197" i="6" s="1"/>
  <c r="BZ214" i="6"/>
  <c r="CB214" i="6" s="1"/>
  <c r="CW244" i="6"/>
  <c r="CW245" i="6"/>
  <c r="CW247" i="6"/>
  <c r="CA296" i="6"/>
  <c r="CC296" i="6" s="1"/>
  <c r="CV297" i="6"/>
  <c r="CV311" i="6"/>
  <c r="CW316" i="6"/>
  <c r="CV319" i="6"/>
  <c r="CV321" i="6"/>
  <c r="CW51" i="6"/>
  <c r="CV147" i="6"/>
  <c r="CV157" i="6"/>
  <c r="CB157" i="6"/>
  <c r="CW157" i="6" s="1"/>
  <c r="CW220" i="6"/>
  <c r="CW221" i="6"/>
  <c r="CW254" i="6"/>
  <c r="BZ299" i="6"/>
  <c r="CB299" i="6" s="1"/>
  <c r="AO308" i="6"/>
  <c r="CW385" i="6"/>
  <c r="CQ149" i="6"/>
  <c r="P177" i="6"/>
  <c r="P178" i="6" s="1"/>
  <c r="P179" i="6" s="1"/>
  <c r="P180" i="6" s="1"/>
  <c r="P181" i="6" s="1"/>
  <c r="P182" i="6" s="1"/>
  <c r="P183" i="6" s="1"/>
  <c r="P184" i="6" s="1"/>
  <c r="P185" i="6" s="1"/>
  <c r="P186" i="6" s="1"/>
  <c r="CQ176" i="6"/>
  <c r="CQ170" i="6"/>
  <c r="CW448" i="6"/>
  <c r="CB5" i="6"/>
  <c r="CW5" i="6" s="1"/>
  <c r="AR259" i="6"/>
  <c r="AL260" i="6"/>
  <c r="AQ260" i="6" s="1"/>
  <c r="AQ259" i="6"/>
  <c r="AO259" i="6"/>
  <c r="AM259" i="6"/>
  <c r="AQ282" i="6"/>
  <c r="AR282" i="6"/>
  <c r="AN282" i="6"/>
  <c r="CW206" i="6"/>
  <c r="CW374" i="6"/>
  <c r="AP394" i="6"/>
  <c r="AL395" i="6"/>
  <c r="AO394" i="6"/>
  <c r="AR394" i="6"/>
  <c r="AN394" i="6"/>
  <c r="AQ394" i="6"/>
  <c r="AM394" i="6"/>
  <c r="AP455" i="6"/>
  <c r="AR455" i="6"/>
  <c r="AL456" i="6"/>
  <c r="AN456" i="6" s="1"/>
  <c r="AQ455" i="6"/>
  <c r="AN455" i="6"/>
  <c r="AM455" i="6"/>
  <c r="BH311" i="6"/>
  <c r="BH310" i="6"/>
  <c r="BH312" i="6" s="1"/>
  <c r="BH313" i="6" s="1"/>
  <c r="AM4" i="6"/>
  <c r="AQ4" i="6"/>
  <c r="CW7" i="6"/>
  <c r="CV9" i="6"/>
  <c r="AN4" i="6"/>
  <c r="AR4" i="6"/>
  <c r="CW6" i="6"/>
  <c r="CV7" i="6"/>
  <c r="CD7" i="6"/>
  <c r="BV9" i="6"/>
  <c r="BW9" i="6" s="1"/>
  <c r="CB9" i="6"/>
  <c r="CW9" i="6" s="1"/>
  <c r="CW12" i="6"/>
  <c r="BV13" i="6"/>
  <c r="BW13" i="6" s="1"/>
  <c r="CB13" i="6"/>
  <c r="CW13" i="6" s="1"/>
  <c r="BV23" i="6"/>
  <c r="BW23" i="6" s="1"/>
  <c r="CB23" i="6"/>
  <c r="CW23" i="6" s="1"/>
  <c r="BV24" i="6"/>
  <c r="BW24" i="6" s="1"/>
  <c r="BV26" i="6"/>
  <c r="BW26" i="6" s="1"/>
  <c r="CB28" i="6"/>
  <c r="CW28" i="6" s="1"/>
  <c r="BV38" i="6"/>
  <c r="BW38" i="6" s="1"/>
  <c r="CC38" i="6"/>
  <c r="CW47" i="6"/>
  <c r="CB50" i="6"/>
  <c r="CW50" i="6" s="1"/>
  <c r="CW53" i="6"/>
  <c r="CW57" i="6"/>
  <c r="CB59" i="6"/>
  <c r="CW59" i="6" s="1"/>
  <c r="CB61" i="6"/>
  <c r="CW61" i="6" s="1"/>
  <c r="CW66" i="6"/>
  <c r="CV67" i="6"/>
  <c r="CB73" i="6"/>
  <c r="CW73" i="6" s="1"/>
  <c r="AO146" i="6"/>
  <c r="AX146" i="6"/>
  <c r="CA146" i="6"/>
  <c r="CC146" i="6" s="1"/>
  <c r="CW150" i="6"/>
  <c r="CD150" i="6"/>
  <c r="CV153" i="6"/>
  <c r="BV154" i="6"/>
  <c r="BW154" i="6" s="1"/>
  <c r="CA155" i="6"/>
  <c r="CC155" i="6" s="1"/>
  <c r="CV158" i="6"/>
  <c r="CV163" i="6"/>
  <c r="AM168" i="6"/>
  <c r="AQ168" i="6"/>
  <c r="CB169" i="6"/>
  <c r="CB171" i="6"/>
  <c r="CW171" i="6" s="1"/>
  <c r="CB174" i="6"/>
  <c r="CW174" i="6" s="1"/>
  <c r="BV175" i="6"/>
  <c r="BW175" i="6" s="1"/>
  <c r="CV176" i="6"/>
  <c r="BV179" i="6"/>
  <c r="BW179" i="6" s="1"/>
  <c r="BV180" i="6"/>
  <c r="BW180" i="6" s="1"/>
  <c r="CW183" i="6"/>
  <c r="CV183" i="6"/>
  <c r="CD185" i="6"/>
  <c r="AQ190" i="6"/>
  <c r="CA190" i="6"/>
  <c r="CC190" i="6" s="1"/>
  <c r="CA192" i="6"/>
  <c r="CC192" i="6" s="1"/>
  <c r="CA194" i="6"/>
  <c r="CC194" i="6" s="1"/>
  <c r="CA195" i="6"/>
  <c r="CC195" i="6" s="1"/>
  <c r="CA196" i="6"/>
  <c r="CC196" i="6" s="1"/>
  <c r="CA198" i="6"/>
  <c r="CC198" i="6" s="1"/>
  <c r="CA200" i="6"/>
  <c r="CC200" i="6" s="1"/>
  <c r="CW204" i="6"/>
  <c r="AO205" i="6"/>
  <c r="CW207" i="6"/>
  <c r="CV217" i="6"/>
  <c r="CV220" i="6"/>
  <c r="CB228" i="6"/>
  <c r="CW228" i="6" s="1"/>
  <c r="AO235" i="6"/>
  <c r="AL236" i="6"/>
  <c r="CV236" i="6"/>
  <c r="CV244" i="6"/>
  <c r="CV245" i="6"/>
  <c r="CV247" i="6"/>
  <c r="CV251" i="6"/>
  <c r="AP258" i="6"/>
  <c r="BZ264" i="6"/>
  <c r="CB264" i="6" s="1"/>
  <c r="CW265" i="6"/>
  <c r="CW266" i="6"/>
  <c r="CB267" i="6"/>
  <c r="CW267" i="6" s="1"/>
  <c r="CC268" i="6"/>
  <c r="CW268" i="6" s="1"/>
  <c r="CV270" i="6"/>
  <c r="CB274" i="6"/>
  <c r="CW274" i="6" s="1"/>
  <c r="CW277" i="6"/>
  <c r="CC280" i="6"/>
  <c r="CW280" i="6" s="1"/>
  <c r="AO281" i="6"/>
  <c r="P282" i="6"/>
  <c r="P283" i="6" s="1"/>
  <c r="P284" i="6" s="1"/>
  <c r="P285" i="6" s="1"/>
  <c r="P286" i="6" s="1"/>
  <c r="CC283" i="6"/>
  <c r="CW283" i="6" s="1"/>
  <c r="CC284" i="6"/>
  <c r="CW284" i="6" s="1"/>
  <c r="CW287" i="6"/>
  <c r="CV287" i="6"/>
  <c r="CV290" i="6"/>
  <c r="CV291" i="6"/>
  <c r="CV292" i="6"/>
  <c r="BZ296" i="6"/>
  <c r="CB296" i="6" s="1"/>
  <c r="BZ300" i="6"/>
  <c r="CB300" i="6" s="1"/>
  <c r="BZ304" i="6"/>
  <c r="CB304" i="6" s="1"/>
  <c r="CA307" i="6"/>
  <c r="CC307" i="6" s="1"/>
  <c r="AM308" i="6"/>
  <c r="CW313" i="6"/>
  <c r="CD319" i="6"/>
  <c r="CV320" i="6"/>
  <c r="BV348" i="6"/>
  <c r="BW348" i="6" s="1"/>
  <c r="CB348" i="6"/>
  <c r="CW348" i="6" s="1"/>
  <c r="AP375" i="6"/>
  <c r="AM386" i="6"/>
  <c r="AQ386" i="6"/>
  <c r="AL387" i="6"/>
  <c r="AO393" i="6"/>
  <c r="AN448" i="6"/>
  <c r="AR448" i="6"/>
  <c r="AN449" i="6"/>
  <c r="AR449" i="6"/>
  <c r="AM454" i="6"/>
  <c r="AQ454" i="6"/>
  <c r="CW458" i="6"/>
  <c r="CV459" i="6"/>
  <c r="CW10" i="6"/>
  <c r="CD14" i="6"/>
  <c r="BZ17" i="6"/>
  <c r="CB17" i="6" s="1"/>
  <c r="BZ21" i="6"/>
  <c r="CB21" i="6" s="1"/>
  <c r="CD24" i="6"/>
  <c r="BZ30" i="6"/>
  <c r="CB30" i="6" s="1"/>
  <c r="BV37" i="6"/>
  <c r="BW37" i="6" s="1"/>
  <c r="CD38" i="6"/>
  <c r="CW55" i="6"/>
  <c r="CW63" i="6"/>
  <c r="CV64" i="6"/>
  <c r="CW67" i="6"/>
  <c r="CV70" i="6"/>
  <c r="AP146" i="6"/>
  <c r="BV146" i="6"/>
  <c r="BW146" i="6" s="1"/>
  <c r="AL147" i="6"/>
  <c r="AP147" i="6" s="1"/>
  <c r="CD154" i="6"/>
  <c r="CW161" i="6"/>
  <c r="CV164" i="6"/>
  <c r="BV168" i="6"/>
  <c r="BW168" i="6" s="1"/>
  <c r="CQ174" i="6"/>
  <c r="CD175" i="6"/>
  <c r="CD179" i="6"/>
  <c r="P191" i="6"/>
  <c r="AP205" i="6"/>
  <c r="AL206" i="6"/>
  <c r="AR206" i="6" s="1"/>
  <c r="CV206" i="6"/>
  <c r="CV208" i="6"/>
  <c r="AP235" i="6"/>
  <c r="CA241" i="6"/>
  <c r="CC241" i="6" s="1"/>
  <c r="CV242" i="6"/>
  <c r="CV259" i="6"/>
  <c r="AP281" i="6"/>
  <c r="CW282" i="6"/>
  <c r="CV288" i="6"/>
  <c r="CW289" i="6"/>
  <c r="CV289" i="6"/>
  <c r="CW294" i="6"/>
  <c r="CV294" i="6"/>
  <c r="BZ295" i="6"/>
  <c r="CB295" i="6" s="1"/>
  <c r="CV309" i="6"/>
  <c r="CV316" i="6"/>
  <c r="CW319" i="6"/>
  <c r="M387" i="6"/>
  <c r="M388" i="6" s="1"/>
  <c r="AP393" i="6"/>
  <c r="CW447" i="6"/>
  <c r="AO448" i="6"/>
  <c r="AO449" i="6"/>
  <c r="CA453" i="6"/>
  <c r="CC453" i="6" s="1"/>
  <c r="CA454" i="6"/>
  <c r="CC454" i="6" s="1"/>
  <c r="CQ455" i="6"/>
  <c r="CV457" i="6"/>
  <c r="CV460" i="6"/>
  <c r="CA484" i="6"/>
  <c r="AP4" i="6"/>
  <c r="CW33" i="6"/>
  <c r="CW60" i="6"/>
  <c r="CW72" i="6"/>
  <c r="CQ148" i="6"/>
  <c r="CQ152" i="6"/>
  <c r="AX168" i="6"/>
  <c r="CW257" i="6"/>
  <c r="CV265" i="6"/>
  <c r="CW269" i="6"/>
  <c r="CW290" i="6"/>
  <c r="CW293" i="6"/>
  <c r="CW298" i="6"/>
  <c r="CW301" i="6"/>
  <c r="CW303" i="6"/>
  <c r="CW446" i="6"/>
  <c r="AP448" i="6"/>
  <c r="AP449" i="6"/>
  <c r="CQ454" i="6"/>
  <c r="CW457" i="6"/>
  <c r="N5" i="6"/>
  <c r="CV5" i="6"/>
  <c r="CA11" i="6"/>
  <c r="CC11" i="6" s="1"/>
  <c r="CB14" i="6"/>
  <c r="CB24" i="6"/>
  <c r="CW24" i="6" s="1"/>
  <c r="CV28" i="6"/>
  <c r="CV29" i="6"/>
  <c r="CA35" i="6"/>
  <c r="CC35" i="6" s="1"/>
  <c r="CB38" i="6"/>
  <c r="BZ40" i="6"/>
  <c r="CW42" i="6"/>
  <c r="CV43" i="6"/>
  <c r="CW44" i="6"/>
  <c r="CW46" i="6"/>
  <c r="CV47" i="6"/>
  <c r="BZ62" i="6"/>
  <c r="CV62" i="6" s="1"/>
  <c r="CB64" i="6"/>
  <c r="CW64" i="6" s="1"/>
  <c r="CB70" i="6"/>
  <c r="CW70" i="6" s="1"/>
  <c r="AN146" i="6"/>
  <c r="CB147" i="6"/>
  <c r="CW148" i="6"/>
  <c r="BV150" i="6"/>
  <c r="BW150" i="6" s="1"/>
  <c r="CV152" i="6"/>
  <c r="CV154" i="6"/>
  <c r="CB154" i="6"/>
  <c r="CW154" i="6" s="1"/>
  <c r="BZ155" i="6"/>
  <c r="CB155" i="6" s="1"/>
  <c r="CC167" i="6"/>
  <c r="CW167" i="6" s="1"/>
  <c r="CV171" i="6"/>
  <c r="CB175" i="6"/>
  <c r="CB179" i="6"/>
  <c r="CW179" i="6" s="1"/>
  <c r="BZ189" i="6"/>
  <c r="AO190" i="6"/>
  <c r="BZ192" i="6"/>
  <c r="CB192" i="6" s="1"/>
  <c r="BZ194" i="6"/>
  <c r="BZ195" i="6"/>
  <c r="CB195" i="6" s="1"/>
  <c r="BZ196" i="6"/>
  <c r="CB196" i="6" s="1"/>
  <c r="BZ198" i="6"/>
  <c r="CB198" i="6" s="1"/>
  <c r="BZ200" i="6"/>
  <c r="CB200" i="6" s="1"/>
  <c r="CV204" i="6"/>
  <c r="AN205" i="6"/>
  <c r="CB208" i="6"/>
  <c r="CW208" i="6" s="1"/>
  <c r="CC215" i="6"/>
  <c r="CW215" i="6" s="1"/>
  <c r="CW217" i="6"/>
  <c r="AN235" i="6"/>
  <c r="CW237" i="6"/>
  <c r="CB242" i="6"/>
  <c r="CW242" i="6" s="1"/>
  <c r="CW243" i="6"/>
  <c r="CW246" i="6"/>
  <c r="CV257" i="6"/>
  <c r="CB259" i="6"/>
  <c r="CW259" i="6" s="1"/>
  <c r="AN281" i="6"/>
  <c r="AR281" i="6"/>
  <c r="CV285" i="6"/>
  <c r="CV293" i="6"/>
  <c r="CV298" i="6"/>
  <c r="CV301" i="6"/>
  <c r="CV303" i="6"/>
  <c r="BV308" i="6"/>
  <c r="BW308" i="6" s="1"/>
  <c r="CV313" i="6"/>
  <c r="BV318" i="6"/>
  <c r="BW318" i="6" s="1"/>
  <c r="BV319" i="6"/>
  <c r="BW319" i="6" s="1"/>
  <c r="CC392" i="6"/>
  <c r="CW392" i="6" s="1"/>
  <c r="AN393" i="6"/>
  <c r="AR393" i="6"/>
  <c r="AM448" i="6"/>
  <c r="AM449" i="6"/>
  <c r="BV454" i="6"/>
  <c r="AP454" i="6"/>
  <c r="P15" i="6"/>
  <c r="P16" i="6" s="1"/>
  <c r="P17" i="6" s="1"/>
  <c r="P18" i="6" s="1"/>
  <c r="P19" i="6" s="1"/>
  <c r="P20" i="6" s="1"/>
  <c r="P21" i="6" s="1"/>
  <c r="CQ14" i="6"/>
  <c r="CD6" i="6"/>
  <c r="CV6" i="6"/>
  <c r="CV32" i="6"/>
  <c r="CW37" i="6"/>
  <c r="CB43" i="6"/>
  <c r="CW43" i="6" s="1"/>
  <c r="CQ8" i="6"/>
  <c r="CQ9" i="6"/>
  <c r="BZ18" i="6"/>
  <c r="CQ12" i="6"/>
  <c r="CV14" i="6"/>
  <c r="CC14" i="6"/>
  <c r="BZ15" i="6"/>
  <c r="CB32" i="6"/>
  <c r="CW32" i="6" s="1"/>
  <c r="CW34" i="6"/>
  <c r="CW152" i="6"/>
  <c r="D172" i="6"/>
  <c r="CW172" i="6"/>
  <c r="CW201" i="6"/>
  <c r="CA4" i="6"/>
  <c r="CC4" i="6" s="1"/>
  <c r="BV8" i="6"/>
  <c r="BW8" i="6" s="1"/>
  <c r="BV10" i="6"/>
  <c r="BW10" i="6" s="1"/>
  <c r="BV14" i="6"/>
  <c r="BW14" i="6" s="1"/>
  <c r="CW26" i="6"/>
  <c r="CW36" i="6"/>
  <c r="CW160" i="6"/>
  <c r="CW163" i="6"/>
  <c r="CW182" i="6"/>
  <c r="M207" i="6"/>
  <c r="X207" i="6" s="1"/>
  <c r="CD8" i="6"/>
  <c r="CV8" i="6"/>
  <c r="CD10" i="6"/>
  <c r="CV10" i="6"/>
  <c r="CD12" i="6"/>
  <c r="CV12" i="6"/>
  <c r="BZ25" i="6"/>
  <c r="BZ31" i="6"/>
  <c r="CD33" i="6"/>
  <c r="CV33" i="6"/>
  <c r="CD36" i="6"/>
  <c r="CV36" i="6"/>
  <c r="CV42" i="6"/>
  <c r="D148" i="6"/>
  <c r="BV149" i="6"/>
  <c r="BW149" i="6" s="1"/>
  <c r="CB149" i="6"/>
  <c r="CW149" i="6" s="1"/>
  <c r="CD152" i="6"/>
  <c r="BV153" i="6"/>
  <c r="BW153" i="6" s="1"/>
  <c r="CB153" i="6"/>
  <c r="CW153" i="6" s="1"/>
  <c r="BV158" i="6"/>
  <c r="BW158" i="6" s="1"/>
  <c r="CB158" i="6"/>
  <c r="CW158" i="6" s="1"/>
  <c r="CD161" i="6"/>
  <c r="CV161" i="6"/>
  <c r="CB164" i="6"/>
  <c r="CW164" i="6" s="1"/>
  <c r="CD174" i="6"/>
  <c r="CD182" i="6"/>
  <c r="CV182" i="6"/>
  <c r="CB186" i="6"/>
  <c r="CW186" i="6" s="1"/>
  <c r="AP190" i="6"/>
  <c r="N201" i="6"/>
  <c r="BH201" i="6"/>
  <c r="BH215" i="6" s="1"/>
  <c r="CB225" i="6"/>
  <c r="CW225" i="6" s="1"/>
  <c r="CV225" i="6"/>
  <c r="D311" i="6"/>
  <c r="D310" i="6"/>
  <c r="CW459" i="6"/>
  <c r="BZ19" i="6"/>
  <c r="CD26" i="6"/>
  <c r="CV26" i="6"/>
  <c r="CD34" i="6"/>
  <c r="CV34" i="6"/>
  <c r="CD37" i="6"/>
  <c r="CV37" i="6"/>
  <c r="CD44" i="6"/>
  <c r="CV44" i="6"/>
  <c r="CD46" i="6"/>
  <c r="CV46" i="6"/>
  <c r="CD49" i="6"/>
  <c r="CV49" i="6"/>
  <c r="CD51" i="6"/>
  <c r="CV51" i="6"/>
  <c r="CD55" i="6"/>
  <c r="CV55" i="6"/>
  <c r="CD60" i="6"/>
  <c r="CV60" i="6"/>
  <c r="CD63" i="6"/>
  <c r="CV63" i="6"/>
  <c r="CD66" i="6"/>
  <c r="CV66" i="6"/>
  <c r="CD69" i="6"/>
  <c r="CV69" i="6"/>
  <c r="CD72" i="6"/>
  <c r="CV72" i="6"/>
  <c r="CD160" i="6"/>
  <c r="CV160" i="6"/>
  <c r="CD168" i="6"/>
  <c r="CD170" i="6"/>
  <c r="CV170" i="6"/>
  <c r="BZ177" i="6"/>
  <c r="CD180" i="6"/>
  <c r="BZ190" i="6"/>
  <c r="CW216" i="6"/>
  <c r="CV216" i="6"/>
  <c r="CW236" i="6"/>
  <c r="CW270" i="6"/>
  <c r="CW292" i="6"/>
  <c r="Q311" i="6"/>
  <c r="Q310" i="6"/>
  <c r="Q312" i="6" s="1"/>
  <c r="Q313" i="6" s="1"/>
  <c r="CW312" i="6"/>
  <c r="P457" i="6"/>
  <c r="CQ456" i="6"/>
  <c r="CW460" i="6"/>
  <c r="BZ11" i="6"/>
  <c r="BZ35" i="6"/>
  <c r="BZ146" i="6"/>
  <c r="CD164" i="6"/>
  <c r="CD186" i="6"/>
  <c r="AN190" i="6"/>
  <c r="CV201" i="6"/>
  <c r="CV207" i="6"/>
  <c r="CB218" i="6"/>
  <c r="CW218" i="6" s="1"/>
  <c r="CV218" i="6"/>
  <c r="CD45" i="6"/>
  <c r="CD47" i="6"/>
  <c r="CD50" i="6"/>
  <c r="CD53" i="6"/>
  <c r="CD57" i="6"/>
  <c r="CD59" i="6"/>
  <c r="CD61" i="6"/>
  <c r="CD64" i="6"/>
  <c r="CD67" i="6"/>
  <c r="CD70" i="6"/>
  <c r="CD73" i="6"/>
  <c r="CD163" i="6"/>
  <c r="CC176" i="6"/>
  <c r="CD183" i="6"/>
  <c r="CW219" i="6"/>
  <c r="CV219" i="6"/>
  <c r="M237" i="6"/>
  <c r="CW260" i="6"/>
  <c r="O310" i="6"/>
  <c r="O312" i="6" s="1"/>
  <c r="O313" i="6" s="1"/>
  <c r="O311" i="6"/>
  <c r="CW456" i="6"/>
  <c r="CV237" i="6"/>
  <c r="CV243" i="6"/>
  <c r="CV246" i="6"/>
  <c r="CV254" i="6"/>
  <c r="AP259" i="6"/>
  <c r="CV260" i="6"/>
  <c r="CV266" i="6"/>
  <c r="CV269" i="6"/>
  <c r="CV277" i="6"/>
  <c r="AO282" i="6"/>
  <c r="AL283" i="6"/>
  <c r="BZ307" i="6"/>
  <c r="AN308" i="6"/>
  <c r="AR308" i="6"/>
  <c r="AL309" i="6"/>
  <c r="CB309" i="6"/>
  <c r="CW309" i="6" s="1"/>
  <c r="BZ310" i="6"/>
  <c r="N311" i="6"/>
  <c r="R311" i="6"/>
  <c r="AF311" i="6"/>
  <c r="CV312" i="6"/>
  <c r="BV320" i="6"/>
  <c r="BW320" i="6" s="1"/>
  <c r="CB320" i="6"/>
  <c r="CW320" i="6" s="1"/>
  <c r="BV321" i="6"/>
  <c r="BW321" i="6" s="1"/>
  <c r="M455" i="6"/>
  <c r="X455" i="6" s="1"/>
  <c r="AO455" i="6"/>
  <c r="P236" i="6"/>
  <c r="P237" i="6" s="1"/>
  <c r="P238" i="6" s="1"/>
  <c r="P239" i="6" s="1"/>
  <c r="P240" i="6" s="1"/>
  <c r="P241" i="6" s="1"/>
  <c r="P242" i="6" s="1"/>
  <c r="P243" i="6" s="1"/>
  <c r="P244" i="6" s="1"/>
  <c r="P245" i="6" s="1"/>
  <c r="P246" i="6" s="1"/>
  <c r="P247" i="6" s="1"/>
  <c r="P248" i="6" s="1"/>
  <c r="P249" i="6" s="1"/>
  <c r="P250" i="6" s="1"/>
  <c r="P251" i="6" s="1"/>
  <c r="P252" i="6" s="1"/>
  <c r="P253" i="6" s="1"/>
  <c r="P254" i="6" s="1"/>
  <c r="P259" i="6"/>
  <c r="P260" i="6" s="1"/>
  <c r="P261" i="6" s="1"/>
  <c r="P262" i="6" s="1"/>
  <c r="P263" i="6" s="1"/>
  <c r="P264" i="6" s="1"/>
  <c r="P265" i="6" s="1"/>
  <c r="P266" i="6" s="1"/>
  <c r="P267" i="6" s="1"/>
  <c r="P268" i="6" s="1"/>
  <c r="P269" i="6" s="1"/>
  <c r="P270" i="6" s="1"/>
  <c r="P271" i="6" s="1"/>
  <c r="P272" i="6" s="1"/>
  <c r="P273" i="6" s="1"/>
  <c r="P274" i="6" s="1"/>
  <c r="P275" i="6" s="1"/>
  <c r="P276" i="6" s="1"/>
  <c r="P277" i="6" s="1"/>
  <c r="CC281" i="6"/>
  <c r="CW281" i="6" s="1"/>
  <c r="AP282" i="6"/>
  <c r="CC285" i="6"/>
  <c r="CW285" i="6" s="1"/>
  <c r="CC291" i="6"/>
  <c r="CW291" i="6" s="1"/>
  <c r="CC297" i="6"/>
  <c r="CW297" i="6" s="1"/>
  <c r="CC302" i="6"/>
  <c r="CW302" i="6" s="1"/>
  <c r="AX308" i="6"/>
  <c r="P309" i="6"/>
  <c r="CC311" i="6"/>
  <c r="CW311" i="6" s="1"/>
  <c r="CC321" i="6"/>
  <c r="CW321" i="6" s="1"/>
  <c r="BV484" i="6"/>
  <c r="BW484" i="6" s="1"/>
  <c r="AN259" i="6"/>
  <c r="AM282" i="6"/>
  <c r="CA295" i="6"/>
  <c r="CC295" i="6" s="1"/>
  <c r="CA300" i="6"/>
  <c r="CC300" i="6" s="1"/>
  <c r="CD309" i="6"/>
  <c r="BV147" i="6" l="1"/>
  <c r="BW147" i="6" s="1"/>
  <c r="AR405" i="6"/>
  <c r="AN405" i="6"/>
  <c r="AP405" i="6"/>
  <c r="AM405" i="6"/>
  <c r="AQ405" i="6"/>
  <c r="AO405" i="6"/>
  <c r="AR415" i="6"/>
  <c r="AO415" i="6"/>
  <c r="AP415" i="6"/>
  <c r="AQ415" i="6"/>
  <c r="AM415" i="6"/>
  <c r="AN415" i="6"/>
  <c r="BH396" i="6"/>
  <c r="M389" i="6"/>
  <c r="M395" i="6"/>
  <c r="M396" i="6" s="1"/>
  <c r="X237" i="6"/>
  <c r="X284" i="6"/>
  <c r="X236" i="6"/>
  <c r="X283" i="6"/>
  <c r="X282" i="6"/>
  <c r="C39" i="6"/>
  <c r="M260" i="6"/>
  <c r="X260" i="6" s="1"/>
  <c r="X259" i="6"/>
  <c r="M310" i="6"/>
  <c r="AX310" i="6" s="1"/>
  <c r="X309" i="6"/>
  <c r="AX125" i="6"/>
  <c r="X125" i="6"/>
  <c r="M6" i="6"/>
  <c r="X5" i="6"/>
  <c r="AO191" i="6"/>
  <c r="AR191" i="6"/>
  <c r="AP169" i="6"/>
  <c r="M311" i="6"/>
  <c r="O159" i="6"/>
  <c r="O161" i="6" s="1"/>
  <c r="O163" i="6" s="1"/>
  <c r="O158" i="6"/>
  <c r="O160" i="6" s="1"/>
  <c r="O162" i="6" s="1"/>
  <c r="O164" i="6" s="1"/>
  <c r="R158" i="6"/>
  <c r="R160" i="6" s="1"/>
  <c r="R162" i="6" s="1"/>
  <c r="R164" i="6" s="1"/>
  <c r="R159" i="6"/>
  <c r="R161" i="6" s="1"/>
  <c r="R163" i="6" s="1"/>
  <c r="P158" i="6"/>
  <c r="P160" i="6" s="1"/>
  <c r="P162" i="6" s="1"/>
  <c r="P164" i="6" s="1"/>
  <c r="P159" i="6"/>
  <c r="P161" i="6" s="1"/>
  <c r="P163" i="6" s="1"/>
  <c r="Q158" i="6"/>
  <c r="Q160" i="6" s="1"/>
  <c r="Q162" i="6" s="1"/>
  <c r="Q164" i="6" s="1"/>
  <c r="Q159" i="6"/>
  <c r="Q161" i="6" s="1"/>
  <c r="Q163" i="6" s="1"/>
  <c r="N159" i="6"/>
  <c r="N161" i="6" s="1"/>
  <c r="N163" i="6" s="1"/>
  <c r="N158" i="6"/>
  <c r="N160" i="6" s="1"/>
  <c r="N162" i="6" s="1"/>
  <c r="N164" i="6" s="1"/>
  <c r="BH159" i="6"/>
  <c r="BH158" i="6"/>
  <c r="BH160" i="6" s="1"/>
  <c r="BH161" i="6" s="1"/>
  <c r="BH163" i="6" s="1"/>
  <c r="BH164" i="6" s="1"/>
  <c r="M148" i="6"/>
  <c r="X148" i="6" s="1"/>
  <c r="CD147" i="6"/>
  <c r="AX147" i="6"/>
  <c r="P132" i="6"/>
  <c r="P133" i="6" s="1"/>
  <c r="P134" i="6" s="1"/>
  <c r="P135" i="6" s="1"/>
  <c r="P136" i="6" s="1"/>
  <c r="P137" i="6" s="1"/>
  <c r="P138" i="6" s="1"/>
  <c r="P139" i="6" s="1"/>
  <c r="P140" i="6" s="1"/>
  <c r="P141" i="6" s="1"/>
  <c r="R54" i="6"/>
  <c r="R56" i="6" s="1"/>
  <c r="R53" i="6"/>
  <c r="R55" i="6" s="1"/>
  <c r="R57" i="6" s="1"/>
  <c r="R58" i="6" s="1"/>
  <c r="R59" i="6" s="1"/>
  <c r="R60" i="6" s="1"/>
  <c r="R61" i="6" s="1"/>
  <c r="R62" i="6" s="1"/>
  <c r="R63" i="6" s="1"/>
  <c r="R64" i="6" s="1"/>
  <c r="R65" i="6" s="1"/>
  <c r="R66" i="6" s="1"/>
  <c r="R67" i="6" s="1"/>
  <c r="R68" i="6" s="1"/>
  <c r="R69" i="6" s="1"/>
  <c r="R70" i="6" s="1"/>
  <c r="R71" i="6" s="1"/>
  <c r="R72" i="6" s="1"/>
  <c r="R73" i="6" s="1"/>
  <c r="R74" i="6" s="1"/>
  <c r="Q53" i="6"/>
  <c r="Q55" i="6" s="1"/>
  <c r="Q57" i="6" s="1"/>
  <c r="Q58" i="6" s="1"/>
  <c r="Q59" i="6" s="1"/>
  <c r="Q60" i="6" s="1"/>
  <c r="Q61" i="6" s="1"/>
  <c r="Q62" i="6" s="1"/>
  <c r="Q63" i="6" s="1"/>
  <c r="Q64" i="6" s="1"/>
  <c r="Q65" i="6" s="1"/>
  <c r="Q66" i="6" s="1"/>
  <c r="Q67" i="6" s="1"/>
  <c r="Q68" i="6" s="1"/>
  <c r="Q69" i="6" s="1"/>
  <c r="Q70" i="6" s="1"/>
  <c r="Q71" i="6" s="1"/>
  <c r="Q72" i="6" s="1"/>
  <c r="Q73" i="6" s="1"/>
  <c r="Q74" i="6" s="1"/>
  <c r="Q54" i="6"/>
  <c r="Q56" i="6" s="1"/>
  <c r="AF54" i="6"/>
  <c r="AF56" i="6" s="1"/>
  <c r="AF53" i="6"/>
  <c r="AF55" i="6" s="1"/>
  <c r="AF57" i="6" s="1"/>
  <c r="AF58" i="6" s="1"/>
  <c r="AF59" i="6" s="1"/>
  <c r="AF60" i="6" s="1"/>
  <c r="AF61" i="6" s="1"/>
  <c r="AF62" i="6" s="1"/>
  <c r="AF63" i="6" s="1"/>
  <c r="AF64" i="6" s="1"/>
  <c r="AF65" i="6" s="1"/>
  <c r="AF66" i="6" s="1"/>
  <c r="AF67" i="6" s="1"/>
  <c r="AF68" i="6" s="1"/>
  <c r="AF69" i="6" s="1"/>
  <c r="AF70" i="6" s="1"/>
  <c r="AF71" i="6" s="1"/>
  <c r="AF72" i="6" s="1"/>
  <c r="AF73" i="6" s="1"/>
  <c r="AF74" i="6" s="1"/>
  <c r="O54" i="6"/>
  <c r="O56" i="6" s="1"/>
  <c r="O53" i="6"/>
  <c r="O55" i="6" s="1"/>
  <c r="O57" i="6" s="1"/>
  <c r="O58" i="6" s="1"/>
  <c r="O59" i="6" s="1"/>
  <c r="O60" i="6" s="1"/>
  <c r="O61" i="6" s="1"/>
  <c r="O62" i="6" s="1"/>
  <c r="O63" i="6" s="1"/>
  <c r="O64" i="6" s="1"/>
  <c r="O65" i="6" s="1"/>
  <c r="O66" i="6" s="1"/>
  <c r="O67" i="6" s="1"/>
  <c r="O68" i="6" s="1"/>
  <c r="O69" i="6" s="1"/>
  <c r="O70" i="6" s="1"/>
  <c r="O71" i="6" s="1"/>
  <c r="O72" i="6" s="1"/>
  <c r="O73" i="6" s="1"/>
  <c r="O74" i="6" s="1"/>
  <c r="P22" i="6"/>
  <c r="P23" i="6" s="1"/>
  <c r="P24" i="6" s="1"/>
  <c r="P25" i="6" s="1"/>
  <c r="P26" i="6" s="1"/>
  <c r="M170" i="6"/>
  <c r="X170" i="6" s="1"/>
  <c r="AX309" i="6"/>
  <c r="BV5" i="6"/>
  <c r="BW5" i="6" s="1"/>
  <c r="M126" i="6"/>
  <c r="X126" i="6" s="1"/>
  <c r="B80" i="6"/>
  <c r="X80" i="6" s="1"/>
  <c r="R139" i="6"/>
  <c r="M285" i="6"/>
  <c r="X285" i="6" s="1"/>
  <c r="M192" i="6"/>
  <c r="CV194" i="6"/>
  <c r="CV177" i="6"/>
  <c r="AL192" i="6"/>
  <c r="AQ192" i="6" s="1"/>
  <c r="AN206" i="6"/>
  <c r="AM191" i="6"/>
  <c r="AQ191" i="6"/>
  <c r="AR169" i="6"/>
  <c r="AL126" i="6"/>
  <c r="AR125" i="6"/>
  <c r="AN125" i="6"/>
  <c r="AQ125" i="6"/>
  <c r="AM125" i="6"/>
  <c r="AP125" i="6"/>
  <c r="AO125" i="6"/>
  <c r="CW16" i="6"/>
  <c r="BV79" i="6"/>
  <c r="BW79" i="6" s="1"/>
  <c r="D82" i="6"/>
  <c r="AX81" i="6"/>
  <c r="AR81" i="6"/>
  <c r="AN81" i="6"/>
  <c r="AO81" i="6"/>
  <c r="AQ81" i="6"/>
  <c r="AL82" i="6"/>
  <c r="AM81" i="6"/>
  <c r="AP81" i="6"/>
  <c r="CQ103" i="6"/>
  <c r="P104" i="6"/>
  <c r="P105" i="6" s="1"/>
  <c r="P106" i="6" s="1"/>
  <c r="CB62" i="6"/>
  <c r="CW62" i="6" s="1"/>
  <c r="CB65" i="6"/>
  <c r="CW65" i="6" s="1"/>
  <c r="AO169" i="6"/>
  <c r="CV146" i="6"/>
  <c r="CV19" i="6"/>
  <c r="CW38" i="6"/>
  <c r="CW454" i="6"/>
  <c r="CW453" i="6"/>
  <c r="CV151" i="6"/>
  <c r="CV3" i="6"/>
  <c r="AR260" i="6"/>
  <c r="AM206" i="6"/>
  <c r="CV241" i="6"/>
  <c r="AL207" i="6"/>
  <c r="AN207" i="6" s="1"/>
  <c r="CD3" i="6"/>
  <c r="CW241" i="6"/>
  <c r="AP206" i="6"/>
  <c r="CW3" i="6"/>
  <c r="CB48" i="6"/>
  <c r="CW48" i="6" s="1"/>
  <c r="CV197" i="6"/>
  <c r="CB68" i="6"/>
  <c r="CW68" i="6" s="1"/>
  <c r="CW17" i="6"/>
  <c r="CW461" i="6"/>
  <c r="CV461" i="6"/>
  <c r="CV16" i="6"/>
  <c r="CW317" i="6"/>
  <c r="CV308" i="6"/>
  <c r="AN169" i="6"/>
  <c r="CW145" i="6"/>
  <c r="AN376" i="6"/>
  <c r="CV198" i="6"/>
  <c r="AP376" i="6"/>
  <c r="AO376" i="6"/>
  <c r="AM376" i="6"/>
  <c r="CW39" i="6"/>
  <c r="CW22" i="6"/>
  <c r="AO456" i="6"/>
  <c r="CV317" i="6"/>
  <c r="CB194" i="6"/>
  <c r="CW194" i="6" s="1"/>
  <c r="CV145" i="6"/>
  <c r="AQ169" i="6"/>
  <c r="CW176" i="6"/>
  <c r="CV52" i="6"/>
  <c r="AN170" i="6"/>
  <c r="CW4" i="6"/>
  <c r="CV17" i="6"/>
  <c r="AM169" i="6"/>
  <c r="AQ376" i="6"/>
  <c r="CW300" i="6"/>
  <c r="CV304" i="6"/>
  <c r="CV25" i="6"/>
  <c r="CB151" i="6"/>
  <c r="CW151" i="6" s="1"/>
  <c r="AL6" i="6"/>
  <c r="AO6" i="6" s="1"/>
  <c r="CV296" i="6"/>
  <c r="AR456" i="6"/>
  <c r="CW304" i="6"/>
  <c r="CV15" i="6"/>
  <c r="AR5" i="6"/>
  <c r="AN191" i="6"/>
  <c r="CV39" i="6"/>
  <c r="AQ5" i="6"/>
  <c r="CV193" i="6"/>
  <c r="CW14" i="6"/>
  <c r="AN5" i="6"/>
  <c r="CC18" i="6"/>
  <c r="CV18" i="6"/>
  <c r="CB193" i="6"/>
  <c r="N6" i="6"/>
  <c r="CC484" i="6"/>
  <c r="CW484" i="6" s="1"/>
  <c r="CV484" i="6"/>
  <c r="P192" i="6"/>
  <c r="P193" i="6" s="1"/>
  <c r="P194" i="6" s="1"/>
  <c r="P195" i="6" s="1"/>
  <c r="P196" i="6" s="1"/>
  <c r="P197" i="6" s="1"/>
  <c r="P198" i="6" s="1"/>
  <c r="P199" i="6" s="1"/>
  <c r="P200" i="6" s="1"/>
  <c r="P201" i="6" s="1"/>
  <c r="CD191" i="6"/>
  <c r="CC30" i="6"/>
  <c r="CW30" i="6" s="1"/>
  <c r="CV30" i="6"/>
  <c r="CV189" i="6"/>
  <c r="CW295" i="6"/>
  <c r="CV31" i="6"/>
  <c r="CV58" i="6"/>
  <c r="CB58" i="6"/>
  <c r="CW58" i="6" s="1"/>
  <c r="CW178" i="6"/>
  <c r="CV178" i="6"/>
  <c r="CC156" i="6"/>
  <c r="CW156" i="6" s="1"/>
  <c r="CV156" i="6"/>
  <c r="CV22" i="6"/>
  <c r="CB40" i="6"/>
  <c r="CW40" i="6" s="1"/>
  <c r="CV40" i="6"/>
  <c r="CC455" i="6"/>
  <c r="CW455" i="6" s="1"/>
  <c r="CV455" i="6"/>
  <c r="CC214" i="6"/>
  <c r="CW214" i="6" s="1"/>
  <c r="CV214" i="6"/>
  <c r="CC318" i="6"/>
  <c r="CW318" i="6" s="1"/>
  <c r="CV318" i="6"/>
  <c r="CC264" i="6"/>
  <c r="CW264" i="6" s="1"/>
  <c r="CV264" i="6"/>
  <c r="CC173" i="6"/>
  <c r="CW173" i="6" s="1"/>
  <c r="CV173" i="6"/>
  <c r="CV71" i="6"/>
  <c r="CB71" i="6"/>
  <c r="CW71" i="6" s="1"/>
  <c r="AX5" i="6"/>
  <c r="D6" i="6"/>
  <c r="D7" i="6" s="1"/>
  <c r="AP260" i="6"/>
  <c r="AM260" i="6"/>
  <c r="AN260" i="6"/>
  <c r="AL261" i="6"/>
  <c r="AR261" i="6" s="1"/>
  <c r="AO260" i="6"/>
  <c r="CW308" i="6"/>
  <c r="CV299" i="6"/>
  <c r="CB189" i="6"/>
  <c r="CD189" i="6" s="1"/>
  <c r="CV21" i="6"/>
  <c r="CV74" i="6"/>
  <c r="CB74" i="6"/>
  <c r="CW74" i="6" s="1"/>
  <c r="AM5" i="6"/>
  <c r="AO5" i="6"/>
  <c r="CV35" i="6"/>
  <c r="CW21" i="6"/>
  <c r="CV27" i="6"/>
  <c r="CW27" i="6"/>
  <c r="CD484" i="6"/>
  <c r="CV453" i="6"/>
  <c r="CV155" i="6"/>
  <c r="CW20" i="6"/>
  <c r="CV20" i="6"/>
  <c r="CD308" i="6"/>
  <c r="CD145" i="6"/>
  <c r="AL148" i="6"/>
  <c r="AN147" i="6"/>
  <c r="AR147" i="6"/>
  <c r="AM147" i="6"/>
  <c r="AQ147" i="6"/>
  <c r="AO147" i="6"/>
  <c r="AP456" i="6"/>
  <c r="AL457" i="6"/>
  <c r="AM456" i="6"/>
  <c r="AQ456" i="6"/>
  <c r="AQ395" i="6"/>
  <c r="AM395" i="6"/>
  <c r="AP395" i="6"/>
  <c r="AL396" i="6"/>
  <c r="AO395" i="6"/>
  <c r="AR395" i="6"/>
  <c r="AN395" i="6"/>
  <c r="AQ206" i="6"/>
  <c r="AO206" i="6"/>
  <c r="AL388" i="6"/>
  <c r="AO387" i="6"/>
  <c r="AR387" i="6"/>
  <c r="AN387" i="6"/>
  <c r="AQ387" i="6"/>
  <c r="AM387" i="6"/>
  <c r="AP387" i="6"/>
  <c r="CD5" i="6"/>
  <c r="CV454" i="6"/>
  <c r="CW147" i="6"/>
  <c r="P287" i="6"/>
  <c r="P288" i="6" s="1"/>
  <c r="P289" i="6" s="1"/>
  <c r="P290" i="6" s="1"/>
  <c r="P291" i="6" s="1"/>
  <c r="P292" i="6" s="1"/>
  <c r="P293" i="6" s="1"/>
  <c r="P294" i="6" s="1"/>
  <c r="P295" i="6" s="1"/>
  <c r="P296" i="6" s="1"/>
  <c r="P297" i="6" s="1"/>
  <c r="P298" i="6" s="1"/>
  <c r="P299" i="6" s="1"/>
  <c r="P300" i="6" s="1"/>
  <c r="P301" i="6" s="1"/>
  <c r="CQ286" i="6"/>
  <c r="AP236" i="6"/>
  <c r="AO236" i="6"/>
  <c r="AN236" i="6"/>
  <c r="AL237" i="6"/>
  <c r="AR236" i="6"/>
  <c r="AM236" i="6"/>
  <c r="AQ236" i="6"/>
  <c r="AL310" i="6"/>
  <c r="AO309" i="6"/>
  <c r="AR309" i="6"/>
  <c r="AN309" i="6"/>
  <c r="AL311" i="6"/>
  <c r="AQ309" i="6"/>
  <c r="AM309" i="6"/>
  <c r="AP309" i="6"/>
  <c r="AL284" i="6"/>
  <c r="AO283" i="6"/>
  <c r="AR283" i="6"/>
  <c r="AN283" i="6"/>
  <c r="AQ283" i="6"/>
  <c r="AM283" i="6"/>
  <c r="AP283" i="6"/>
  <c r="CV300" i="6"/>
  <c r="CD318" i="6"/>
  <c r="CV295" i="6"/>
  <c r="CW197" i="6"/>
  <c r="CW155" i="6"/>
  <c r="CB18" i="6"/>
  <c r="CD4" i="6"/>
  <c r="CD455" i="6"/>
  <c r="M456" i="6"/>
  <c r="X456" i="6" s="1"/>
  <c r="BV455" i="6"/>
  <c r="CW296" i="6"/>
  <c r="CB146" i="6"/>
  <c r="CW146" i="6" s="1"/>
  <c r="CB11" i="6"/>
  <c r="CW11" i="6" s="1"/>
  <c r="P458" i="6"/>
  <c r="CQ457" i="6"/>
  <c r="D312" i="6"/>
  <c r="D149" i="6"/>
  <c r="CV4" i="6"/>
  <c r="CB310" i="6"/>
  <c r="CW310" i="6" s="1"/>
  <c r="CV310" i="6"/>
  <c r="CB19" i="6"/>
  <c r="CW19" i="6" s="1"/>
  <c r="CW299" i="6"/>
  <c r="CB25" i="6"/>
  <c r="CW25" i="6" s="1"/>
  <c r="CW198" i="6"/>
  <c r="P311" i="6"/>
  <c r="P310" i="6"/>
  <c r="CB307" i="6"/>
  <c r="CV307" i="6"/>
  <c r="M238" i="6"/>
  <c r="CQ309" i="6"/>
  <c r="CB35" i="6"/>
  <c r="CW35" i="6" s="1"/>
  <c r="CB190" i="6"/>
  <c r="CV190" i="6"/>
  <c r="CB177" i="6"/>
  <c r="CW177" i="6" s="1"/>
  <c r="CB31" i="6"/>
  <c r="CW31" i="6" s="1"/>
  <c r="M208" i="6"/>
  <c r="X208" i="6" s="1"/>
  <c r="D173" i="6"/>
  <c r="CB15" i="6"/>
  <c r="CW15" i="6" s="1"/>
  <c r="CV11" i="6"/>
  <c r="M261" i="6" l="1"/>
  <c r="M262" i="6" s="1"/>
  <c r="AX148" i="6"/>
  <c r="M149" i="6"/>
  <c r="X149" i="6" s="1"/>
  <c r="M171" i="6"/>
  <c r="X171" i="6" s="1"/>
  <c r="M312" i="6"/>
  <c r="M313" i="6" s="1"/>
  <c r="AM406" i="6"/>
  <c r="AQ406" i="6"/>
  <c r="AR406" i="6"/>
  <c r="AP406" i="6"/>
  <c r="AN406" i="6"/>
  <c r="AO406" i="6"/>
  <c r="AR416" i="6"/>
  <c r="AO416" i="6"/>
  <c r="AN416" i="6"/>
  <c r="AP416" i="6"/>
  <c r="AM416" i="6"/>
  <c r="AQ416" i="6"/>
  <c r="AX126" i="6"/>
  <c r="C40" i="6"/>
  <c r="X310" i="6"/>
  <c r="AX311" i="6"/>
  <c r="X311" i="6"/>
  <c r="M7" i="6"/>
  <c r="AX7" i="6" s="1"/>
  <c r="X6" i="6"/>
  <c r="AL193" i="6"/>
  <c r="AR193" i="6" s="1"/>
  <c r="BH162" i="6"/>
  <c r="P142" i="6"/>
  <c r="CQ141" i="6"/>
  <c r="CQ26" i="6"/>
  <c r="P27" i="6"/>
  <c r="CQ27" i="6" s="1"/>
  <c r="AL208" i="6"/>
  <c r="AO208" i="6" s="1"/>
  <c r="M286" i="6"/>
  <c r="X286" i="6" s="1"/>
  <c r="AM207" i="6"/>
  <c r="AR207" i="6"/>
  <c r="AX170" i="6"/>
  <c r="M127" i="6"/>
  <c r="R140" i="6"/>
  <c r="B81" i="6"/>
  <c r="X81" i="6" s="1"/>
  <c r="AN192" i="6"/>
  <c r="AP192" i="6"/>
  <c r="AR192" i="6"/>
  <c r="AM192" i="6"/>
  <c r="AO192" i="6"/>
  <c r="M193" i="6"/>
  <c r="X193" i="6" s="1"/>
  <c r="AP207" i="6"/>
  <c r="CW189" i="6"/>
  <c r="AP170" i="6"/>
  <c r="AR170" i="6"/>
  <c r="AL262" i="6"/>
  <c r="AR262" i="6" s="1"/>
  <c r="AP126" i="6"/>
  <c r="AR126" i="6"/>
  <c r="AN126" i="6"/>
  <c r="AO126" i="6"/>
  <c r="AL127" i="6"/>
  <c r="AM126" i="6"/>
  <c r="AQ126" i="6"/>
  <c r="AX6" i="6"/>
  <c r="P107" i="6"/>
  <c r="P108" i="6" s="1"/>
  <c r="CQ106" i="6"/>
  <c r="AO82" i="6"/>
  <c r="AR82" i="6"/>
  <c r="AM82" i="6"/>
  <c r="AL83" i="6"/>
  <c r="AQ82" i="6"/>
  <c r="AP82" i="6"/>
  <c r="AN82" i="6"/>
  <c r="AN6" i="6"/>
  <c r="AX82" i="6"/>
  <c r="D83" i="6"/>
  <c r="CD192" i="6"/>
  <c r="CW18" i="6"/>
  <c r="AM261" i="6"/>
  <c r="AQ207" i="6"/>
  <c r="AO207" i="6"/>
  <c r="AM170" i="6"/>
  <c r="AQ171" i="6"/>
  <c r="AP6" i="6"/>
  <c r="AR6" i="6"/>
  <c r="AQ170" i="6"/>
  <c r="AO170" i="6"/>
  <c r="AM6" i="6"/>
  <c r="AL7" i="6"/>
  <c r="AP7" i="6" s="1"/>
  <c r="AQ6" i="6"/>
  <c r="AQ261" i="6"/>
  <c r="AO261" i="6"/>
  <c r="AN261" i="6"/>
  <c r="AP261" i="6"/>
  <c r="CW193" i="6"/>
  <c r="N7" i="6"/>
  <c r="CV516" i="6"/>
  <c r="CD146" i="6"/>
  <c r="AP237" i="6"/>
  <c r="AM237" i="6"/>
  <c r="AN237" i="6"/>
  <c r="AQ237" i="6"/>
  <c r="AR237" i="6"/>
  <c r="AL238" i="6"/>
  <c r="AO237" i="6"/>
  <c r="P302" i="6"/>
  <c r="P303" i="6" s="1"/>
  <c r="CQ301" i="6"/>
  <c r="AP388" i="6"/>
  <c r="AL389" i="6"/>
  <c r="AO388" i="6"/>
  <c r="AR388" i="6"/>
  <c r="AN388" i="6"/>
  <c r="AQ388" i="6"/>
  <c r="AM388" i="6"/>
  <c r="AP457" i="6"/>
  <c r="AN457" i="6"/>
  <c r="AM457" i="6"/>
  <c r="AR457" i="6"/>
  <c r="AO457" i="6"/>
  <c r="AQ457" i="6"/>
  <c r="AL458" i="6"/>
  <c r="AR396" i="6"/>
  <c r="AN396" i="6"/>
  <c r="AQ396" i="6"/>
  <c r="AM396" i="6"/>
  <c r="AP396" i="6"/>
  <c r="AO396" i="6"/>
  <c r="AR148" i="6"/>
  <c r="AP148" i="6"/>
  <c r="AN148" i="6"/>
  <c r="AO148" i="6"/>
  <c r="AQ148" i="6"/>
  <c r="AL149" i="6"/>
  <c r="AM148" i="6"/>
  <c r="M209" i="6"/>
  <c r="M239" i="6"/>
  <c r="P312" i="6"/>
  <c r="P313" i="6" s="1"/>
  <c r="CQ310" i="6"/>
  <c r="CD310" i="6"/>
  <c r="D150" i="6"/>
  <c r="D313" i="6"/>
  <c r="P459" i="6"/>
  <c r="CQ458" i="6"/>
  <c r="M457" i="6"/>
  <c r="X457" i="6" s="1"/>
  <c r="CD307" i="6"/>
  <c r="CW307" i="6"/>
  <c r="BV310" i="6"/>
  <c r="BW310" i="6" s="1"/>
  <c r="D174" i="6"/>
  <c r="CD190" i="6"/>
  <c r="CW190" i="6"/>
  <c r="AM171" i="6"/>
  <c r="AO171" i="6"/>
  <c r="AR171" i="6"/>
  <c r="D8" i="6"/>
  <c r="AP284" i="6"/>
  <c r="AL285" i="6"/>
  <c r="AO284" i="6"/>
  <c r="AR284" i="6"/>
  <c r="AN284" i="6"/>
  <c r="AQ284" i="6"/>
  <c r="AM284" i="6"/>
  <c r="AR311" i="6"/>
  <c r="AN311" i="6"/>
  <c r="AQ311" i="6"/>
  <c r="AM311" i="6"/>
  <c r="AP311" i="6"/>
  <c r="AO311" i="6"/>
  <c r="AP310" i="6"/>
  <c r="AO310" i="6"/>
  <c r="AR310" i="6"/>
  <c r="AN310" i="6"/>
  <c r="AL312" i="6"/>
  <c r="AQ310" i="6"/>
  <c r="AM310" i="6"/>
  <c r="M150" i="6" l="1"/>
  <c r="X150" i="6" s="1"/>
  <c r="AX171" i="6"/>
  <c r="M172" i="6"/>
  <c r="X172" i="6" s="1"/>
  <c r="AX149" i="6"/>
  <c r="AX312" i="6"/>
  <c r="AM193" i="6"/>
  <c r="X313" i="6"/>
  <c r="AQ417" i="6"/>
  <c r="AO417" i="6"/>
  <c r="AM417" i="6"/>
  <c r="AN417" i="6"/>
  <c r="AP417" i="6"/>
  <c r="AR417" i="6"/>
  <c r="C41" i="6"/>
  <c r="X7" i="6"/>
  <c r="M8" i="6"/>
  <c r="AX8" i="6" s="1"/>
  <c r="X312" i="6"/>
  <c r="AX127" i="6"/>
  <c r="X127" i="6"/>
  <c r="M287" i="6"/>
  <c r="X287" i="6" s="1"/>
  <c r="AQ193" i="6"/>
  <c r="AL194" i="6"/>
  <c r="AN194" i="6" s="1"/>
  <c r="AN193" i="6"/>
  <c r="AO193" i="6"/>
  <c r="P28" i="6"/>
  <c r="CQ28" i="6" s="1"/>
  <c r="AP193" i="6"/>
  <c r="AQ208" i="6"/>
  <c r="AP208" i="6"/>
  <c r="AN208" i="6"/>
  <c r="AL209" i="6"/>
  <c r="AL210" i="6" s="1"/>
  <c r="AR208" i="6"/>
  <c r="AM262" i="6"/>
  <c r="AM208" i="6"/>
  <c r="CD193" i="6"/>
  <c r="AQ262" i="6"/>
  <c r="AO262" i="6"/>
  <c r="AP262" i="6"/>
  <c r="BV127" i="6"/>
  <c r="BW127" i="6" s="1"/>
  <c r="CD127" i="6"/>
  <c r="M128" i="6"/>
  <c r="R141" i="6"/>
  <c r="B82" i="6"/>
  <c r="X82" i="6" s="1"/>
  <c r="AN262" i="6"/>
  <c r="AL263" i="6"/>
  <c r="AQ263" i="6" s="1"/>
  <c r="M194" i="6"/>
  <c r="X194" i="6" s="1"/>
  <c r="AN171" i="6"/>
  <c r="AP171" i="6"/>
  <c r="AO172" i="6"/>
  <c r="AN7" i="6"/>
  <c r="AM7" i="6"/>
  <c r="AR127" i="6"/>
  <c r="AN127" i="6"/>
  <c r="AQ127" i="6"/>
  <c r="AM127" i="6"/>
  <c r="AL128" i="6"/>
  <c r="AP127" i="6"/>
  <c r="AO127" i="6"/>
  <c r="AR7" i="6"/>
  <c r="AO7" i="6"/>
  <c r="AL8" i="6"/>
  <c r="AN8" i="6" s="1"/>
  <c r="AQ7" i="6"/>
  <c r="AX83" i="6"/>
  <c r="D84" i="6"/>
  <c r="AO83" i="6"/>
  <c r="AR83" i="6"/>
  <c r="AM83" i="6"/>
  <c r="AP83" i="6"/>
  <c r="AL84" i="6"/>
  <c r="AQ83" i="6"/>
  <c r="AN83" i="6"/>
  <c r="P109" i="6"/>
  <c r="P110" i="6" s="1"/>
  <c r="P111" i="6" s="1"/>
  <c r="P112" i="6" s="1"/>
  <c r="P113" i="6" s="1"/>
  <c r="P114" i="6" s="1"/>
  <c r="P115" i="6" s="1"/>
  <c r="P116" i="6" s="1"/>
  <c r="P117" i="6" s="1"/>
  <c r="P118" i="6" s="1"/>
  <c r="CQ108" i="6"/>
  <c r="N8" i="6"/>
  <c r="P304" i="6"/>
  <c r="CQ304" i="6" s="1"/>
  <c r="CQ303" i="6"/>
  <c r="AR238" i="6"/>
  <c r="AP238" i="6"/>
  <c r="AN238" i="6"/>
  <c r="AO238" i="6"/>
  <c r="AQ238" i="6"/>
  <c r="AL239" i="6"/>
  <c r="AM238" i="6"/>
  <c r="AQ149" i="6"/>
  <c r="AL150" i="6"/>
  <c r="AM149" i="6"/>
  <c r="AR149" i="6"/>
  <c r="AP149" i="6"/>
  <c r="AN149" i="6"/>
  <c r="AO149" i="6"/>
  <c r="AN458" i="6"/>
  <c r="AP458" i="6"/>
  <c r="AL459" i="6"/>
  <c r="AO458" i="6"/>
  <c r="AQ458" i="6"/>
  <c r="AR458" i="6"/>
  <c r="AM458" i="6"/>
  <c r="AQ389" i="6"/>
  <c r="AM389" i="6"/>
  <c r="AP389" i="6"/>
  <c r="AO389" i="6"/>
  <c r="AR389" i="6"/>
  <c r="AN389" i="6"/>
  <c r="CW516" i="6"/>
  <c r="P460" i="6"/>
  <c r="P461" i="6" s="1"/>
  <c r="CQ459" i="6"/>
  <c r="D151" i="6"/>
  <c r="M240" i="6"/>
  <c r="AQ285" i="6"/>
  <c r="AM285" i="6"/>
  <c r="AP285" i="6"/>
  <c r="AL286" i="6"/>
  <c r="AO285" i="6"/>
  <c r="AR285" i="6"/>
  <c r="AN285" i="6"/>
  <c r="D175" i="6"/>
  <c r="M458" i="6"/>
  <c r="X458" i="6" s="1"/>
  <c r="AX313" i="6"/>
  <c r="AO312" i="6"/>
  <c r="AR312" i="6"/>
  <c r="AN312" i="6"/>
  <c r="AL313" i="6"/>
  <c r="AQ312" i="6"/>
  <c r="AM312" i="6"/>
  <c r="AP312" i="6"/>
  <c r="D9" i="6"/>
  <c r="M263" i="6"/>
  <c r="M210" i="6"/>
  <c r="AX150" i="6" l="1"/>
  <c r="M151" i="6"/>
  <c r="X151" i="6" s="1"/>
  <c r="AP194" i="6"/>
  <c r="AX172" i="6"/>
  <c r="M173" i="6"/>
  <c r="X173" i="6" s="1"/>
  <c r="M288" i="6"/>
  <c r="X288" i="6" s="1"/>
  <c r="AR194" i="6"/>
  <c r="AM194" i="6"/>
  <c r="AO194" i="6"/>
  <c r="AQ194" i="6"/>
  <c r="AL195" i="6"/>
  <c r="AP195" i="6" s="1"/>
  <c r="P29" i="6"/>
  <c r="P30" i="6" s="1"/>
  <c r="P31" i="6" s="1"/>
  <c r="P32" i="6" s="1"/>
  <c r="P33" i="6" s="1"/>
  <c r="CQ33" i="6" s="1"/>
  <c r="AN418" i="6"/>
  <c r="AO418" i="6"/>
  <c r="AR418" i="6"/>
  <c r="AP418" i="6"/>
  <c r="AQ418" i="6"/>
  <c r="AM418" i="6"/>
  <c r="AQ209" i="6"/>
  <c r="X8" i="6"/>
  <c r="M9" i="6"/>
  <c r="AX9" i="6" s="1"/>
  <c r="C42" i="6"/>
  <c r="AX128" i="6"/>
  <c r="X128" i="6"/>
  <c r="AP209" i="6"/>
  <c r="AN209" i="6"/>
  <c r="AM209" i="6"/>
  <c r="AR209" i="6"/>
  <c r="AO209" i="6"/>
  <c r="AO263" i="6"/>
  <c r="AR263" i="6"/>
  <c r="AP263" i="6"/>
  <c r="AL264" i="6"/>
  <c r="AR264" i="6" s="1"/>
  <c r="AM263" i="6"/>
  <c r="AN263" i="6"/>
  <c r="M129" i="6"/>
  <c r="X129" i="6" s="1"/>
  <c r="B83" i="6"/>
  <c r="X83" i="6" s="1"/>
  <c r="R142" i="6"/>
  <c r="M195" i="6"/>
  <c r="CD194" i="6"/>
  <c r="AL9" i="6"/>
  <c r="AL10" i="6" s="1"/>
  <c r="AP172" i="6"/>
  <c r="AN172" i="6"/>
  <c r="AM172" i="6"/>
  <c r="AR172" i="6"/>
  <c r="AQ172" i="6"/>
  <c r="AQ8" i="6"/>
  <c r="AO128" i="6"/>
  <c r="AL129" i="6"/>
  <c r="AN128" i="6"/>
  <c r="AQ128" i="6"/>
  <c r="AR128" i="6"/>
  <c r="AM128" i="6"/>
  <c r="AP128" i="6"/>
  <c r="AM8" i="6"/>
  <c r="AR8" i="6"/>
  <c r="AP8" i="6"/>
  <c r="AO8" i="6"/>
  <c r="AX84" i="6"/>
  <c r="D85" i="6"/>
  <c r="AL85" i="6"/>
  <c r="AO84" i="6"/>
  <c r="AR84" i="6"/>
  <c r="AM84" i="6"/>
  <c r="AP84" i="6"/>
  <c r="AQ84" i="6"/>
  <c r="AN84" i="6"/>
  <c r="N9" i="6"/>
  <c r="AL460" i="6"/>
  <c r="AO459" i="6"/>
  <c r="AQ459" i="6"/>
  <c r="AR459" i="6"/>
  <c r="AM459" i="6"/>
  <c r="AN459" i="6"/>
  <c r="AP459" i="6"/>
  <c r="AP150" i="6"/>
  <c r="AN150" i="6"/>
  <c r="AO150" i="6"/>
  <c r="AQ150" i="6"/>
  <c r="AL151" i="6"/>
  <c r="AM150" i="6"/>
  <c r="AR150" i="6"/>
  <c r="AP239" i="6"/>
  <c r="AN239" i="6"/>
  <c r="AO239" i="6"/>
  <c r="AQ239" i="6"/>
  <c r="AL240" i="6"/>
  <c r="AM239" i="6"/>
  <c r="AR239" i="6"/>
  <c r="M152" i="6"/>
  <c r="X152" i="6" s="1"/>
  <c r="BV151" i="6"/>
  <c r="BW151" i="6" s="1"/>
  <c r="CD151" i="6"/>
  <c r="M264" i="6"/>
  <c r="X264" i="6" s="1"/>
  <c r="AR313" i="6"/>
  <c r="AN313" i="6"/>
  <c r="AQ313" i="6"/>
  <c r="AM313" i="6"/>
  <c r="AP313" i="6"/>
  <c r="AO313" i="6"/>
  <c r="D176" i="6"/>
  <c r="M211" i="6"/>
  <c r="D10" i="6"/>
  <c r="M459" i="6"/>
  <c r="X459" i="6" s="1"/>
  <c r="AL211" i="6"/>
  <c r="AR210" i="6"/>
  <c r="AN210" i="6"/>
  <c r="AP210" i="6"/>
  <c r="AM210" i="6"/>
  <c r="AQ210" i="6"/>
  <c r="AO210" i="6"/>
  <c r="M241" i="6"/>
  <c r="X241" i="6" s="1"/>
  <c r="D152" i="6"/>
  <c r="AX151" i="6"/>
  <c r="AL287" i="6"/>
  <c r="AR286" i="6"/>
  <c r="AN286" i="6"/>
  <c r="AQ286" i="6"/>
  <c r="AM286" i="6"/>
  <c r="AP286" i="6"/>
  <c r="AO286" i="6"/>
  <c r="M289" i="6" l="1"/>
  <c r="X289" i="6" s="1"/>
  <c r="CD173" i="6"/>
  <c r="BV173" i="6"/>
  <c r="BW173" i="6" s="1"/>
  <c r="M174" i="6"/>
  <c r="X174" i="6" s="1"/>
  <c r="AX173" i="6"/>
  <c r="AL196" i="6"/>
  <c r="AQ196" i="6" s="1"/>
  <c r="AR195" i="6"/>
  <c r="AQ195" i="6"/>
  <c r="AM195" i="6"/>
  <c r="AO195" i="6"/>
  <c r="AN195" i="6"/>
  <c r="P34" i="6"/>
  <c r="P35" i="6" s="1"/>
  <c r="P36" i="6" s="1"/>
  <c r="P37" i="6" s="1"/>
  <c r="P38" i="6" s="1"/>
  <c r="AX129" i="6"/>
  <c r="C43" i="6"/>
  <c r="X9" i="6"/>
  <c r="M10" i="6"/>
  <c r="AX10" i="6" s="1"/>
  <c r="AO9" i="6"/>
  <c r="AM264" i="6"/>
  <c r="AL265" i="6"/>
  <c r="AQ265" i="6" s="1"/>
  <c r="AQ264" i="6"/>
  <c r="AO264" i="6"/>
  <c r="AN264" i="6"/>
  <c r="AP264" i="6"/>
  <c r="AP9" i="6"/>
  <c r="AQ173" i="6"/>
  <c r="M130" i="6"/>
  <c r="B84" i="6"/>
  <c r="X84" i="6" s="1"/>
  <c r="M196" i="6"/>
  <c r="CD195" i="6"/>
  <c r="AN9" i="6"/>
  <c r="AM9" i="6"/>
  <c r="AR9" i="6"/>
  <c r="AQ9" i="6"/>
  <c r="AO173" i="6"/>
  <c r="AN173" i="6"/>
  <c r="AP173" i="6"/>
  <c r="AR173" i="6"/>
  <c r="AM173" i="6"/>
  <c r="AL130" i="6"/>
  <c r="AR129" i="6"/>
  <c r="AN129" i="6"/>
  <c r="AQ129" i="6"/>
  <c r="AM129" i="6"/>
  <c r="AP129" i="6"/>
  <c r="AO129" i="6"/>
  <c r="D86" i="6"/>
  <c r="AX85" i="6"/>
  <c r="AL86" i="6"/>
  <c r="AP85" i="6"/>
  <c r="AR85" i="6"/>
  <c r="AM85" i="6"/>
  <c r="AO85" i="6"/>
  <c r="AQ85" i="6"/>
  <c r="AN85" i="6"/>
  <c r="N10" i="6"/>
  <c r="M153" i="6"/>
  <c r="X153" i="6" s="1"/>
  <c r="AQ460" i="6"/>
  <c r="AR460" i="6"/>
  <c r="AL461" i="6"/>
  <c r="AM460" i="6"/>
  <c r="AN460" i="6"/>
  <c r="AP460" i="6"/>
  <c r="AO460" i="6"/>
  <c r="AQ151" i="6"/>
  <c r="AL152" i="6"/>
  <c r="AM151" i="6"/>
  <c r="AR151" i="6"/>
  <c r="AP151" i="6"/>
  <c r="AN151" i="6"/>
  <c r="AO151" i="6"/>
  <c r="AL241" i="6"/>
  <c r="AM240" i="6"/>
  <c r="AR240" i="6"/>
  <c r="AP240" i="6"/>
  <c r="AN240" i="6"/>
  <c r="AO240" i="6"/>
  <c r="AQ240" i="6"/>
  <c r="D153" i="6"/>
  <c r="AX152" i="6"/>
  <c r="D11" i="6"/>
  <c r="M212" i="6"/>
  <c r="AP174" i="6"/>
  <c r="AO174" i="6"/>
  <c r="AR174" i="6"/>
  <c r="AN174" i="6"/>
  <c r="AQ174" i="6"/>
  <c r="AM174" i="6"/>
  <c r="M242" i="6"/>
  <c r="X242" i="6" s="1"/>
  <c r="CD241" i="6"/>
  <c r="AP211" i="6"/>
  <c r="AL212" i="6"/>
  <c r="AR211" i="6"/>
  <c r="AN211" i="6"/>
  <c r="AQ211" i="6"/>
  <c r="AO211" i="6"/>
  <c r="AM211" i="6"/>
  <c r="AO10" i="6"/>
  <c r="AL11" i="6"/>
  <c r="AR10" i="6"/>
  <c r="AN10" i="6"/>
  <c r="AP10" i="6"/>
  <c r="AQ10" i="6"/>
  <c r="AM10" i="6"/>
  <c r="D177" i="6"/>
  <c r="D178" i="6" s="1"/>
  <c r="D179" i="6" s="1"/>
  <c r="D180" i="6" s="1"/>
  <c r="D181" i="6" s="1"/>
  <c r="D182" i="6" s="1"/>
  <c r="D183" i="6" s="1"/>
  <c r="D184" i="6" s="1"/>
  <c r="D185" i="6" s="1"/>
  <c r="D186" i="6" s="1"/>
  <c r="M265" i="6"/>
  <c r="X265" i="6" s="1"/>
  <c r="CD264" i="6"/>
  <c r="AP287" i="6"/>
  <c r="AO287" i="6"/>
  <c r="AL288" i="6"/>
  <c r="AR287" i="6"/>
  <c r="AN287" i="6"/>
  <c r="AQ287" i="6"/>
  <c r="AM287" i="6"/>
  <c r="M460" i="6"/>
  <c r="M461" i="6" s="1"/>
  <c r="M290" i="6" l="1"/>
  <c r="X290" i="6" s="1"/>
  <c r="AX174" i="6"/>
  <c r="M175" i="6"/>
  <c r="AX175" i="6" s="1"/>
  <c r="AO196" i="6"/>
  <c r="AP196" i="6"/>
  <c r="AN196" i="6"/>
  <c r="AL197" i="6"/>
  <c r="AL198" i="6" s="1"/>
  <c r="AR196" i="6"/>
  <c r="AM196" i="6"/>
  <c r="CQ36" i="6"/>
  <c r="X10" i="6"/>
  <c r="M11" i="6"/>
  <c r="AX11" i="6" s="1"/>
  <c r="C44" i="6"/>
  <c r="AX130" i="6"/>
  <c r="X130" i="6"/>
  <c r="AN265" i="6"/>
  <c r="AR265" i="6"/>
  <c r="AO265" i="6"/>
  <c r="AM265" i="6"/>
  <c r="AP265" i="6"/>
  <c r="AL266" i="6"/>
  <c r="AM266" i="6" s="1"/>
  <c r="M131" i="6"/>
  <c r="X131" i="6" s="1"/>
  <c r="B85" i="6"/>
  <c r="X85" i="6" s="1"/>
  <c r="M197" i="6"/>
  <c r="X197" i="6" s="1"/>
  <c r="CD196" i="6"/>
  <c r="AP130" i="6"/>
  <c r="AO130" i="6"/>
  <c r="AL131" i="6"/>
  <c r="AL132" i="6" s="1"/>
  <c r="AR130" i="6"/>
  <c r="AN130" i="6"/>
  <c r="AQ130" i="6"/>
  <c r="AM130" i="6"/>
  <c r="D87" i="6"/>
  <c r="AX86" i="6"/>
  <c r="AL87" i="6"/>
  <c r="AP86" i="6"/>
  <c r="AQ86" i="6"/>
  <c r="AO86" i="6"/>
  <c r="AN86" i="6"/>
  <c r="AR86" i="6"/>
  <c r="AM86" i="6"/>
  <c r="N11" i="6"/>
  <c r="AL153" i="6"/>
  <c r="AM152" i="6"/>
  <c r="AR152" i="6"/>
  <c r="AP152" i="6"/>
  <c r="AN152" i="6"/>
  <c r="AO152" i="6"/>
  <c r="AQ152" i="6"/>
  <c r="M176" i="6"/>
  <c r="X176" i="6" s="1"/>
  <c r="AP241" i="6"/>
  <c r="AN241" i="6"/>
  <c r="AO241" i="6"/>
  <c r="AQ241" i="6"/>
  <c r="AL242" i="6"/>
  <c r="AM241" i="6"/>
  <c r="AR241" i="6"/>
  <c r="AO461" i="6"/>
  <c r="AM461" i="6"/>
  <c r="AR461" i="6"/>
  <c r="AN461" i="6"/>
  <c r="AP461" i="6"/>
  <c r="AQ461" i="6"/>
  <c r="M154" i="6"/>
  <c r="X154" i="6" s="1"/>
  <c r="BV461" i="6"/>
  <c r="CD461" i="6"/>
  <c r="P39" i="6"/>
  <c r="CQ38" i="6"/>
  <c r="AN197" i="6"/>
  <c r="AQ197" i="6"/>
  <c r="AP197" i="6"/>
  <c r="M213" i="6"/>
  <c r="AR288" i="6"/>
  <c r="AN288" i="6"/>
  <c r="AQ288" i="6"/>
  <c r="AM288" i="6"/>
  <c r="AP288" i="6"/>
  <c r="AL289" i="6"/>
  <c r="AO288" i="6"/>
  <c r="M266" i="6"/>
  <c r="X266" i="6" s="1"/>
  <c r="D12" i="6"/>
  <c r="AQ11" i="6"/>
  <c r="AM11" i="6"/>
  <c r="AP11" i="6"/>
  <c r="AL12" i="6"/>
  <c r="AR11" i="6"/>
  <c r="AN11" i="6"/>
  <c r="AO11" i="6"/>
  <c r="AL213" i="6"/>
  <c r="AR212" i="6"/>
  <c r="AN212" i="6"/>
  <c r="AP212" i="6"/>
  <c r="AM212" i="6"/>
  <c r="AQ212" i="6"/>
  <c r="AO212" i="6"/>
  <c r="M243" i="6"/>
  <c r="X243" i="6" s="1"/>
  <c r="AR175" i="6"/>
  <c r="AN175" i="6"/>
  <c r="AQ175" i="6"/>
  <c r="AM175" i="6"/>
  <c r="AP175" i="6"/>
  <c r="AO175" i="6"/>
  <c r="D154" i="6"/>
  <c r="AX153" i="6"/>
  <c r="M291" i="6" l="1"/>
  <c r="X291" i="6" s="1"/>
  <c r="AM197" i="6"/>
  <c r="AR197" i="6"/>
  <c r="AO197" i="6"/>
  <c r="AQ266" i="6"/>
  <c r="AN266" i="6"/>
  <c r="AR266" i="6"/>
  <c r="AO266" i="6"/>
  <c r="AL267" i="6"/>
  <c r="AO267" i="6" s="1"/>
  <c r="AP266" i="6"/>
  <c r="C45" i="6"/>
  <c r="X11" i="6"/>
  <c r="M12" i="6"/>
  <c r="AX12" i="6" s="1"/>
  <c r="AX131" i="6"/>
  <c r="M132" i="6"/>
  <c r="X132" i="6" s="1"/>
  <c r="CD131" i="6"/>
  <c r="BV131" i="6"/>
  <c r="BW131" i="6" s="1"/>
  <c r="B86" i="6"/>
  <c r="X86" i="6" s="1"/>
  <c r="M198" i="6"/>
  <c r="X198" i="6" s="1"/>
  <c r="CD197" i="6"/>
  <c r="AR131" i="6"/>
  <c r="AN131" i="6"/>
  <c r="AQ131" i="6"/>
  <c r="AM131" i="6"/>
  <c r="AP131" i="6"/>
  <c r="AO131" i="6"/>
  <c r="AP87" i="6"/>
  <c r="AO87" i="6"/>
  <c r="AL88" i="6"/>
  <c r="AR87" i="6"/>
  <c r="AM87" i="6"/>
  <c r="AN87" i="6"/>
  <c r="AQ87" i="6"/>
  <c r="BV85" i="6"/>
  <c r="BW85" i="6" s="1"/>
  <c r="CD85" i="6"/>
  <c r="D88" i="6"/>
  <c r="AX87" i="6"/>
  <c r="N12" i="6"/>
  <c r="CD11" i="6"/>
  <c r="BV11" i="6"/>
  <c r="BW11" i="6" s="1"/>
  <c r="M177" i="6"/>
  <c r="X177" i="6" s="1"/>
  <c r="AX176" i="6"/>
  <c r="AQ153" i="6"/>
  <c r="AL154" i="6"/>
  <c r="AM153" i="6"/>
  <c r="AR153" i="6"/>
  <c r="AP153" i="6"/>
  <c r="AN153" i="6"/>
  <c r="AO153" i="6"/>
  <c r="AR242" i="6"/>
  <c r="AP242" i="6"/>
  <c r="AN242" i="6"/>
  <c r="AO242" i="6"/>
  <c r="AQ242" i="6"/>
  <c r="AL243" i="6"/>
  <c r="AM242" i="6"/>
  <c r="M155" i="6"/>
  <c r="X155" i="6" s="1"/>
  <c r="M244" i="6"/>
  <c r="X244" i="6" s="1"/>
  <c r="AL290" i="6"/>
  <c r="AO289" i="6"/>
  <c r="AR289" i="6"/>
  <c r="AN289" i="6"/>
  <c r="AQ289" i="6"/>
  <c r="AM289" i="6"/>
  <c r="AP289" i="6"/>
  <c r="M214" i="6"/>
  <c r="X214" i="6" s="1"/>
  <c r="AL199" i="6"/>
  <c r="AO198" i="6"/>
  <c r="AR198" i="6"/>
  <c r="AN198" i="6"/>
  <c r="AQ198" i="6"/>
  <c r="AM198" i="6"/>
  <c r="AP198" i="6"/>
  <c r="D155" i="6"/>
  <c r="D156" i="6" s="1"/>
  <c r="AX154" i="6"/>
  <c r="AP213" i="6"/>
  <c r="AL214" i="6"/>
  <c r="AR213" i="6"/>
  <c r="AN213" i="6"/>
  <c r="AQ213" i="6"/>
  <c r="AO213" i="6"/>
  <c r="AM213" i="6"/>
  <c r="D13" i="6"/>
  <c r="M267" i="6"/>
  <c r="X267" i="6" s="1"/>
  <c r="P40" i="6"/>
  <c r="P41" i="6" s="1"/>
  <c r="P42" i="6" s="1"/>
  <c r="P43" i="6" s="1"/>
  <c r="P44" i="6" s="1"/>
  <c r="P45" i="6" s="1"/>
  <c r="P46" i="6" s="1"/>
  <c r="P47" i="6" s="1"/>
  <c r="P48" i="6" s="1"/>
  <c r="P49" i="6" s="1"/>
  <c r="P50" i="6" s="1"/>
  <c r="P51" i="6" s="1"/>
  <c r="P52" i="6" s="1"/>
  <c r="CQ39" i="6"/>
  <c r="AO12" i="6"/>
  <c r="AL13" i="6"/>
  <c r="AR12" i="6"/>
  <c r="AN12" i="6"/>
  <c r="AP12" i="6"/>
  <c r="AQ12" i="6"/>
  <c r="AM12" i="6"/>
  <c r="AP176" i="6"/>
  <c r="AO176" i="6"/>
  <c r="AR176" i="6"/>
  <c r="AN176" i="6"/>
  <c r="AQ176" i="6"/>
  <c r="AM176" i="6"/>
  <c r="M292" i="6" l="1"/>
  <c r="X292" i="6" s="1"/>
  <c r="AP267" i="6"/>
  <c r="AM267" i="6"/>
  <c r="AN267" i="6"/>
  <c r="AR267" i="6"/>
  <c r="AQ267" i="6"/>
  <c r="AL268" i="6"/>
  <c r="AR268" i="6" s="1"/>
  <c r="X12" i="6"/>
  <c r="M13" i="6"/>
  <c r="AX13" i="6" s="1"/>
  <c r="C46" i="6"/>
  <c r="M178" i="6"/>
  <c r="M156" i="6"/>
  <c r="X156" i="6" s="1"/>
  <c r="AX132" i="6"/>
  <c r="B87" i="6"/>
  <c r="X87" i="6" s="1"/>
  <c r="CD198" i="6"/>
  <c r="M199" i="6"/>
  <c r="P53" i="6"/>
  <c r="P55" i="6" s="1"/>
  <c r="P57" i="6" s="1"/>
  <c r="P58" i="6" s="1"/>
  <c r="P59" i="6" s="1"/>
  <c r="P60" i="6" s="1"/>
  <c r="P61" i="6" s="1"/>
  <c r="P62" i="6" s="1"/>
  <c r="P63" i="6" s="1"/>
  <c r="P64" i="6" s="1"/>
  <c r="P65" i="6" s="1"/>
  <c r="P66" i="6" s="1"/>
  <c r="P67" i="6" s="1"/>
  <c r="P68" i="6" s="1"/>
  <c r="P69" i="6" s="1"/>
  <c r="P70" i="6" s="1"/>
  <c r="P71" i="6" s="1"/>
  <c r="P72" i="6" s="1"/>
  <c r="P73" i="6" s="1"/>
  <c r="P74" i="6" s="1"/>
  <c r="P54" i="6"/>
  <c r="P56" i="6" s="1"/>
  <c r="AX88" i="6"/>
  <c r="D89" i="6"/>
  <c r="AQ88" i="6"/>
  <c r="AM88" i="6"/>
  <c r="AO88" i="6"/>
  <c r="AR88" i="6"/>
  <c r="AL89" i="6"/>
  <c r="AN88" i="6"/>
  <c r="AP88" i="6"/>
  <c r="N13" i="6"/>
  <c r="AP243" i="6"/>
  <c r="AN243" i="6"/>
  <c r="AO243" i="6"/>
  <c r="AQ243" i="6"/>
  <c r="AL244" i="6"/>
  <c r="AM243" i="6"/>
  <c r="AR243" i="6"/>
  <c r="AR154" i="6"/>
  <c r="AP154" i="6"/>
  <c r="AN154" i="6"/>
  <c r="AO154" i="6"/>
  <c r="AQ154" i="6"/>
  <c r="AL155" i="6"/>
  <c r="AL156" i="6" s="1"/>
  <c r="AM154" i="6"/>
  <c r="BV177" i="6"/>
  <c r="BW177" i="6" s="1"/>
  <c r="CD177" i="6"/>
  <c r="AX177" i="6"/>
  <c r="BV155" i="6"/>
  <c r="BW155" i="6" s="1"/>
  <c r="CD155" i="6"/>
  <c r="AQ13" i="6"/>
  <c r="AM13" i="6"/>
  <c r="AP13" i="6"/>
  <c r="AL14" i="6"/>
  <c r="AR13" i="6"/>
  <c r="AN13" i="6"/>
  <c r="AO13" i="6"/>
  <c r="M215" i="6"/>
  <c r="X215" i="6" s="1"/>
  <c r="CD214" i="6"/>
  <c r="D14" i="6"/>
  <c r="AR214" i="6"/>
  <c r="AN214" i="6"/>
  <c r="AP214" i="6"/>
  <c r="AL215" i="6"/>
  <c r="AM214" i="6"/>
  <c r="AQ214" i="6"/>
  <c r="AO214" i="6"/>
  <c r="AO177" i="6"/>
  <c r="AR177" i="6"/>
  <c r="AN177" i="6"/>
  <c r="AQ177" i="6"/>
  <c r="AM177" i="6"/>
  <c r="AP177" i="6"/>
  <c r="M268" i="6"/>
  <c r="X268" i="6" s="1"/>
  <c r="AP199" i="6"/>
  <c r="AL200" i="6"/>
  <c r="AO199" i="6"/>
  <c r="AR199" i="6"/>
  <c r="AN199" i="6"/>
  <c r="AQ199" i="6"/>
  <c r="AM199" i="6"/>
  <c r="AP290" i="6"/>
  <c r="AL291" i="6"/>
  <c r="AO290" i="6"/>
  <c r="AR290" i="6"/>
  <c r="AN290" i="6"/>
  <c r="AQ290" i="6"/>
  <c r="AM290" i="6"/>
  <c r="M245" i="6"/>
  <c r="X245" i="6" s="1"/>
  <c r="AX155" i="6"/>
  <c r="M293" i="6" l="1"/>
  <c r="X293" i="6" s="1"/>
  <c r="AL269" i="6"/>
  <c r="AQ269" i="6" s="1"/>
  <c r="AO268" i="6"/>
  <c r="AP268" i="6"/>
  <c r="AN268" i="6"/>
  <c r="AM268" i="6"/>
  <c r="AQ268" i="6"/>
  <c r="C47" i="6"/>
  <c r="X13" i="6"/>
  <c r="M14" i="6"/>
  <c r="AX14" i="6" s="1"/>
  <c r="M179" i="6"/>
  <c r="X178" i="6"/>
  <c r="M133" i="6"/>
  <c r="BV132" i="6"/>
  <c r="BW132" i="6" s="1"/>
  <c r="CD132" i="6"/>
  <c r="B88" i="6"/>
  <c r="X88" i="6" s="1"/>
  <c r="M200" i="6"/>
  <c r="CD199" i="6"/>
  <c r="AL133" i="6"/>
  <c r="AR132" i="6"/>
  <c r="AN132" i="6"/>
  <c r="AQ132" i="6"/>
  <c r="AM132" i="6"/>
  <c r="AP132" i="6"/>
  <c r="AO132" i="6"/>
  <c r="AR89" i="6"/>
  <c r="AN89" i="6"/>
  <c r="AM89" i="6"/>
  <c r="AL90" i="6"/>
  <c r="AQ89" i="6"/>
  <c r="AP89" i="6"/>
  <c r="AO89" i="6"/>
  <c r="AX89" i="6"/>
  <c r="D90" i="6"/>
  <c r="N14" i="6"/>
  <c r="AR244" i="6"/>
  <c r="AP244" i="6"/>
  <c r="AN244" i="6"/>
  <c r="AO244" i="6"/>
  <c r="AQ244" i="6"/>
  <c r="AL245" i="6"/>
  <c r="AM244" i="6"/>
  <c r="AN155" i="6"/>
  <c r="AO155" i="6"/>
  <c r="AQ155" i="6"/>
  <c r="AM155" i="6"/>
  <c r="AR155" i="6"/>
  <c r="AP155" i="6"/>
  <c r="M246" i="6"/>
  <c r="X246" i="6" s="1"/>
  <c r="AQ291" i="6"/>
  <c r="AM291" i="6"/>
  <c r="AP291" i="6"/>
  <c r="AL292" i="6"/>
  <c r="AO291" i="6"/>
  <c r="AR291" i="6"/>
  <c r="AN291" i="6"/>
  <c r="M216" i="6"/>
  <c r="X216" i="6" s="1"/>
  <c r="AO14" i="6"/>
  <c r="AR14" i="6"/>
  <c r="AN14" i="6"/>
  <c r="AP14" i="6"/>
  <c r="AL15" i="6"/>
  <c r="AQ14" i="6"/>
  <c r="AM14" i="6"/>
  <c r="AL216" i="6"/>
  <c r="AO215" i="6"/>
  <c r="AQ215" i="6"/>
  <c r="AM215" i="6"/>
  <c r="AR215" i="6"/>
  <c r="AP215" i="6"/>
  <c r="AN215" i="6"/>
  <c r="D15" i="6"/>
  <c r="M269" i="6"/>
  <c r="X269" i="6" s="1"/>
  <c r="AQ200" i="6"/>
  <c r="AM200" i="6"/>
  <c r="AP200" i="6"/>
  <c r="AL201" i="6"/>
  <c r="AO200" i="6"/>
  <c r="AR200" i="6"/>
  <c r="AN200" i="6"/>
  <c r="M294" i="6" l="1"/>
  <c r="X294" i="6" s="1"/>
  <c r="AN269" i="6"/>
  <c r="AR269" i="6"/>
  <c r="AO269" i="6"/>
  <c r="AL270" i="6"/>
  <c r="AL271" i="6" s="1"/>
  <c r="AP269" i="6"/>
  <c r="AM269" i="6"/>
  <c r="X14" i="6"/>
  <c r="M15" i="6"/>
  <c r="AX15" i="6" s="1"/>
  <c r="C48" i="6"/>
  <c r="AX133" i="6"/>
  <c r="X133" i="6"/>
  <c r="M180" i="6"/>
  <c r="M181" i="6" s="1"/>
  <c r="X179" i="6"/>
  <c r="M134" i="6"/>
  <c r="B89" i="6"/>
  <c r="X89" i="6" s="1"/>
  <c r="CD200" i="6"/>
  <c r="M201" i="6"/>
  <c r="X201" i="6" s="1"/>
  <c r="AP133" i="6"/>
  <c r="AO133" i="6"/>
  <c r="AL134" i="6"/>
  <c r="AR133" i="6"/>
  <c r="AN133" i="6"/>
  <c r="AQ133" i="6"/>
  <c r="AM133" i="6"/>
  <c r="AL91" i="6"/>
  <c r="AO90" i="6"/>
  <c r="AR90" i="6"/>
  <c r="AM90" i="6"/>
  <c r="AQ90" i="6"/>
  <c r="AP90" i="6"/>
  <c r="AN90" i="6"/>
  <c r="AX90" i="6"/>
  <c r="D91" i="6"/>
  <c r="N15" i="6"/>
  <c r="AP245" i="6"/>
  <c r="AN245" i="6"/>
  <c r="AL246" i="6"/>
  <c r="AQ245" i="6"/>
  <c r="AO245" i="6"/>
  <c r="AM245" i="6"/>
  <c r="AR245" i="6"/>
  <c r="BV178" i="6"/>
  <c r="BW178" i="6" s="1"/>
  <c r="CD178" i="6"/>
  <c r="AX178" i="6"/>
  <c r="M157" i="6"/>
  <c r="X157" i="6" s="1"/>
  <c r="CD156" i="6"/>
  <c r="BV156" i="6"/>
  <c r="BW156" i="6" s="1"/>
  <c r="M270" i="6"/>
  <c r="X270" i="6" s="1"/>
  <c r="D16" i="6"/>
  <c r="AP216" i="6"/>
  <c r="AO216" i="6"/>
  <c r="AL217" i="6"/>
  <c r="AR216" i="6"/>
  <c r="AN216" i="6"/>
  <c r="AQ216" i="6"/>
  <c r="AM216" i="6"/>
  <c r="AR15" i="6"/>
  <c r="AN15" i="6"/>
  <c r="AL16" i="6"/>
  <c r="AQ15" i="6"/>
  <c r="AM15" i="6"/>
  <c r="AO15" i="6"/>
  <c r="AP15" i="6"/>
  <c r="M217" i="6"/>
  <c r="X217" i="6" s="1"/>
  <c r="AR292" i="6"/>
  <c r="AN292" i="6"/>
  <c r="AQ292" i="6"/>
  <c r="AM292" i="6"/>
  <c r="AP292" i="6"/>
  <c r="AL293" i="6"/>
  <c r="AO292" i="6"/>
  <c r="D157" i="6"/>
  <c r="D159" i="6" s="1"/>
  <c r="AX156" i="6"/>
  <c r="M247" i="6"/>
  <c r="X247" i="6" s="1"/>
  <c r="AO178" i="6"/>
  <c r="AR178" i="6"/>
  <c r="AN178" i="6"/>
  <c r="AQ178" i="6"/>
  <c r="AM178" i="6"/>
  <c r="AP178" i="6"/>
  <c r="AR201" i="6"/>
  <c r="AN201" i="6"/>
  <c r="AQ201" i="6"/>
  <c r="AM201" i="6"/>
  <c r="AP201" i="6"/>
  <c r="AO201" i="6"/>
  <c r="M295" i="6" l="1"/>
  <c r="X295" i="6" s="1"/>
  <c r="AO270" i="6"/>
  <c r="AP270" i="6"/>
  <c r="AQ270" i="6"/>
  <c r="AM270" i="6"/>
  <c r="AN270" i="6"/>
  <c r="AR270" i="6"/>
  <c r="C49" i="6"/>
  <c r="X15" i="6"/>
  <c r="M16" i="6"/>
  <c r="AX16" i="6" s="1"/>
  <c r="AX134" i="6"/>
  <c r="X134" i="6"/>
  <c r="M182" i="6"/>
  <c r="X181" i="6"/>
  <c r="M135" i="6"/>
  <c r="M159" i="6"/>
  <c r="X159" i="6" s="1"/>
  <c r="B90" i="6"/>
  <c r="X90" i="6" s="1"/>
  <c r="AO181" i="6"/>
  <c r="AQ181" i="6"/>
  <c r="AR181" i="6"/>
  <c r="AN181" i="6"/>
  <c r="AM181" i="6"/>
  <c r="AP181" i="6"/>
  <c r="D161" i="6"/>
  <c r="D163" i="6" s="1"/>
  <c r="AL135" i="6"/>
  <c r="AL136" i="6" s="1"/>
  <c r="AL137" i="6" s="1"/>
  <c r="AL138" i="6" s="1"/>
  <c r="AL139" i="6" s="1"/>
  <c r="AL140" i="6" s="1"/>
  <c r="AL141" i="6" s="1"/>
  <c r="AL142" i="6" s="1"/>
  <c r="AR134" i="6"/>
  <c r="AN134" i="6"/>
  <c r="AQ134" i="6"/>
  <c r="AM134" i="6"/>
  <c r="AP134" i="6"/>
  <c r="AO134" i="6"/>
  <c r="BV89" i="6"/>
  <c r="BW89" i="6" s="1"/>
  <c r="CD89" i="6"/>
  <c r="D92" i="6"/>
  <c r="AX91" i="6"/>
  <c r="AP91" i="6"/>
  <c r="AN91" i="6"/>
  <c r="AR91" i="6"/>
  <c r="AM91" i="6"/>
  <c r="AL92" i="6"/>
  <c r="AQ91" i="6"/>
  <c r="AO91" i="6"/>
  <c r="N16" i="6"/>
  <c r="BV15" i="6"/>
  <c r="BW15" i="6" s="1"/>
  <c r="CD15" i="6"/>
  <c r="AX179" i="6"/>
  <c r="CD295" i="6"/>
  <c r="AO246" i="6"/>
  <c r="AM246" i="6"/>
  <c r="AR246" i="6"/>
  <c r="AP246" i="6"/>
  <c r="AN246" i="6"/>
  <c r="AL247" i="6"/>
  <c r="AQ246" i="6"/>
  <c r="M158" i="6"/>
  <c r="X158" i="6" s="1"/>
  <c r="AR156" i="6"/>
  <c r="AP156" i="6"/>
  <c r="AN156" i="6"/>
  <c r="AO156" i="6"/>
  <c r="AQ156" i="6"/>
  <c r="AL157" i="6"/>
  <c r="AL159" i="6" s="1"/>
  <c r="AL161" i="6" s="1"/>
  <c r="AL163" i="6" s="1"/>
  <c r="AM156" i="6"/>
  <c r="AL17" i="6"/>
  <c r="AQ16" i="6"/>
  <c r="AM16" i="6"/>
  <c r="AP16" i="6"/>
  <c r="AR16" i="6"/>
  <c r="AN16" i="6"/>
  <c r="AO16" i="6"/>
  <c r="D158" i="6"/>
  <c r="D160" i="6" s="1"/>
  <c r="D162" i="6" s="1"/>
  <c r="D164" i="6" s="1"/>
  <c r="AX157" i="6"/>
  <c r="AL218" i="6"/>
  <c r="AR217" i="6"/>
  <c r="AN217" i="6"/>
  <c r="AQ217" i="6"/>
  <c r="AM217" i="6"/>
  <c r="AP217" i="6"/>
  <c r="AO217" i="6"/>
  <c r="D17" i="6"/>
  <c r="M248" i="6"/>
  <c r="AL294" i="6"/>
  <c r="AO293" i="6"/>
  <c r="AR293" i="6"/>
  <c r="AN293" i="6"/>
  <c r="AQ293" i="6"/>
  <c r="AM293" i="6"/>
  <c r="AP293" i="6"/>
  <c r="M218" i="6"/>
  <c r="X218" i="6" s="1"/>
  <c r="AP271" i="6"/>
  <c r="AO271" i="6"/>
  <c r="AL272" i="6"/>
  <c r="AR271" i="6"/>
  <c r="AN271" i="6"/>
  <c r="AQ271" i="6"/>
  <c r="AM271" i="6"/>
  <c r="AQ179" i="6"/>
  <c r="AM179" i="6"/>
  <c r="AP179" i="6"/>
  <c r="AO179" i="6"/>
  <c r="AR179" i="6"/>
  <c r="AN179" i="6"/>
  <c r="M271" i="6"/>
  <c r="BV295" i="6" l="1"/>
  <c r="M296" i="6"/>
  <c r="X296" i="6" s="1"/>
  <c r="X16" i="6"/>
  <c r="M17" i="6"/>
  <c r="AX17" i="6" s="1"/>
  <c r="C50" i="6"/>
  <c r="AX135" i="6"/>
  <c r="X135" i="6"/>
  <c r="M183" i="6"/>
  <c r="X182" i="6"/>
  <c r="AX159" i="6"/>
  <c r="M161" i="6"/>
  <c r="AX181" i="6"/>
  <c r="M136" i="6"/>
  <c r="X136" i="6" s="1"/>
  <c r="M160" i="6"/>
  <c r="X160" i="6" s="1"/>
  <c r="B91" i="6"/>
  <c r="X91" i="6" s="1"/>
  <c r="AO159" i="6"/>
  <c r="AR159" i="6"/>
  <c r="AN159" i="6"/>
  <c r="AQ159" i="6"/>
  <c r="AM159" i="6"/>
  <c r="AP159" i="6"/>
  <c r="AQ136" i="6"/>
  <c r="AM136" i="6"/>
  <c r="AP136" i="6"/>
  <c r="AR136" i="6"/>
  <c r="AO136" i="6"/>
  <c r="AN136" i="6"/>
  <c r="AP135" i="6"/>
  <c r="AO135" i="6"/>
  <c r="AR135" i="6"/>
  <c r="AN135" i="6"/>
  <c r="AM135" i="6"/>
  <c r="AQ135" i="6"/>
  <c r="AQ92" i="6"/>
  <c r="AM92" i="6"/>
  <c r="AO92" i="6"/>
  <c r="AN92" i="6"/>
  <c r="AL93" i="6"/>
  <c r="AR92" i="6"/>
  <c r="AP92" i="6"/>
  <c r="BV90" i="6"/>
  <c r="BW90" i="6" s="1"/>
  <c r="CD90" i="6"/>
  <c r="AX92" i="6"/>
  <c r="D93" i="6"/>
  <c r="N17" i="6"/>
  <c r="BV16" i="6"/>
  <c r="BW16" i="6" s="1"/>
  <c r="CD16" i="6"/>
  <c r="AN247" i="6"/>
  <c r="AO247" i="6"/>
  <c r="AQ247" i="6"/>
  <c r="AL248" i="6"/>
  <c r="AM247" i="6"/>
  <c r="AR247" i="6"/>
  <c r="AP247" i="6"/>
  <c r="M297" i="6"/>
  <c r="X297" i="6" s="1"/>
  <c r="BV296" i="6"/>
  <c r="CD296" i="6"/>
  <c r="AL158" i="6"/>
  <c r="AL160" i="6" s="1"/>
  <c r="AL162" i="6" s="1"/>
  <c r="AL164" i="6" s="1"/>
  <c r="AM157" i="6"/>
  <c r="AR157" i="6"/>
  <c r="AP157" i="6"/>
  <c r="AN157" i="6"/>
  <c r="AO157" i="6"/>
  <c r="AQ157" i="6"/>
  <c r="AX180" i="6"/>
  <c r="M272" i="6"/>
  <c r="AO180" i="6"/>
  <c r="AR180" i="6"/>
  <c r="AN180" i="6"/>
  <c r="AQ180" i="6"/>
  <c r="AM180" i="6"/>
  <c r="AP180" i="6"/>
  <c r="AP294" i="6"/>
  <c r="AO294" i="6"/>
  <c r="AL295" i="6"/>
  <c r="AR294" i="6"/>
  <c r="AN294" i="6"/>
  <c r="AQ294" i="6"/>
  <c r="AM294" i="6"/>
  <c r="AP218" i="6"/>
  <c r="AL219" i="6"/>
  <c r="AO218" i="6"/>
  <c r="AR218" i="6"/>
  <c r="AN218" i="6"/>
  <c r="AQ218" i="6"/>
  <c r="AM218" i="6"/>
  <c r="M249" i="6"/>
  <c r="D18" i="6"/>
  <c r="AL273" i="6"/>
  <c r="AR272" i="6"/>
  <c r="AN272" i="6"/>
  <c r="AQ272" i="6"/>
  <c r="AM272" i="6"/>
  <c r="AP272" i="6"/>
  <c r="AO272" i="6"/>
  <c r="M219" i="6"/>
  <c r="X219" i="6" s="1"/>
  <c r="AX158" i="6"/>
  <c r="AP17" i="6"/>
  <c r="AO17" i="6"/>
  <c r="AL18" i="6"/>
  <c r="AQ17" i="6"/>
  <c r="AM17" i="6"/>
  <c r="AR17" i="6"/>
  <c r="AN17" i="6"/>
  <c r="O29" i="7" l="1"/>
  <c r="C51" i="6"/>
  <c r="X17" i="6"/>
  <c r="M18" i="6"/>
  <c r="AX18" i="6" s="1"/>
  <c r="M163" i="6"/>
  <c r="X163" i="6" s="1"/>
  <c r="X161" i="6"/>
  <c r="M184" i="6"/>
  <c r="M185" i="6" s="1"/>
  <c r="M186" i="6" s="1"/>
  <c r="X186" i="6" s="1"/>
  <c r="X183" i="6"/>
  <c r="M137" i="6"/>
  <c r="X137" i="6" s="1"/>
  <c r="AX136" i="6"/>
  <c r="M162" i="6"/>
  <c r="X162" i="6" s="1"/>
  <c r="B92" i="6"/>
  <c r="X92" i="6" s="1"/>
  <c r="AP184" i="6"/>
  <c r="AQ184" i="6"/>
  <c r="AM184" i="6"/>
  <c r="AO184" i="6"/>
  <c r="AR184" i="6"/>
  <c r="AN184" i="6"/>
  <c r="AQ137" i="6"/>
  <c r="AM137" i="6"/>
  <c r="AP137" i="6"/>
  <c r="AO137" i="6"/>
  <c r="AN137" i="6"/>
  <c r="AR137" i="6"/>
  <c r="BV91" i="6"/>
  <c r="BW91" i="6" s="1"/>
  <c r="CD91" i="6"/>
  <c r="D94" i="6"/>
  <c r="AX93" i="6"/>
  <c r="AL94" i="6"/>
  <c r="AR93" i="6"/>
  <c r="AN93" i="6"/>
  <c r="AO93" i="6"/>
  <c r="AQ93" i="6"/>
  <c r="AM93" i="6"/>
  <c r="AP93" i="6"/>
  <c r="N18" i="6"/>
  <c r="BV17" i="6"/>
  <c r="BW17" i="6" s="1"/>
  <c r="CD17" i="6"/>
  <c r="AM158" i="6"/>
  <c r="AR158" i="6"/>
  <c r="AP158" i="6"/>
  <c r="AN158" i="6"/>
  <c r="AO158" i="6"/>
  <c r="AQ158" i="6"/>
  <c r="M298" i="6"/>
  <c r="X298" i="6" s="1"/>
  <c r="AR248" i="6"/>
  <c r="AP248" i="6"/>
  <c r="AN248" i="6"/>
  <c r="AO248" i="6"/>
  <c r="AQ248" i="6"/>
  <c r="AL249" i="6"/>
  <c r="AM248" i="6"/>
  <c r="AX182" i="6"/>
  <c r="M220" i="6"/>
  <c r="X220" i="6" s="1"/>
  <c r="D19" i="6"/>
  <c r="AQ182" i="6"/>
  <c r="AM182" i="6"/>
  <c r="AP182" i="6"/>
  <c r="AO182" i="6"/>
  <c r="AR182" i="6"/>
  <c r="AN182" i="6"/>
  <c r="AR295" i="6"/>
  <c r="AN295" i="6"/>
  <c r="AQ295" i="6"/>
  <c r="AM295" i="6"/>
  <c r="AP295" i="6"/>
  <c r="AL296" i="6"/>
  <c r="AO295" i="6"/>
  <c r="AO18" i="6"/>
  <c r="AR18" i="6"/>
  <c r="AN18" i="6"/>
  <c r="AL19" i="6"/>
  <c r="AP18" i="6"/>
  <c r="AQ18" i="6"/>
  <c r="AM18" i="6"/>
  <c r="M250" i="6"/>
  <c r="AX160" i="6"/>
  <c r="AP273" i="6"/>
  <c r="AO273" i="6"/>
  <c r="AL274" i="6"/>
  <c r="AR273" i="6"/>
  <c r="AN273" i="6"/>
  <c r="AQ273" i="6"/>
  <c r="AM273" i="6"/>
  <c r="AQ219" i="6"/>
  <c r="AM219" i="6"/>
  <c r="AP219" i="6"/>
  <c r="AL220" i="6"/>
  <c r="AO219" i="6"/>
  <c r="AR219" i="6"/>
  <c r="AN219" i="6"/>
  <c r="M273" i="6"/>
  <c r="O123" i="7" l="1"/>
  <c r="O127" i="7"/>
  <c r="O125" i="7"/>
  <c r="O126" i="7"/>
  <c r="O129" i="7"/>
  <c r="O128" i="7"/>
  <c r="O124" i="7"/>
  <c r="O120" i="7"/>
  <c r="O121" i="7"/>
  <c r="O122" i="7"/>
  <c r="O104" i="7"/>
  <c r="O117" i="7"/>
  <c r="O119" i="7"/>
  <c r="O118" i="7"/>
  <c r="O116" i="7"/>
  <c r="O115" i="7"/>
  <c r="O83" i="7"/>
  <c r="O81" i="7"/>
  <c r="O92" i="7"/>
  <c r="O65" i="7"/>
  <c r="O98" i="7"/>
  <c r="O39" i="7"/>
  <c r="O105" i="7"/>
  <c r="O34" i="7"/>
  <c r="O68" i="7"/>
  <c r="O59" i="7"/>
  <c r="O64" i="7"/>
  <c r="O112" i="7"/>
  <c r="O69" i="7"/>
  <c r="O36" i="7"/>
  <c r="O77" i="7"/>
  <c r="O84" i="7"/>
  <c r="O62" i="7"/>
  <c r="O94" i="7"/>
  <c r="O91" i="7"/>
  <c r="O74" i="7"/>
  <c r="O85" i="7"/>
  <c r="O61" i="7"/>
  <c r="O106" i="7"/>
  <c r="O100" i="7"/>
  <c r="O63" i="7"/>
  <c r="O89" i="7"/>
  <c r="O87" i="7"/>
  <c r="O51" i="7"/>
  <c r="O42" i="7"/>
  <c r="O46" i="7"/>
  <c r="O79" i="7"/>
  <c r="O72" i="7"/>
  <c r="O47" i="7"/>
  <c r="O49" i="7"/>
  <c r="O33" i="7"/>
  <c r="O75" i="7"/>
  <c r="O96" i="7"/>
  <c r="O99" i="7"/>
  <c r="O45" i="7"/>
  <c r="O54" i="7"/>
  <c r="O50" i="7"/>
  <c r="O57" i="7"/>
  <c r="O40" i="7"/>
  <c r="O55" i="7"/>
  <c r="O90" i="7"/>
  <c r="O82" i="7"/>
  <c r="O80" i="7"/>
  <c r="O26" i="7"/>
  <c r="O88" i="7"/>
  <c r="O110" i="7"/>
  <c r="O76" i="7"/>
  <c r="O30" i="7"/>
  <c r="O22" i="7"/>
  <c r="O97" i="7"/>
  <c r="O95" i="7"/>
  <c r="O93" i="7"/>
  <c r="O67" i="7"/>
  <c r="O70" i="7"/>
  <c r="O108" i="7"/>
  <c r="O107" i="7"/>
  <c r="O109" i="7"/>
  <c r="O27" i="7"/>
  <c r="O113" i="7"/>
  <c r="O25" i="7"/>
  <c r="O56" i="7"/>
  <c r="O43" i="7"/>
  <c r="O44" i="7"/>
  <c r="O38" i="7"/>
  <c r="O101" i="7"/>
  <c r="O23" i="7"/>
  <c r="O111" i="7"/>
  <c r="O37" i="7"/>
  <c r="O86" i="7"/>
  <c r="O78" i="7"/>
  <c r="O114" i="7"/>
  <c r="O73" i="7"/>
  <c r="O58" i="7"/>
  <c r="O31" i="7"/>
  <c r="O66" i="7"/>
  <c r="O24" i="7"/>
  <c r="O60" i="7"/>
  <c r="O32" i="7"/>
  <c r="O53" i="7"/>
  <c r="O28" i="7"/>
  <c r="O103" i="7"/>
  <c r="O102" i="7"/>
  <c r="O41" i="7"/>
  <c r="O71" i="7"/>
  <c r="O35" i="7"/>
  <c r="AX184" i="6"/>
  <c r="C52" i="6"/>
  <c r="X18" i="6"/>
  <c r="M19" i="6"/>
  <c r="AX19" i="6" s="1"/>
  <c r="M164" i="6"/>
  <c r="X164" i="6" s="1"/>
  <c r="AX162" i="6"/>
  <c r="M138" i="6"/>
  <c r="X138" i="6" s="1"/>
  <c r="AX137" i="6"/>
  <c r="B93" i="6"/>
  <c r="X93" i="6" s="1"/>
  <c r="AO162" i="6"/>
  <c r="AR162" i="6"/>
  <c r="AN162" i="6"/>
  <c r="AQ162" i="6"/>
  <c r="AM162" i="6"/>
  <c r="AP162" i="6"/>
  <c r="AQ139" i="6"/>
  <c r="AM139" i="6"/>
  <c r="AP139" i="6"/>
  <c r="AR139" i="6"/>
  <c r="AN139" i="6"/>
  <c r="AO139" i="6"/>
  <c r="AR138" i="6"/>
  <c r="AN138" i="6"/>
  <c r="AQ138" i="6"/>
  <c r="AM138" i="6"/>
  <c r="AP138" i="6"/>
  <c r="AO138" i="6"/>
  <c r="AP94" i="6"/>
  <c r="AL95" i="6"/>
  <c r="AO94" i="6"/>
  <c r="AN94" i="6"/>
  <c r="AR94" i="6"/>
  <c r="AM94" i="6"/>
  <c r="AQ94" i="6"/>
  <c r="BV92" i="6"/>
  <c r="BW92" i="6" s="1"/>
  <c r="CD92" i="6"/>
  <c r="D95" i="6"/>
  <c r="AX94" i="6"/>
  <c r="N19" i="6"/>
  <c r="CD18" i="6"/>
  <c r="BV18" i="6"/>
  <c r="BW18" i="6" s="1"/>
  <c r="AR249" i="6"/>
  <c r="AN249" i="6"/>
  <c r="AO249" i="6"/>
  <c r="AQ249" i="6"/>
  <c r="AL250" i="6"/>
  <c r="AM249" i="6"/>
  <c r="AP249" i="6"/>
  <c r="M299" i="6"/>
  <c r="X299" i="6" s="1"/>
  <c r="AP160" i="6"/>
  <c r="AN160" i="6"/>
  <c r="AQ160" i="6"/>
  <c r="AO160" i="6"/>
  <c r="AM160" i="6"/>
  <c r="AR160" i="6"/>
  <c r="AX183" i="6"/>
  <c r="M251" i="6"/>
  <c r="X251" i="6" s="1"/>
  <c r="AL275" i="6"/>
  <c r="AR274" i="6"/>
  <c r="AN274" i="6"/>
  <c r="AQ274" i="6"/>
  <c r="AM274" i="6"/>
  <c r="AP274" i="6"/>
  <c r="AO274" i="6"/>
  <c r="AO296" i="6"/>
  <c r="AL297" i="6"/>
  <c r="AR296" i="6"/>
  <c r="AN296" i="6"/>
  <c r="AQ296" i="6"/>
  <c r="AM296" i="6"/>
  <c r="AP296" i="6"/>
  <c r="AR220" i="6"/>
  <c r="AN220" i="6"/>
  <c r="AQ220" i="6"/>
  <c r="AM220" i="6"/>
  <c r="AP220" i="6"/>
  <c r="AL221" i="6"/>
  <c r="AO220" i="6"/>
  <c r="AX161" i="6"/>
  <c r="AR19" i="6"/>
  <c r="AN19" i="6"/>
  <c r="AL20" i="6"/>
  <c r="AQ19" i="6"/>
  <c r="AM19" i="6"/>
  <c r="AP19" i="6"/>
  <c r="AO19" i="6"/>
  <c r="M221" i="6"/>
  <c r="X221" i="6" s="1"/>
  <c r="M274" i="6"/>
  <c r="X274" i="6" s="1"/>
  <c r="AR183" i="6"/>
  <c r="AN183" i="6"/>
  <c r="AQ183" i="6"/>
  <c r="AM183" i="6"/>
  <c r="AP183" i="6"/>
  <c r="AO183" i="6"/>
  <c r="D20" i="6"/>
  <c r="C53" i="6" l="1"/>
  <c r="X19" i="6"/>
  <c r="M20" i="6"/>
  <c r="AX20" i="6" s="1"/>
  <c r="M139" i="6"/>
  <c r="X139" i="6" s="1"/>
  <c r="AX138" i="6"/>
  <c r="B94" i="6"/>
  <c r="X94" i="6" s="1"/>
  <c r="AR141" i="6"/>
  <c r="AN141" i="6"/>
  <c r="AO141" i="6"/>
  <c r="AQ141" i="6"/>
  <c r="AM141" i="6"/>
  <c r="AP141" i="6"/>
  <c r="AO140" i="6"/>
  <c r="AR140" i="6"/>
  <c r="AN140" i="6"/>
  <c r="AQ140" i="6"/>
  <c r="AM140" i="6"/>
  <c r="AP140" i="6"/>
  <c r="AQ95" i="6"/>
  <c r="AM95" i="6"/>
  <c r="AP95" i="6"/>
  <c r="AL96" i="6"/>
  <c r="AO95" i="6"/>
  <c r="AN95" i="6"/>
  <c r="AR95" i="6"/>
  <c r="D96" i="6"/>
  <c r="AX95" i="6"/>
  <c r="N20" i="6"/>
  <c r="CD19" i="6"/>
  <c r="BV19" i="6"/>
  <c r="BW19" i="6" s="1"/>
  <c r="AO250" i="6"/>
  <c r="AQ250" i="6"/>
  <c r="AR250" i="6"/>
  <c r="AP250" i="6"/>
  <c r="AN250" i="6"/>
  <c r="AL251" i="6"/>
  <c r="AM250" i="6"/>
  <c r="AX185" i="6"/>
  <c r="BV299" i="6"/>
  <c r="M300" i="6"/>
  <c r="X300" i="6" s="1"/>
  <c r="CD299" i="6"/>
  <c r="AQ161" i="6"/>
  <c r="AO161" i="6"/>
  <c r="AM161" i="6"/>
  <c r="AR161" i="6"/>
  <c r="AP161" i="6"/>
  <c r="AN161" i="6"/>
  <c r="M222" i="6"/>
  <c r="D21" i="6"/>
  <c r="D22" i="6" s="1"/>
  <c r="D23" i="6" s="1"/>
  <c r="AO185" i="6"/>
  <c r="AR185" i="6"/>
  <c r="AN185" i="6"/>
  <c r="AQ185" i="6"/>
  <c r="AM185" i="6"/>
  <c r="AP185" i="6"/>
  <c r="AQ297" i="6"/>
  <c r="AM297" i="6"/>
  <c r="AP297" i="6"/>
  <c r="AO297" i="6"/>
  <c r="AL298" i="6"/>
  <c r="AR297" i="6"/>
  <c r="AN297" i="6"/>
  <c r="AP275" i="6"/>
  <c r="AO275" i="6"/>
  <c r="AL276" i="6"/>
  <c r="AR275" i="6"/>
  <c r="AN275" i="6"/>
  <c r="AQ275" i="6"/>
  <c r="AM275" i="6"/>
  <c r="M252" i="6"/>
  <c r="AO221" i="6"/>
  <c r="AL222" i="6"/>
  <c r="AR221" i="6"/>
  <c r="AN221" i="6"/>
  <c r="AQ221" i="6"/>
  <c r="AM221" i="6"/>
  <c r="AP221" i="6"/>
  <c r="M275" i="6"/>
  <c r="AX164" i="6"/>
  <c r="AX163" i="6"/>
  <c r="AL21" i="6"/>
  <c r="AL22" i="6" s="1"/>
  <c r="AL23" i="6" s="1"/>
  <c r="AL24" i="6" s="1"/>
  <c r="AQ20" i="6"/>
  <c r="AM20" i="6"/>
  <c r="AP20" i="6"/>
  <c r="AO20" i="6"/>
  <c r="AR20" i="6"/>
  <c r="AN20" i="6"/>
  <c r="X20" i="6" l="1"/>
  <c r="M21" i="6"/>
  <c r="AX21" i="6" s="1"/>
  <c r="C54" i="6"/>
  <c r="M140" i="6"/>
  <c r="X140" i="6" s="1"/>
  <c r="AX139" i="6"/>
  <c r="B95" i="6"/>
  <c r="X95" i="6" s="1"/>
  <c r="AO142" i="6"/>
  <c r="AR142" i="6"/>
  <c r="AN142" i="6"/>
  <c r="AP142" i="6"/>
  <c r="AQ142" i="6"/>
  <c r="AM142" i="6"/>
  <c r="AR96" i="6"/>
  <c r="AN96" i="6"/>
  <c r="AQ96" i="6"/>
  <c r="AM96" i="6"/>
  <c r="AP96" i="6"/>
  <c r="AL97" i="6"/>
  <c r="AO96" i="6"/>
  <c r="AX96" i="6"/>
  <c r="D97" i="6"/>
  <c r="BV94" i="6"/>
  <c r="BW94" i="6" s="1"/>
  <c r="CD94" i="6"/>
  <c r="N21" i="6"/>
  <c r="BV20" i="6"/>
  <c r="BW20" i="6" s="1"/>
  <c r="CD20" i="6"/>
  <c r="AM163" i="6"/>
  <c r="AR163" i="6"/>
  <c r="AP163" i="6"/>
  <c r="AN163" i="6"/>
  <c r="AQ163" i="6"/>
  <c r="AO163" i="6"/>
  <c r="AX186" i="6"/>
  <c r="AR251" i="6"/>
  <c r="AP251" i="6"/>
  <c r="AN251" i="6"/>
  <c r="AO251" i="6"/>
  <c r="AQ251" i="6"/>
  <c r="AL252" i="6"/>
  <c r="AM251" i="6"/>
  <c r="M301" i="6"/>
  <c r="X301" i="6" s="1"/>
  <c r="BV300" i="6"/>
  <c r="CD300" i="6"/>
  <c r="AP21" i="6"/>
  <c r="AO21" i="6"/>
  <c r="AR21" i="6"/>
  <c r="AN21" i="6"/>
  <c r="AQ21" i="6"/>
  <c r="AM21" i="6"/>
  <c r="M253" i="6"/>
  <c r="AQ222" i="6"/>
  <c r="AM222" i="6"/>
  <c r="AP222" i="6"/>
  <c r="AO222" i="6"/>
  <c r="AL223" i="6"/>
  <c r="AR222" i="6"/>
  <c r="AN222" i="6"/>
  <c r="M276" i="6"/>
  <c r="AO298" i="6"/>
  <c r="AL299" i="6"/>
  <c r="AR298" i="6"/>
  <c r="AN298" i="6"/>
  <c r="AQ298" i="6"/>
  <c r="AM298" i="6"/>
  <c r="AP298" i="6"/>
  <c r="AO186" i="6"/>
  <c r="AR186" i="6"/>
  <c r="AN186" i="6"/>
  <c r="AQ186" i="6"/>
  <c r="AM186" i="6"/>
  <c r="AP186" i="6"/>
  <c r="M223" i="6"/>
  <c r="AL277" i="6"/>
  <c r="AR276" i="6"/>
  <c r="AN276" i="6"/>
  <c r="AQ276" i="6"/>
  <c r="AM276" i="6"/>
  <c r="AP276" i="6"/>
  <c r="AO276" i="6"/>
  <c r="C55" i="6" l="1"/>
  <c r="M22" i="6"/>
  <c r="X21" i="6"/>
  <c r="N22" i="6"/>
  <c r="N23" i="6" s="1"/>
  <c r="N24" i="6" s="1"/>
  <c r="M141" i="6"/>
  <c r="X141" i="6" s="1"/>
  <c r="AX140" i="6"/>
  <c r="B96" i="6"/>
  <c r="X96" i="6" s="1"/>
  <c r="AO97" i="6"/>
  <c r="AL98" i="6"/>
  <c r="AR97" i="6"/>
  <c r="AN97" i="6"/>
  <c r="AM97" i="6"/>
  <c r="AQ97" i="6"/>
  <c r="AP97" i="6"/>
  <c r="D98" i="6"/>
  <c r="AX97" i="6"/>
  <c r="BV21" i="6"/>
  <c r="BW21" i="6" s="1"/>
  <c r="CD21" i="6"/>
  <c r="AO164" i="6"/>
  <c r="AM164" i="6"/>
  <c r="AR164" i="6"/>
  <c r="AP164" i="6"/>
  <c r="AN164" i="6"/>
  <c r="AQ164" i="6"/>
  <c r="M302" i="6"/>
  <c r="X302" i="6" s="1"/>
  <c r="AL253" i="6"/>
  <c r="AM252" i="6"/>
  <c r="AR252" i="6"/>
  <c r="AP252" i="6"/>
  <c r="AN252" i="6"/>
  <c r="AO252" i="6"/>
  <c r="AQ252" i="6"/>
  <c r="AQ299" i="6"/>
  <c r="AM299" i="6"/>
  <c r="AP299" i="6"/>
  <c r="AL300" i="6"/>
  <c r="AO299" i="6"/>
  <c r="AR299" i="6"/>
  <c r="AN299" i="6"/>
  <c r="AP277" i="6"/>
  <c r="AO277" i="6"/>
  <c r="AR277" i="6"/>
  <c r="AN277" i="6"/>
  <c r="AQ277" i="6"/>
  <c r="AM277" i="6"/>
  <c r="AO223" i="6"/>
  <c r="AL224" i="6"/>
  <c r="AR223" i="6"/>
  <c r="AN223" i="6"/>
  <c r="AQ223" i="6"/>
  <c r="AM223" i="6"/>
  <c r="AP223" i="6"/>
  <c r="M277" i="6"/>
  <c r="X277" i="6" s="1"/>
  <c r="M254" i="6"/>
  <c r="X254" i="6" s="1"/>
  <c r="M224" i="6"/>
  <c r="M23" i="6" l="1"/>
  <c r="X22" i="6"/>
  <c r="C56" i="6"/>
  <c r="M142" i="6"/>
  <c r="X142" i="6" s="1"/>
  <c r="CD141" i="6"/>
  <c r="BV141" i="6"/>
  <c r="BW141" i="6" s="1"/>
  <c r="AX141" i="6"/>
  <c r="B97" i="6"/>
  <c r="B98" i="6" s="1"/>
  <c r="B99" i="6" s="1"/>
  <c r="B100" i="6" s="1"/>
  <c r="X100" i="6" s="1"/>
  <c r="AX98" i="6"/>
  <c r="D99" i="6"/>
  <c r="AL99" i="6"/>
  <c r="AO98" i="6"/>
  <c r="AR98" i="6"/>
  <c r="AN98" i="6"/>
  <c r="AM98" i="6"/>
  <c r="AQ98" i="6"/>
  <c r="AP98" i="6"/>
  <c r="AL254" i="6"/>
  <c r="AM253" i="6"/>
  <c r="AR253" i="6"/>
  <c r="AP253" i="6"/>
  <c r="AN253" i="6"/>
  <c r="AO253" i="6"/>
  <c r="AQ253" i="6"/>
  <c r="M303" i="6"/>
  <c r="X303" i="6" s="1"/>
  <c r="M225" i="6"/>
  <c r="X225" i="6" s="1"/>
  <c r="AX22" i="6"/>
  <c r="AQ224" i="6"/>
  <c r="AM224" i="6"/>
  <c r="AP224" i="6"/>
  <c r="AO224" i="6"/>
  <c r="AR224" i="6"/>
  <c r="AN224" i="6"/>
  <c r="AL225" i="6"/>
  <c r="AR22" i="6"/>
  <c r="AN22" i="6"/>
  <c r="AQ22" i="6"/>
  <c r="AM22" i="6"/>
  <c r="AP22" i="6"/>
  <c r="AO22" i="6"/>
  <c r="AR300" i="6"/>
  <c r="AN300" i="6"/>
  <c r="AQ300" i="6"/>
  <c r="AM300" i="6"/>
  <c r="AP300" i="6"/>
  <c r="AL301" i="6"/>
  <c r="AO300" i="6"/>
  <c r="M24" i="6" l="1"/>
  <c r="X24" i="6" s="1"/>
  <c r="X23" i="6"/>
  <c r="C57" i="6"/>
  <c r="BV142" i="6"/>
  <c r="BW142" i="6" s="1"/>
  <c r="CD142" i="6"/>
  <c r="AX142" i="6"/>
  <c r="B101" i="6"/>
  <c r="X101" i="6" s="1"/>
  <c r="D100" i="6"/>
  <c r="AX99" i="6"/>
  <c r="AP99" i="6"/>
  <c r="AL100" i="6"/>
  <c r="AO99" i="6"/>
  <c r="AQ99" i="6"/>
  <c r="AN99" i="6"/>
  <c r="AR99" i="6"/>
  <c r="AM99" i="6"/>
  <c r="BV22" i="6"/>
  <c r="BW22" i="6" s="1"/>
  <c r="CD22" i="6"/>
  <c r="AN254" i="6"/>
  <c r="AP254" i="6"/>
  <c r="AQ254" i="6"/>
  <c r="AO254" i="6"/>
  <c r="AM254" i="6"/>
  <c r="AR254" i="6"/>
  <c r="M304" i="6"/>
  <c r="X304" i="6" s="1"/>
  <c r="AO225" i="6"/>
  <c r="AL226" i="6"/>
  <c r="AR225" i="6"/>
  <c r="AN225" i="6"/>
  <c r="AQ225" i="6"/>
  <c r="AM225" i="6"/>
  <c r="AP225" i="6"/>
  <c r="M226" i="6"/>
  <c r="AX23" i="6"/>
  <c r="D24" i="6"/>
  <c r="AQ23" i="6"/>
  <c r="AM23" i="6"/>
  <c r="AP23" i="6"/>
  <c r="AO23" i="6"/>
  <c r="AR23" i="6"/>
  <c r="AN23" i="6"/>
  <c r="AO301" i="6"/>
  <c r="AL302" i="6"/>
  <c r="AR301" i="6"/>
  <c r="AN301" i="6"/>
  <c r="AQ301" i="6"/>
  <c r="AM301" i="6"/>
  <c r="AP301" i="6"/>
  <c r="M25" i="6" l="1"/>
  <c r="M26" i="6" s="1"/>
  <c r="C58" i="6"/>
  <c r="B102" i="6"/>
  <c r="X102" i="6" s="1"/>
  <c r="D101" i="6"/>
  <c r="AX100" i="6"/>
  <c r="AQ100" i="6"/>
  <c r="AM100" i="6"/>
  <c r="AP100" i="6"/>
  <c r="AR100" i="6"/>
  <c r="AO100" i="6"/>
  <c r="AL101" i="6"/>
  <c r="AN100" i="6"/>
  <c r="CD304" i="6"/>
  <c r="M227" i="6"/>
  <c r="AX24" i="6"/>
  <c r="D25" i="6"/>
  <c r="AQ226" i="6"/>
  <c r="AM226" i="6"/>
  <c r="AP226" i="6"/>
  <c r="AO226" i="6"/>
  <c r="AR226" i="6"/>
  <c r="AN226" i="6"/>
  <c r="AL227" i="6"/>
  <c r="AP24" i="6"/>
  <c r="AO24" i="6"/>
  <c r="AR24" i="6"/>
  <c r="AN24" i="6"/>
  <c r="AL25" i="6"/>
  <c r="AQ24" i="6"/>
  <c r="AM24" i="6"/>
  <c r="AQ302" i="6"/>
  <c r="AM302" i="6"/>
  <c r="AP302" i="6"/>
  <c r="AO302" i="6"/>
  <c r="AL303" i="6"/>
  <c r="AR302" i="6"/>
  <c r="AN302" i="6"/>
  <c r="C59" i="6" l="1"/>
  <c r="B103" i="6"/>
  <c r="X103" i="6" s="1"/>
  <c r="AR101" i="6"/>
  <c r="AN101" i="6"/>
  <c r="AQ101" i="6"/>
  <c r="AM101" i="6"/>
  <c r="AP101" i="6"/>
  <c r="AL102" i="6"/>
  <c r="AO101" i="6"/>
  <c r="D102" i="6"/>
  <c r="AX101" i="6"/>
  <c r="N25" i="6"/>
  <c r="X25" i="6" s="1"/>
  <c r="M228" i="6"/>
  <c r="X228" i="6" s="1"/>
  <c r="AO25" i="6"/>
  <c r="AR25" i="6"/>
  <c r="AN25" i="6"/>
  <c r="AL26" i="6"/>
  <c r="AQ25" i="6"/>
  <c r="AM25" i="6"/>
  <c r="AP25" i="6"/>
  <c r="AX25" i="6"/>
  <c r="D26" i="6"/>
  <c r="M27" i="6"/>
  <c r="AO227" i="6"/>
  <c r="AL228" i="6"/>
  <c r="AR227" i="6"/>
  <c r="AN227" i="6"/>
  <c r="AQ227" i="6"/>
  <c r="AM227" i="6"/>
  <c r="AP227" i="6"/>
  <c r="AL304" i="6"/>
  <c r="AO303" i="6"/>
  <c r="AR303" i="6"/>
  <c r="AN303" i="6"/>
  <c r="AQ303" i="6"/>
  <c r="AM303" i="6"/>
  <c r="AP303" i="6"/>
  <c r="C60" i="6" l="1"/>
  <c r="B104" i="6"/>
  <c r="X104" i="6" s="1"/>
  <c r="BV100" i="6"/>
  <c r="BW100" i="6" s="1"/>
  <c r="CD100" i="6"/>
  <c r="AX102" i="6"/>
  <c r="D103" i="6"/>
  <c r="AO102" i="6"/>
  <c r="AR102" i="6"/>
  <c r="AN102" i="6"/>
  <c r="AM102" i="6"/>
  <c r="AL103" i="6"/>
  <c r="AQ102" i="6"/>
  <c r="AP102" i="6"/>
  <c r="N26" i="6"/>
  <c r="X26" i="6" s="1"/>
  <c r="CD25" i="6"/>
  <c r="BV25" i="6"/>
  <c r="BW25" i="6" s="1"/>
  <c r="M28" i="6"/>
  <c r="AP304" i="6"/>
  <c r="AO304" i="6"/>
  <c r="AR304" i="6"/>
  <c r="AN304" i="6"/>
  <c r="AQ304" i="6"/>
  <c r="AM304" i="6"/>
  <c r="D27" i="6"/>
  <c r="AX26" i="6"/>
  <c r="AR26" i="6"/>
  <c r="AN26" i="6"/>
  <c r="AL27" i="6"/>
  <c r="AQ26" i="6"/>
  <c r="AM26" i="6"/>
  <c r="AP26" i="6"/>
  <c r="AO26" i="6"/>
  <c r="M229" i="6"/>
  <c r="X229" i="6" s="1"/>
  <c r="AQ228" i="6"/>
  <c r="AM228" i="6"/>
  <c r="AP228" i="6"/>
  <c r="AO228" i="6"/>
  <c r="AR228" i="6"/>
  <c r="AL229" i="6"/>
  <c r="AN228" i="6"/>
  <c r="C61" i="6" l="1"/>
  <c r="B105" i="6"/>
  <c r="X105" i="6" s="1"/>
  <c r="AR103" i="6"/>
  <c r="AN103" i="6"/>
  <c r="AQ103" i="6"/>
  <c r="AM103" i="6"/>
  <c r="AP103" i="6"/>
  <c r="AO103" i="6"/>
  <c r="AL104" i="6"/>
  <c r="BV101" i="6"/>
  <c r="BW101" i="6" s="1"/>
  <c r="CD101" i="6"/>
  <c r="D104" i="6"/>
  <c r="AX103" i="6"/>
  <c r="N27" i="6"/>
  <c r="X27" i="6" s="1"/>
  <c r="AL28" i="6"/>
  <c r="AQ27" i="6"/>
  <c r="AM27" i="6"/>
  <c r="AP27" i="6"/>
  <c r="AO27" i="6"/>
  <c r="AR27" i="6"/>
  <c r="AN27" i="6"/>
  <c r="AO229" i="6"/>
  <c r="AL230" i="6"/>
  <c r="AR229" i="6"/>
  <c r="AN229" i="6"/>
  <c r="AQ229" i="6"/>
  <c r="AM229" i="6"/>
  <c r="AP229" i="6"/>
  <c r="M29" i="6"/>
  <c r="M230" i="6"/>
  <c r="AX27" i="6"/>
  <c r="D28" i="6"/>
  <c r="C62" i="6" l="1"/>
  <c r="B106" i="6"/>
  <c r="X106" i="6" s="1"/>
  <c r="AO104" i="6"/>
  <c r="AL105" i="6"/>
  <c r="AR104" i="6"/>
  <c r="AN104" i="6"/>
  <c r="AQ104" i="6"/>
  <c r="AP104" i="6"/>
  <c r="AM104" i="6"/>
  <c r="D105" i="6"/>
  <c r="AX104" i="6"/>
  <c r="BV102" i="6"/>
  <c r="BW102" i="6" s="1"/>
  <c r="N28" i="6"/>
  <c r="X28" i="6" s="1"/>
  <c r="BV27" i="6"/>
  <c r="BW27" i="6" s="1"/>
  <c r="CD27" i="6"/>
  <c r="AX28" i="6"/>
  <c r="D29" i="6"/>
  <c r="AQ230" i="6"/>
  <c r="AM230" i="6"/>
  <c r="AP230" i="6"/>
  <c r="AO230" i="6"/>
  <c r="AR230" i="6"/>
  <c r="AN230" i="6"/>
  <c r="AL231" i="6"/>
  <c r="M231" i="6"/>
  <c r="AP28" i="6"/>
  <c r="AO28" i="6"/>
  <c r="AR28" i="6"/>
  <c r="AN28" i="6"/>
  <c r="AL29" i="6"/>
  <c r="AQ28" i="6"/>
  <c r="AM28" i="6"/>
  <c r="M30" i="6"/>
  <c r="C63" i="6" l="1"/>
  <c r="B107" i="6"/>
  <c r="X107" i="6" s="1"/>
  <c r="D106" i="6"/>
  <c r="AX105" i="6"/>
  <c r="AL106" i="6"/>
  <c r="AQ105" i="6"/>
  <c r="AM105" i="6"/>
  <c r="AP105" i="6"/>
  <c r="AR105" i="6"/>
  <c r="AO105" i="6"/>
  <c r="AN105" i="6"/>
  <c r="N29" i="6"/>
  <c r="X29" i="6" s="1"/>
  <c r="M31" i="6"/>
  <c r="AO231" i="6"/>
  <c r="AR231" i="6"/>
  <c r="AN231" i="6"/>
  <c r="AQ231" i="6"/>
  <c r="AM231" i="6"/>
  <c r="AP231" i="6"/>
  <c r="AL30" i="6"/>
  <c r="AO29" i="6"/>
  <c r="AR29" i="6"/>
  <c r="AN29" i="6"/>
  <c r="AQ29" i="6"/>
  <c r="AM29" i="6"/>
  <c r="AP29" i="6"/>
  <c r="AX29" i="6"/>
  <c r="D30" i="6"/>
  <c r="C64" i="6" l="1"/>
  <c r="B108" i="6"/>
  <c r="X108" i="6" s="1"/>
  <c r="AQ106" i="6"/>
  <c r="AM106" i="6"/>
  <c r="AL107" i="6"/>
  <c r="AP106" i="6"/>
  <c r="AR106" i="6"/>
  <c r="AN106" i="6"/>
  <c r="AO106" i="6"/>
  <c r="D107" i="6"/>
  <c r="AX106" i="6"/>
  <c r="N30" i="6"/>
  <c r="X30" i="6" s="1"/>
  <c r="BV29" i="6"/>
  <c r="BW29" i="6" s="1"/>
  <c r="CD29" i="6"/>
  <c r="AP30" i="6"/>
  <c r="AO30" i="6"/>
  <c r="AR30" i="6"/>
  <c r="AN30" i="6"/>
  <c r="AL31" i="6"/>
  <c r="AQ30" i="6"/>
  <c r="AM30" i="6"/>
  <c r="AX30" i="6"/>
  <c r="D31" i="6"/>
  <c r="M32" i="6"/>
  <c r="C65" i="6" l="1"/>
  <c r="B109" i="6"/>
  <c r="B110" i="6" s="1"/>
  <c r="X110" i="6" s="1"/>
  <c r="D108" i="6"/>
  <c r="AX107" i="6"/>
  <c r="AQ107" i="6"/>
  <c r="AM107" i="6"/>
  <c r="AP107" i="6"/>
  <c r="AL108" i="6"/>
  <c r="AR107" i="6"/>
  <c r="AO107" i="6"/>
  <c r="AN107" i="6"/>
  <c r="CD105" i="6"/>
  <c r="BV105" i="6"/>
  <c r="BW105" i="6" s="1"/>
  <c r="N31" i="6"/>
  <c r="X31" i="6" s="1"/>
  <c r="CD30" i="6"/>
  <c r="BV30" i="6"/>
  <c r="BW30" i="6" s="1"/>
  <c r="AX31" i="6"/>
  <c r="D32" i="6"/>
  <c r="AO31" i="6"/>
  <c r="AR31" i="6"/>
  <c r="AN31" i="6"/>
  <c r="AL32" i="6"/>
  <c r="AQ31" i="6"/>
  <c r="AM31" i="6"/>
  <c r="AP31" i="6"/>
  <c r="M33" i="6"/>
  <c r="C66" i="6" l="1"/>
  <c r="B111" i="6"/>
  <c r="X111" i="6" s="1"/>
  <c r="AO108" i="6"/>
  <c r="AL109" i="6"/>
  <c r="AR108" i="6"/>
  <c r="AN108" i="6"/>
  <c r="AQ108" i="6"/>
  <c r="AP108" i="6"/>
  <c r="AM108" i="6"/>
  <c r="D109" i="6"/>
  <c r="AX108" i="6"/>
  <c r="N32" i="6"/>
  <c r="X32" i="6" s="1"/>
  <c r="BV31" i="6"/>
  <c r="BW31" i="6" s="1"/>
  <c r="CD31" i="6"/>
  <c r="M34" i="6"/>
  <c r="AR32" i="6"/>
  <c r="AN32" i="6"/>
  <c r="AQ32" i="6"/>
  <c r="AM32" i="6"/>
  <c r="AP32" i="6"/>
  <c r="AL33" i="6"/>
  <c r="AO32" i="6"/>
  <c r="D33" i="6"/>
  <c r="AX32" i="6"/>
  <c r="C67" i="6" l="1"/>
  <c r="B112" i="6"/>
  <c r="X112" i="6" s="1"/>
  <c r="AQ109" i="6"/>
  <c r="AM109" i="6"/>
  <c r="AP109" i="6"/>
  <c r="AR109" i="6"/>
  <c r="AO109" i="6"/>
  <c r="AN109" i="6"/>
  <c r="AL110" i="6"/>
  <c r="D110" i="6"/>
  <c r="AX109" i="6"/>
  <c r="N33" i="6"/>
  <c r="X33" i="6" s="1"/>
  <c r="CD32" i="6"/>
  <c r="BV32" i="6"/>
  <c r="BW32" i="6" s="1"/>
  <c r="AO33" i="6"/>
  <c r="AR33" i="6"/>
  <c r="AN33" i="6"/>
  <c r="AL34" i="6"/>
  <c r="AQ33" i="6"/>
  <c r="AM33" i="6"/>
  <c r="AP33" i="6"/>
  <c r="AX33" i="6"/>
  <c r="D34" i="6"/>
  <c r="M35" i="6"/>
  <c r="C68" i="6" l="1"/>
  <c r="B113" i="6"/>
  <c r="X113" i="6" s="1"/>
  <c r="AL111" i="6"/>
  <c r="AO110" i="6"/>
  <c r="AR110" i="6"/>
  <c r="AN110" i="6"/>
  <c r="AP110" i="6"/>
  <c r="AM110" i="6"/>
  <c r="AQ110" i="6"/>
  <c r="AX110" i="6"/>
  <c r="D111" i="6"/>
  <c r="N34" i="6"/>
  <c r="X34" i="6" s="1"/>
  <c r="AR34" i="6"/>
  <c r="AN34" i="6"/>
  <c r="AL35" i="6"/>
  <c r="AQ34" i="6"/>
  <c r="AM34" i="6"/>
  <c r="AP34" i="6"/>
  <c r="AO34" i="6"/>
  <c r="M36" i="6"/>
  <c r="D35" i="6"/>
  <c r="AX34" i="6"/>
  <c r="C69" i="6" l="1"/>
  <c r="B114" i="6"/>
  <c r="X114" i="6" s="1"/>
  <c r="AX111" i="6"/>
  <c r="D112" i="6"/>
  <c r="AL112" i="6"/>
  <c r="AP111" i="6"/>
  <c r="AO111" i="6"/>
  <c r="AR111" i="6"/>
  <c r="AQ111" i="6"/>
  <c r="AN111" i="6"/>
  <c r="AM111" i="6"/>
  <c r="N35" i="6"/>
  <c r="X35" i="6" s="1"/>
  <c r="AL36" i="6"/>
  <c r="AQ35" i="6"/>
  <c r="AM35" i="6"/>
  <c r="AP35" i="6"/>
  <c r="AO35" i="6"/>
  <c r="AR35" i="6"/>
  <c r="AN35" i="6"/>
  <c r="AX35" i="6"/>
  <c r="D36" i="6"/>
  <c r="M37" i="6"/>
  <c r="C70" i="6" l="1"/>
  <c r="B115" i="6"/>
  <c r="X115" i="6" s="1"/>
  <c r="AL113" i="6"/>
  <c r="AP112" i="6"/>
  <c r="AO112" i="6"/>
  <c r="AR112" i="6"/>
  <c r="AQ112" i="6"/>
  <c r="AN112" i="6"/>
  <c r="AM112" i="6"/>
  <c r="AX112" i="6"/>
  <c r="D113" i="6"/>
  <c r="N36" i="6"/>
  <c r="X36" i="6" s="1"/>
  <c r="CD35" i="6"/>
  <c r="BV35" i="6"/>
  <c r="BW35" i="6" s="1"/>
  <c r="M38" i="6"/>
  <c r="D37" i="6"/>
  <c r="AX36" i="6"/>
  <c r="AP36" i="6"/>
  <c r="AO36" i="6"/>
  <c r="AL37" i="6"/>
  <c r="AR36" i="6"/>
  <c r="AN36" i="6"/>
  <c r="AQ36" i="6"/>
  <c r="AM36" i="6"/>
  <c r="C71" i="6" l="1"/>
  <c r="B116" i="6"/>
  <c r="X116" i="6" s="1"/>
  <c r="AX113" i="6"/>
  <c r="D114" i="6"/>
  <c r="AL114" i="6"/>
  <c r="AP113" i="6"/>
  <c r="AO113" i="6"/>
  <c r="AR113" i="6"/>
  <c r="AQ113" i="6"/>
  <c r="AN113" i="6"/>
  <c r="AM113" i="6"/>
  <c r="N37" i="6"/>
  <c r="X37" i="6" s="1"/>
  <c r="AR37" i="6"/>
  <c r="AN37" i="6"/>
  <c r="AL38" i="6"/>
  <c r="AQ37" i="6"/>
  <c r="AM37" i="6"/>
  <c r="AP37" i="6"/>
  <c r="AO37" i="6"/>
  <c r="D38" i="6"/>
  <c r="AX37" i="6"/>
  <c r="M39" i="6"/>
  <c r="C72" i="6" l="1"/>
  <c r="B117" i="6"/>
  <c r="X117" i="6" s="1"/>
  <c r="AL115" i="6"/>
  <c r="AP114" i="6"/>
  <c r="AO114" i="6"/>
  <c r="AR114" i="6"/>
  <c r="AQ114" i="6"/>
  <c r="AM114" i="6"/>
  <c r="AN114" i="6"/>
  <c r="AX114" i="6"/>
  <c r="D115" i="6"/>
  <c r="N38" i="6"/>
  <c r="X38" i="6" s="1"/>
  <c r="D39" i="6"/>
  <c r="AX38" i="6"/>
  <c r="AQ38" i="6"/>
  <c r="AM38" i="6"/>
  <c r="AL39" i="6"/>
  <c r="AP38" i="6"/>
  <c r="AO38" i="6"/>
  <c r="AR38" i="6"/>
  <c r="AN38" i="6"/>
  <c r="M40" i="6"/>
  <c r="C73" i="6" l="1"/>
  <c r="B118" i="6"/>
  <c r="X118" i="6" s="1"/>
  <c r="D116" i="6"/>
  <c r="AX115" i="6"/>
  <c r="AP115" i="6"/>
  <c r="AL116" i="6"/>
  <c r="AO115" i="6"/>
  <c r="AR115" i="6"/>
  <c r="AQ115" i="6"/>
  <c r="AN115" i="6"/>
  <c r="AM115" i="6"/>
  <c r="N39" i="6"/>
  <c r="X39" i="6" s="1"/>
  <c r="M41" i="6"/>
  <c r="AL40" i="6"/>
  <c r="AQ39" i="6"/>
  <c r="AM39" i="6"/>
  <c r="AP39" i="6"/>
  <c r="AO39" i="6"/>
  <c r="AR39" i="6"/>
  <c r="AN39" i="6"/>
  <c r="AX39" i="6"/>
  <c r="D40" i="6"/>
  <c r="C74" i="6" l="1"/>
  <c r="AX116" i="6"/>
  <c r="D117" i="6"/>
  <c r="AQ116" i="6"/>
  <c r="AM116" i="6"/>
  <c r="AP116" i="6"/>
  <c r="AL117" i="6"/>
  <c r="AR116" i="6"/>
  <c r="AN116" i="6"/>
  <c r="AO116" i="6"/>
  <c r="N40" i="6"/>
  <c r="X40" i="6" s="1"/>
  <c r="BV39" i="6"/>
  <c r="BW39" i="6" s="1"/>
  <c r="CD39" i="6"/>
  <c r="D41" i="6"/>
  <c r="AX40" i="6"/>
  <c r="AP40" i="6"/>
  <c r="AL41" i="6"/>
  <c r="AO40" i="6"/>
  <c r="AR40" i="6"/>
  <c r="AN40" i="6"/>
  <c r="AQ40" i="6"/>
  <c r="AM40" i="6"/>
  <c r="M42" i="6"/>
  <c r="BV115" i="6" l="1"/>
  <c r="BW115" i="6" s="1"/>
  <c r="CD115" i="6"/>
  <c r="AO117" i="6"/>
  <c r="AL118" i="6"/>
  <c r="AR117" i="6"/>
  <c r="AN117" i="6"/>
  <c r="AM117" i="6"/>
  <c r="AQ117" i="6"/>
  <c r="AP117" i="6"/>
  <c r="D118" i="6"/>
  <c r="AX118" i="6" s="1"/>
  <c r="AX117" i="6"/>
  <c r="N41" i="6"/>
  <c r="X41" i="6" s="1"/>
  <c r="BV40" i="6"/>
  <c r="BW40" i="6" s="1"/>
  <c r="CD40" i="6"/>
  <c r="AL42" i="6"/>
  <c r="AQ41" i="6"/>
  <c r="AM41" i="6"/>
  <c r="AP41" i="6"/>
  <c r="AO41" i="6"/>
  <c r="AR41" i="6"/>
  <c r="AN41" i="6"/>
  <c r="M43" i="6"/>
  <c r="AX41" i="6"/>
  <c r="D42" i="6"/>
  <c r="AQ118" i="6" l="1"/>
  <c r="AM118" i="6"/>
  <c r="AP118" i="6"/>
  <c r="AR118" i="6"/>
  <c r="AO118" i="6"/>
  <c r="AN118" i="6"/>
  <c r="N42" i="6"/>
  <c r="X42" i="6" s="1"/>
  <c r="D43" i="6"/>
  <c r="AX42" i="6"/>
  <c r="M44" i="6"/>
  <c r="AP42" i="6"/>
  <c r="AO42" i="6"/>
  <c r="AL43" i="6"/>
  <c r="AR42" i="6"/>
  <c r="AN42" i="6"/>
  <c r="AQ42" i="6"/>
  <c r="AM42" i="6"/>
  <c r="N43" i="6" l="1"/>
  <c r="X43" i="6" s="1"/>
  <c r="CD42" i="6"/>
  <c r="BV42" i="6"/>
  <c r="BW42" i="6" s="1"/>
  <c r="AR43" i="6"/>
  <c r="AN43" i="6"/>
  <c r="AQ43" i="6"/>
  <c r="AM43" i="6"/>
  <c r="AP43" i="6"/>
  <c r="AL44" i="6"/>
  <c r="AO43" i="6"/>
  <c r="M45" i="6"/>
  <c r="D44" i="6"/>
  <c r="AX43" i="6"/>
  <c r="N44" i="6" l="1"/>
  <c r="X44" i="6" s="1"/>
  <c r="BV43" i="6"/>
  <c r="BW43" i="6" s="1"/>
  <c r="CD43" i="6"/>
  <c r="D45" i="6"/>
  <c r="AX44" i="6"/>
  <c r="AO44" i="6"/>
  <c r="AL45" i="6"/>
  <c r="AR44" i="6"/>
  <c r="AN44" i="6"/>
  <c r="AQ44" i="6"/>
  <c r="AM44" i="6"/>
  <c r="AP44" i="6"/>
  <c r="M46" i="6"/>
  <c r="N45" i="6" l="1"/>
  <c r="X45" i="6" s="1"/>
  <c r="AQ45" i="6"/>
  <c r="AM45" i="6"/>
  <c r="AP45" i="6"/>
  <c r="AO45" i="6"/>
  <c r="AL46" i="6"/>
  <c r="AR45" i="6"/>
  <c r="AN45" i="6"/>
  <c r="M47" i="6"/>
  <c r="D46" i="6"/>
  <c r="AX45" i="6"/>
  <c r="N46" i="6" l="1"/>
  <c r="X46" i="6" s="1"/>
  <c r="D47" i="6"/>
  <c r="AX46" i="6"/>
  <c r="M48" i="6"/>
  <c r="AO46" i="6"/>
  <c r="AL47" i="6"/>
  <c r="AR46" i="6"/>
  <c r="AN46" i="6"/>
  <c r="AQ46" i="6"/>
  <c r="AM46" i="6"/>
  <c r="AP46" i="6"/>
  <c r="N47" i="6" l="1"/>
  <c r="X47" i="6" s="1"/>
  <c r="M49" i="6"/>
  <c r="AQ47" i="6"/>
  <c r="AM47" i="6"/>
  <c r="AP47" i="6"/>
  <c r="AO47" i="6"/>
  <c r="AL48" i="6"/>
  <c r="AR47" i="6"/>
  <c r="AN47" i="6"/>
  <c r="D48" i="6"/>
  <c r="AX47" i="6"/>
  <c r="N48" i="6" l="1"/>
  <c r="X48" i="6" s="1"/>
  <c r="AX48" i="6"/>
  <c r="D49" i="6"/>
  <c r="AO48" i="6"/>
  <c r="AR48" i="6"/>
  <c r="AN48" i="6"/>
  <c r="AQ48" i="6"/>
  <c r="AM48" i="6"/>
  <c r="AL49" i="6"/>
  <c r="AP48" i="6"/>
  <c r="M50" i="6"/>
  <c r="N49" i="6" l="1"/>
  <c r="X49" i="6" s="1"/>
  <c r="BV48" i="6"/>
  <c r="BW48" i="6" s="1"/>
  <c r="CD48" i="6"/>
  <c r="AO49" i="6"/>
  <c r="AL50" i="6"/>
  <c r="AR49" i="6"/>
  <c r="AN49" i="6"/>
  <c r="AQ49" i="6"/>
  <c r="AM49" i="6"/>
  <c r="AP49" i="6"/>
  <c r="D50" i="6"/>
  <c r="AX49" i="6"/>
  <c r="M51" i="6"/>
  <c r="N50" i="6" l="1"/>
  <c r="X50" i="6" s="1"/>
  <c r="D51" i="6"/>
  <c r="AX50" i="6"/>
  <c r="AQ50" i="6"/>
  <c r="AM50" i="6"/>
  <c r="AP50" i="6"/>
  <c r="AO50" i="6"/>
  <c r="AL51" i="6"/>
  <c r="AR50" i="6"/>
  <c r="AN50" i="6"/>
  <c r="M52" i="6"/>
  <c r="M54" i="6" l="1"/>
  <c r="N51" i="6"/>
  <c r="X51" i="6" s="1"/>
  <c r="M53" i="6"/>
  <c r="AO51" i="6"/>
  <c r="AL52" i="6"/>
  <c r="AL54" i="6" s="1"/>
  <c r="AL56" i="6" s="1"/>
  <c r="AR51" i="6"/>
  <c r="AN51" i="6"/>
  <c r="AQ51" i="6"/>
  <c r="AM51" i="6"/>
  <c r="AP51" i="6"/>
  <c r="D52" i="6"/>
  <c r="D54" i="6" s="1"/>
  <c r="AX51" i="6"/>
  <c r="M56" i="6" l="1"/>
  <c r="AX54" i="6"/>
  <c r="D56" i="6"/>
  <c r="AR56" i="6"/>
  <c r="AN56" i="6"/>
  <c r="AQ56" i="6"/>
  <c r="AM56" i="6"/>
  <c r="AP56" i="6"/>
  <c r="AO56" i="6"/>
  <c r="AR54" i="6"/>
  <c r="AN54" i="6"/>
  <c r="AQ54" i="6"/>
  <c r="AM54" i="6"/>
  <c r="AP54" i="6"/>
  <c r="AO54" i="6"/>
  <c r="N52" i="6"/>
  <c r="X52" i="6" s="1"/>
  <c r="D53" i="6"/>
  <c r="AX52" i="6"/>
  <c r="M55" i="6"/>
  <c r="AQ52" i="6"/>
  <c r="AM52" i="6"/>
  <c r="AL53" i="6"/>
  <c r="AP52" i="6"/>
  <c r="AO52" i="6"/>
  <c r="AR52" i="6"/>
  <c r="AN52" i="6"/>
  <c r="AX56" i="6" l="1"/>
  <c r="N54" i="6"/>
  <c r="X54" i="6" s="1"/>
  <c r="N53" i="6"/>
  <c r="X53" i="6" s="1"/>
  <c r="BV52" i="6"/>
  <c r="BW52" i="6" s="1"/>
  <c r="CD52" i="6"/>
  <c r="M57" i="6"/>
  <c r="AQ53" i="6"/>
  <c r="AM53" i="6"/>
  <c r="AP53" i="6"/>
  <c r="AO53" i="6"/>
  <c r="AL55" i="6"/>
  <c r="AR53" i="6"/>
  <c r="AN53" i="6"/>
  <c r="D55" i="6"/>
  <c r="AX53" i="6"/>
  <c r="N56" i="6" l="1"/>
  <c r="X56" i="6" s="1"/>
  <c r="N55" i="6"/>
  <c r="X55" i="6" s="1"/>
  <c r="AO55" i="6"/>
  <c r="AL57" i="6"/>
  <c r="AR55" i="6"/>
  <c r="AN55" i="6"/>
  <c r="AQ55" i="6"/>
  <c r="AM55" i="6"/>
  <c r="AP55" i="6"/>
  <c r="D57" i="6"/>
  <c r="AX55" i="6"/>
  <c r="M58" i="6"/>
  <c r="N57" i="6" l="1"/>
  <c r="X57" i="6" s="1"/>
  <c r="D58" i="6"/>
  <c r="AX57" i="6"/>
  <c r="AQ57" i="6"/>
  <c r="AM57" i="6"/>
  <c r="AP57" i="6"/>
  <c r="AO57" i="6"/>
  <c r="AL58" i="6"/>
  <c r="AR57" i="6"/>
  <c r="AN57" i="6"/>
  <c r="M59" i="6"/>
  <c r="N58" i="6" l="1"/>
  <c r="X58" i="6" s="1"/>
  <c r="AO58" i="6"/>
  <c r="AR58" i="6"/>
  <c r="AN58" i="6"/>
  <c r="AQ58" i="6"/>
  <c r="AM58" i="6"/>
  <c r="AL59" i="6"/>
  <c r="AP58" i="6"/>
  <c r="M60" i="6"/>
  <c r="AX58" i="6"/>
  <c r="D59" i="6"/>
  <c r="N59" i="6" l="1"/>
  <c r="X59" i="6" s="1"/>
  <c r="BV58" i="6"/>
  <c r="BW58" i="6" s="1"/>
  <c r="CD58" i="6"/>
  <c r="M61" i="6"/>
  <c r="AX59" i="6"/>
  <c r="D60" i="6"/>
  <c r="AO59" i="6"/>
  <c r="AR59" i="6"/>
  <c r="AN59" i="6"/>
  <c r="AQ59" i="6"/>
  <c r="AM59" i="6"/>
  <c r="AL60" i="6"/>
  <c r="AP59" i="6"/>
  <c r="N60" i="6" l="1"/>
  <c r="X60" i="6" s="1"/>
  <c r="D61" i="6"/>
  <c r="AX60" i="6"/>
  <c r="AO60" i="6"/>
  <c r="AL61" i="6"/>
  <c r="AR60" i="6"/>
  <c r="AN60" i="6"/>
  <c r="AQ60" i="6"/>
  <c r="AM60" i="6"/>
  <c r="AP60" i="6"/>
  <c r="M62" i="6"/>
  <c r="N61" i="6" l="1"/>
  <c r="X61" i="6" s="1"/>
  <c r="AQ61" i="6"/>
  <c r="AM61" i="6"/>
  <c r="AP61" i="6"/>
  <c r="AO61" i="6"/>
  <c r="AL62" i="6"/>
  <c r="AR61" i="6"/>
  <c r="AN61" i="6"/>
  <c r="M63" i="6"/>
  <c r="D62" i="6"/>
  <c r="AX61" i="6"/>
  <c r="N62" i="6" l="1"/>
  <c r="X62" i="6" s="1"/>
  <c r="AX62" i="6"/>
  <c r="D63" i="6"/>
  <c r="M64" i="6"/>
  <c r="AO62" i="6"/>
  <c r="AR62" i="6"/>
  <c r="AN62" i="6"/>
  <c r="AQ62" i="6"/>
  <c r="AM62" i="6"/>
  <c r="AL63" i="6"/>
  <c r="AP62" i="6"/>
  <c r="N63" i="6" l="1"/>
  <c r="X63" i="6" s="1"/>
  <c r="CD62" i="6"/>
  <c r="BV62" i="6"/>
  <c r="BW62" i="6" s="1"/>
  <c r="M65" i="6"/>
  <c r="AO63" i="6"/>
  <c r="AL64" i="6"/>
  <c r="AR63" i="6"/>
  <c r="AN63" i="6"/>
  <c r="AQ63" i="6"/>
  <c r="AM63" i="6"/>
  <c r="AP63" i="6"/>
  <c r="D64" i="6"/>
  <c r="AX63" i="6"/>
  <c r="N64" i="6" l="1"/>
  <c r="X64" i="6" s="1"/>
  <c r="AQ64" i="6"/>
  <c r="AM64" i="6"/>
  <c r="AP64" i="6"/>
  <c r="AO64" i="6"/>
  <c r="AL65" i="6"/>
  <c r="AR64" i="6"/>
  <c r="AN64" i="6"/>
  <c r="D65" i="6"/>
  <c r="AX64" i="6"/>
  <c r="M66" i="6"/>
  <c r="N65" i="6" l="1"/>
  <c r="X65" i="6" s="1"/>
  <c r="AX65" i="6"/>
  <c r="D66" i="6"/>
  <c r="M67" i="6"/>
  <c r="AO65" i="6"/>
  <c r="AR65" i="6"/>
  <c r="AN65" i="6"/>
  <c r="AQ65" i="6"/>
  <c r="AM65" i="6"/>
  <c r="AL66" i="6"/>
  <c r="AP65" i="6"/>
  <c r="N66" i="6" l="1"/>
  <c r="X66" i="6" s="1"/>
  <c r="CD65" i="6"/>
  <c r="BV65" i="6"/>
  <c r="BW65" i="6" s="1"/>
  <c r="M68" i="6"/>
  <c r="AO66" i="6"/>
  <c r="AL67" i="6"/>
  <c r="AR66" i="6"/>
  <c r="AN66" i="6"/>
  <c r="AQ66" i="6"/>
  <c r="AM66" i="6"/>
  <c r="AP66" i="6"/>
  <c r="D67" i="6"/>
  <c r="AX66" i="6"/>
  <c r="N67" i="6" l="1"/>
  <c r="X67" i="6" s="1"/>
  <c r="AQ67" i="6"/>
  <c r="AM67" i="6"/>
  <c r="AP67" i="6"/>
  <c r="AO67" i="6"/>
  <c r="AL68" i="6"/>
  <c r="AR67" i="6"/>
  <c r="AN67" i="6"/>
  <c r="D68" i="6"/>
  <c r="AX67" i="6"/>
  <c r="M69" i="6"/>
  <c r="N68" i="6" l="1"/>
  <c r="X68" i="6" s="1"/>
  <c r="AX68" i="6"/>
  <c r="D69" i="6"/>
  <c r="M70" i="6"/>
  <c r="AO68" i="6"/>
  <c r="AR68" i="6"/>
  <c r="AN68" i="6"/>
  <c r="AQ68" i="6"/>
  <c r="AM68" i="6"/>
  <c r="AL69" i="6"/>
  <c r="AP68" i="6"/>
  <c r="N69" i="6" l="1"/>
  <c r="X69" i="6" s="1"/>
  <c r="BV68" i="6"/>
  <c r="BW68" i="6" s="1"/>
  <c r="CD68" i="6"/>
  <c r="M71" i="6"/>
  <c r="AO69" i="6"/>
  <c r="AL70" i="6"/>
  <c r="AR69" i="6"/>
  <c r="AN69" i="6"/>
  <c r="AQ69" i="6"/>
  <c r="AM69" i="6"/>
  <c r="AP69" i="6"/>
  <c r="D70" i="6"/>
  <c r="AX69" i="6"/>
  <c r="N70" i="6" l="1"/>
  <c r="X70" i="6" s="1"/>
  <c r="AQ70" i="6"/>
  <c r="AM70" i="6"/>
  <c r="AP70" i="6"/>
  <c r="AO70" i="6"/>
  <c r="AL71" i="6"/>
  <c r="AR70" i="6"/>
  <c r="AN70" i="6"/>
  <c r="D71" i="6"/>
  <c r="AX70" i="6"/>
  <c r="M72" i="6"/>
  <c r="N71" i="6" l="1"/>
  <c r="X71" i="6" s="1"/>
  <c r="AX71" i="6"/>
  <c r="D72" i="6"/>
  <c r="M73" i="6"/>
  <c r="AO71" i="6"/>
  <c r="AR71" i="6"/>
  <c r="AN71" i="6"/>
  <c r="AQ71" i="6"/>
  <c r="AM71" i="6"/>
  <c r="AL72" i="6"/>
  <c r="AP71" i="6"/>
  <c r="N72" i="6" l="1"/>
  <c r="X72" i="6" s="1"/>
  <c r="BV71" i="6"/>
  <c r="BW71" i="6" s="1"/>
  <c r="CD71" i="6"/>
  <c r="M74" i="6"/>
  <c r="AO72" i="6"/>
  <c r="AL73" i="6"/>
  <c r="AR72" i="6"/>
  <c r="AN72" i="6"/>
  <c r="AQ72" i="6"/>
  <c r="AM72" i="6"/>
  <c r="AP72" i="6"/>
  <c r="D73" i="6"/>
  <c r="AX72" i="6"/>
  <c r="N73" i="6" l="1"/>
  <c r="X73" i="6" s="1"/>
  <c r="AQ73" i="6"/>
  <c r="AM73" i="6"/>
  <c r="AP73" i="6"/>
  <c r="AO73" i="6"/>
  <c r="AL74" i="6"/>
  <c r="AR73" i="6"/>
  <c r="AN73" i="6"/>
  <c r="D74" i="6"/>
  <c r="AX74" i="6" s="1"/>
  <c r="AX73" i="6"/>
  <c r="N74" i="6" l="1"/>
  <c r="X74" i="6" s="1"/>
  <c r="AO74" i="6"/>
  <c r="AR74" i="6"/>
  <c r="AN74" i="6"/>
  <c r="AQ74" i="6"/>
  <c r="AM74" i="6"/>
  <c r="AP74" i="6"/>
  <c r="BV74" i="6" l="1"/>
  <c r="BW74" i="6" s="1"/>
  <c r="CD74" i="6"/>
  <c r="B478" i="6" l="1"/>
  <c r="C380" i="6" l="1"/>
  <c r="X380" i="6"/>
  <c r="C381" i="6"/>
  <c r="X381" i="6"/>
  <c r="C382" i="6"/>
  <c r="X382" i="6"/>
</calcChain>
</file>

<file path=xl/sharedStrings.xml><?xml version="1.0" encoding="utf-8"?>
<sst xmlns="http://schemas.openxmlformats.org/spreadsheetml/2006/main" count="6122" uniqueCount="839">
  <si>
    <t>TA</t>
  </si>
  <si>
    <t>TS</t>
  </si>
  <si>
    <t>TC</t>
  </si>
  <si>
    <t>TM</t>
  </si>
  <si>
    <t>TR</t>
  </si>
  <si>
    <t>alarme</t>
  </si>
  <si>
    <t>variateur vitesse soufflage</t>
  </si>
  <si>
    <t>Sonde hygro air neuf</t>
  </si>
  <si>
    <t>CVC</t>
  </si>
  <si>
    <t>PS</t>
  </si>
  <si>
    <t>CFO</t>
  </si>
  <si>
    <t>Ne pas écrire insérer au dessus de cette ligne</t>
  </si>
  <si>
    <t>A</t>
  </si>
  <si>
    <t>UTA</t>
  </si>
  <si>
    <t>SSF</t>
  </si>
  <si>
    <t>SSP</t>
  </si>
  <si>
    <t>VCC</t>
  </si>
  <si>
    <t>métier</t>
  </si>
  <si>
    <t>étage</t>
  </si>
  <si>
    <t>zone</t>
  </si>
  <si>
    <t>équipement</t>
  </si>
  <si>
    <t>type</t>
  </si>
  <si>
    <t>bâtiment</t>
  </si>
  <si>
    <t>circuit</t>
  </si>
  <si>
    <t>sonde</t>
  </si>
  <si>
    <t>PPE</t>
  </si>
  <si>
    <t>SND</t>
  </si>
  <si>
    <t>organe</t>
  </si>
  <si>
    <t>MOT</t>
  </si>
  <si>
    <t>REG</t>
  </si>
  <si>
    <t>CPT</t>
  </si>
  <si>
    <t>V2V</t>
  </si>
  <si>
    <t>information</t>
  </si>
  <si>
    <t>débit</t>
  </si>
  <si>
    <t>défaut</t>
  </si>
  <si>
    <t>hyg</t>
  </si>
  <si>
    <t>vol</t>
  </si>
  <si>
    <t>vit</t>
  </si>
  <si>
    <t>valeur</t>
  </si>
  <si>
    <t>CALC</t>
  </si>
  <si>
    <t>attribut</t>
  </si>
  <si>
    <t>moteur de registre</t>
  </si>
  <si>
    <t>pressostat différentiel encrassement de filtre air neuf G4</t>
  </si>
  <si>
    <t>pressostat différentiel encrassement de filtre air neuf F7</t>
  </si>
  <si>
    <t>G4</t>
  </si>
  <si>
    <t>F7</t>
  </si>
  <si>
    <t>Sonde de pression différentielle ventil soufflage</t>
  </si>
  <si>
    <t>m³/h</t>
  </si>
  <si>
    <t>unité</t>
  </si>
  <si>
    <t>origine</t>
  </si>
  <si>
    <t>ouvert</t>
  </si>
  <si>
    <t>fermée</t>
  </si>
  <si>
    <t>Liste de points</t>
  </si>
  <si>
    <t>%</t>
  </si>
  <si>
    <t>°C</t>
  </si>
  <si>
    <t>Pa</t>
  </si>
  <si>
    <t>mCE</t>
  </si>
  <si>
    <t>SU</t>
  </si>
  <si>
    <t>bon</t>
  </si>
  <si>
    <t>encrassé</t>
  </si>
  <si>
    <t>Débit de soufflage</t>
  </si>
  <si>
    <t>calcul en fonction de la pression différentielle, du % de vitesse du variateur et de la courbe du groupe moto ventilateur</t>
  </si>
  <si>
    <t>Registre bypass échangeur</t>
  </si>
  <si>
    <t>Sonde temp gaine de soufflage après batterie chaude</t>
  </si>
  <si>
    <t>Sonde temp gaine de soufflage avant batterie</t>
  </si>
  <si>
    <t>Sonde temp air neuf</t>
  </si>
  <si>
    <t>tmp</t>
  </si>
  <si>
    <t>pre</t>
  </si>
  <si>
    <t>prd</t>
  </si>
  <si>
    <t>def</t>
  </si>
  <si>
    <t>cdc</t>
  </si>
  <si>
    <t>cfc</t>
  </si>
  <si>
    <t>deb</t>
  </si>
  <si>
    <t>nrj</t>
  </si>
  <si>
    <t>VEN</t>
  </si>
  <si>
    <t>an</t>
  </si>
  <si>
    <t>ar</t>
  </si>
  <si>
    <t>ae</t>
  </si>
  <si>
    <t>as</t>
  </si>
  <si>
    <t>am</t>
  </si>
  <si>
    <t>eg1</t>
  </si>
  <si>
    <t>efs</t>
  </si>
  <si>
    <t>ecs</t>
  </si>
  <si>
    <t>Sonde de pression différentielle ventil d'extraction</t>
  </si>
  <si>
    <t>variateur vitesse extraction</t>
  </si>
  <si>
    <t>Débit d'extraction</t>
  </si>
  <si>
    <t>sonde temp rejet</t>
  </si>
  <si>
    <t>défaut ventilateur soufflage</t>
  </si>
  <si>
    <t>défaut ventilateur extraction</t>
  </si>
  <si>
    <t>information soit issue d'un depressostats spécifique soit du variateur de vitesse</t>
  </si>
  <si>
    <t>Table de points niveau automate</t>
  </si>
  <si>
    <t>points remontées sur la supervision</t>
  </si>
  <si>
    <t>affichage du points sur la vue</t>
  </si>
  <si>
    <t>vue 1</t>
  </si>
  <si>
    <t>vue 2</t>
  </si>
  <si>
    <t>vue 3</t>
  </si>
  <si>
    <t>OUI</t>
  </si>
  <si>
    <t>NON</t>
  </si>
  <si>
    <t>FM</t>
  </si>
  <si>
    <t>information code</t>
  </si>
  <si>
    <t xml:space="preserve"> dénomination equipement</t>
  </si>
  <si>
    <t>nouveau numéro disponible</t>
  </si>
  <si>
    <t>ec</t>
  </si>
  <si>
    <t>eg</t>
  </si>
  <si>
    <t>rec</t>
  </si>
  <si>
    <t>ecr</t>
  </si>
  <si>
    <t>localisation (champ 2)</t>
  </si>
  <si>
    <t>numéro
(champ 1)</t>
  </si>
  <si>
    <t>métier (champ 3)</t>
  </si>
  <si>
    <t>équipement (champ 4)</t>
  </si>
  <si>
    <t>gf</t>
  </si>
  <si>
    <t>COMP</t>
  </si>
  <si>
    <t>CAPT</t>
  </si>
  <si>
    <t>pui</t>
  </si>
  <si>
    <t>pos</t>
  </si>
  <si>
    <t>CPTE</t>
  </si>
  <si>
    <t>CPTA</t>
  </si>
  <si>
    <t>VENT</t>
  </si>
  <si>
    <t>VARI</t>
  </si>
  <si>
    <t>AvEC</t>
  </si>
  <si>
    <t>PRE</t>
  </si>
  <si>
    <t>AvEG</t>
  </si>
  <si>
    <t>Thermostat antigel</t>
  </si>
  <si>
    <t>DBF1</t>
  </si>
  <si>
    <t>(champ 5)</t>
  </si>
  <si>
    <t>dénom  (5 caract,)</t>
  </si>
  <si>
    <t>automate</t>
  </si>
  <si>
    <t>supervision</t>
  </si>
  <si>
    <t>début/0</t>
  </si>
  <si>
    <t>concentrateur</t>
  </si>
  <si>
    <t>nom du concentrateur</t>
  </si>
  <si>
    <t>bus de terrain</t>
  </si>
  <si>
    <t>adresse</t>
  </si>
  <si>
    <t>complément libre (4 caract)</t>
  </si>
  <si>
    <t>bus IP</t>
  </si>
  <si>
    <t>info matériel signal d'entrée ou sortie (log ou analog)</t>
  </si>
  <si>
    <t>organe (capteur actionneur)</t>
  </si>
  <si>
    <t>marque</t>
  </si>
  <si>
    <t>modèle</t>
  </si>
  <si>
    <t>N°de serie</t>
  </si>
  <si>
    <t>fin/Y1</t>
  </si>
  <si>
    <t>Y2</t>
  </si>
  <si>
    <t>Nom de l'automate</t>
  </si>
  <si>
    <t>n°de serie</t>
  </si>
  <si>
    <t>complément pour le nom</t>
  </si>
  <si>
    <t>fin/Y1(3 pts)</t>
  </si>
  <si>
    <t>Y2(3 pts)</t>
  </si>
  <si>
    <t>attributs et commentaires</t>
  </si>
  <si>
    <t>commentaire</t>
  </si>
  <si>
    <t>Remontées supervision</t>
  </si>
  <si>
    <t>points remontés</t>
  </si>
  <si>
    <t>Forçage des valeurs</t>
  </si>
  <si>
    <t>forçage</t>
  </si>
  <si>
    <t>passage de manuel à automatique</t>
  </si>
  <si>
    <t>Type de signal automate</t>
  </si>
  <si>
    <t>Type de signal supervision</t>
  </si>
  <si>
    <t>Code mmémotechnique supervision</t>
  </si>
  <si>
    <t>adresse concentrateur IP</t>
  </si>
  <si>
    <t>adresse automate bus de terrain</t>
  </si>
  <si>
    <t>Valeur pour mode manu</t>
  </si>
  <si>
    <t>Entrée automate</t>
  </si>
  <si>
    <t>sortie supervision</t>
  </si>
  <si>
    <t>Nombre total de points</t>
  </si>
  <si>
    <t>niveau automate de terrain</t>
  </si>
  <si>
    <t>niveau supervision</t>
  </si>
  <si>
    <t xml:space="preserve"> dénomination vues</t>
  </si>
  <si>
    <t>adresse MAC</t>
  </si>
  <si>
    <t>adresse IP (clinique)</t>
  </si>
  <si>
    <t>dénomination automate</t>
  </si>
  <si>
    <t>divers</t>
  </si>
  <si>
    <t>DIV</t>
  </si>
  <si>
    <t>description automate</t>
  </si>
  <si>
    <t>complément libre (5 caract)</t>
  </si>
  <si>
    <t>nota :</t>
  </si>
  <si>
    <t>l'objet de ce tableau est principalement de rassembler tous les automates IP servant d'interfaces entre le réseau IP de la clinique et la supervision</t>
  </si>
  <si>
    <t>adresse mac</t>
  </si>
  <si>
    <t>description automate
(fourniture prestataire régulation)</t>
  </si>
  <si>
    <t>(fourniture Clinique)</t>
  </si>
  <si>
    <t>Adresse IP réseau</t>
  </si>
  <si>
    <t>code mnémotechnique automate
(aut_cod)</t>
  </si>
  <si>
    <t>GE</t>
  </si>
  <si>
    <t>local
(5 caract)</t>
  </si>
  <si>
    <t>code mnémotechnique supervision
(vue_cod)</t>
  </si>
  <si>
    <t>CTA double flux</t>
  </si>
  <si>
    <t>TABLE D'ECHANGE</t>
  </si>
  <si>
    <t xml:space="preserve">CTA double flux </t>
  </si>
  <si>
    <t>contact de début de course de registre air neuf</t>
  </si>
  <si>
    <t>contact de fin de course de registre air neuf</t>
  </si>
  <si>
    <t>vitesse de soufflage</t>
  </si>
  <si>
    <t>m/s</t>
  </si>
  <si>
    <t>calcul en fonction de la vitesse d'air et du diamètre du réseau</t>
  </si>
  <si>
    <t>sonde type aile de mesure; tube de pitot</t>
  </si>
  <si>
    <t>moteur échangeur à roue</t>
  </si>
  <si>
    <t>régul V2V ou V3V eau chaude</t>
  </si>
  <si>
    <t>Régul V2V ou V3V eau glacée</t>
  </si>
  <si>
    <t>POST</t>
  </si>
  <si>
    <t>Sonde temp gaine de soufflage</t>
  </si>
  <si>
    <t>Sonde hygro gaine de soufflage</t>
  </si>
  <si>
    <t>détection de combustion des filtres</t>
  </si>
  <si>
    <t>rampe d'humidification</t>
  </si>
  <si>
    <t>défaut humidificateur</t>
  </si>
  <si>
    <t>pressostat différentiel encrassement de filtre air repris</t>
  </si>
  <si>
    <t>pressostat différentiel encrassement de filtre air soufflé</t>
  </si>
  <si>
    <t>vitesse de reprise</t>
  </si>
  <si>
    <t>HUM</t>
  </si>
  <si>
    <t>F9</t>
  </si>
  <si>
    <t>ELEC</t>
  </si>
  <si>
    <t>CONS</t>
  </si>
  <si>
    <t>mode occupation / inoccupation</t>
  </si>
  <si>
    <t>consigne température de soufflage point X1</t>
  </si>
  <si>
    <t>consigne température de soufflage point X2</t>
  </si>
  <si>
    <t>consigne humidité relative au soufflage occupation</t>
  </si>
  <si>
    <t>consigne humidité relative au soufflage inoccupation</t>
  </si>
  <si>
    <t>consigne température de soufflage point Y1 / occu</t>
  </si>
  <si>
    <t>consigne température de soufflage point Y2 / inoccu</t>
  </si>
  <si>
    <t>consigne humidité relative à l'ambiance occupation</t>
  </si>
  <si>
    <t>consigne pression constante au soufflage inoccupation</t>
  </si>
  <si>
    <t>consigne humidité relative à l'ambiance inoccupation</t>
  </si>
  <si>
    <t>consigne pression constante au soufflage occupation</t>
  </si>
  <si>
    <t>consigne pression constante à la reprise occupation</t>
  </si>
  <si>
    <t>consigne pression constante à la reprise inoccupation</t>
  </si>
  <si>
    <t>consigne débit constant au soufflage occupation</t>
  </si>
  <si>
    <t>consigne débit constant au soufflage inoccupation</t>
  </si>
  <si>
    <t>consigne débit constant à la reprise occupation</t>
  </si>
  <si>
    <t>consigne débit constant à la reprise inoccupation</t>
  </si>
  <si>
    <t>occupation</t>
  </si>
  <si>
    <t>occ</t>
  </si>
  <si>
    <t>X1</t>
  </si>
  <si>
    <t>Y1</t>
  </si>
  <si>
    <t>X2</t>
  </si>
  <si>
    <t>inoc</t>
  </si>
  <si>
    <t>inoccupation</t>
  </si>
  <si>
    <t>consigne limite basse température de soufflage</t>
  </si>
  <si>
    <t>lim</t>
  </si>
  <si>
    <t>bouton local de relance mode occupation</t>
  </si>
  <si>
    <t>horl</t>
  </si>
  <si>
    <t>loc</t>
  </si>
  <si>
    <t>administrateur</t>
  </si>
  <si>
    <t>exploitant CVC</t>
  </si>
  <si>
    <t>ALL</t>
  </si>
  <si>
    <t>exploitant ELEC</t>
  </si>
  <si>
    <t>utilisateurs</t>
  </si>
  <si>
    <t>responsable technique</t>
  </si>
  <si>
    <t>rwe</t>
  </si>
  <si>
    <t>r--</t>
  </si>
  <si>
    <t>rw-</t>
  </si>
  <si>
    <t>r(lecture)w(écriture)e(modification)</t>
  </si>
  <si>
    <t>Sonde temp air ambiance</t>
  </si>
  <si>
    <t>contact de feuillure</t>
  </si>
  <si>
    <t>Sonde de température de reprise</t>
  </si>
  <si>
    <t>ventilation petite vitesse (boitier de commande)</t>
  </si>
  <si>
    <t>ventilation moyenne vitesse (boitier de commande)</t>
  </si>
  <si>
    <t>ventilation auto (boitier de commande)</t>
  </si>
  <si>
    <t>ventilation variable (boitier de commande)</t>
  </si>
  <si>
    <t>mode occupation / inoccupation (boitier de commande)</t>
  </si>
  <si>
    <t>position vanne de régulation EG ou CO</t>
  </si>
  <si>
    <t>position vanne de régulation EC</t>
  </si>
  <si>
    <t>décalage du point de consigne (boitier de commande)</t>
  </si>
  <si>
    <t>Position ventilateur à débit variable</t>
  </si>
  <si>
    <t>Position ventilateur petite vitesse</t>
  </si>
  <si>
    <t>Position ventilateur moyenne vitesse</t>
  </si>
  <si>
    <t>Position ventilateur grande vitesse</t>
  </si>
  <si>
    <t>consigne d'ambiance hiver (concentrateur de zone)</t>
  </si>
  <si>
    <t>consigne d'ambiance été (concentrateur de zone)</t>
  </si>
  <si>
    <t>consigne moyenne (à associer à une plage neutre) (concentrateur de zone)</t>
  </si>
  <si>
    <t>plage neutre (concentrateur de zone)</t>
  </si>
  <si>
    <t>autorisation de décalage du point de consigne (concentrateur de zone)</t>
  </si>
  <si>
    <t>fei</t>
  </si>
  <si>
    <t>hiv</t>
  </si>
  <si>
    <t>été</t>
  </si>
  <si>
    <t>moy</t>
  </si>
  <si>
    <t>neu</t>
  </si>
  <si>
    <t>Ventilo convecteur du local ???</t>
  </si>
  <si>
    <t>pet</t>
  </si>
  <si>
    <t>grd</t>
  </si>
  <si>
    <t>aut</t>
  </si>
  <si>
    <t>var</t>
  </si>
  <si>
    <t>decb</t>
  </si>
  <si>
    <t>decs</t>
  </si>
  <si>
    <t>dp1</t>
  </si>
  <si>
    <t>fp1</t>
  </si>
  <si>
    <t>dp2</t>
  </si>
  <si>
    <t>heu</t>
  </si>
  <si>
    <t>petit vit</t>
  </si>
  <si>
    <t>moy vit</t>
  </si>
  <si>
    <t>grd vit</t>
  </si>
  <si>
    <t>auto</t>
  </si>
  <si>
    <t>manu</t>
  </si>
  <si>
    <t>inocc</t>
  </si>
  <si>
    <t>h</t>
  </si>
  <si>
    <t>calendrier hebdomadaire (concentrateur de zone)</t>
  </si>
  <si>
    <t>plage horaire occupation  (concentrateur de zone)</t>
  </si>
  <si>
    <t>plage horaire inoccupation  (concentrateur de zone)</t>
  </si>
  <si>
    <t>consigne d'ambiance hiver réduit (concentrateur de zone)</t>
  </si>
  <si>
    <t>consigne d'ambiance été réduit (concentrateur de zone)</t>
  </si>
  <si>
    <t>consigne moyenne réduit (à associer à une plage neutre) (concentrateur de zone)</t>
  </si>
  <si>
    <t>plage neutre réduit (concentrateur de zone)</t>
  </si>
  <si>
    <t>hivr</t>
  </si>
  <si>
    <t>étér</t>
  </si>
  <si>
    <t>moyr</t>
  </si>
  <si>
    <t>neur</t>
  </si>
  <si>
    <t>le concentrateur récupère les informations propre au calendrier</t>
  </si>
  <si>
    <t>le concentrateur de zone permet de déterminer par zone la période d'occupation, il envoi une info occ/inocc à l'automate</t>
  </si>
  <si>
    <t>Tableau divisionnaire &amp; NOM???</t>
  </si>
  <si>
    <t>synthèse défaut disjonction</t>
  </si>
  <si>
    <t>arrêt d'urgence</t>
  </si>
  <si>
    <t>modification des plages de consignes depuis la supervision via le concentrateur de zone qui envoi l'ordre de modif au régulateur</t>
  </si>
  <si>
    <t>TD</t>
  </si>
  <si>
    <t>NOM</t>
  </si>
  <si>
    <t>Boitier d'alarme</t>
  </si>
  <si>
    <t>problème pression AM 4 bars</t>
  </si>
  <si>
    <t>problème pression AM 8 bars</t>
  </si>
  <si>
    <t>problème pression AM moteur</t>
  </si>
  <si>
    <t>problème pression AMSEGA</t>
  </si>
  <si>
    <t>problème pression O2 4 bars</t>
  </si>
  <si>
    <t>problème pression CO2 4 bars</t>
  </si>
  <si>
    <t>problème pression Vide</t>
  </si>
  <si>
    <t>normal</t>
  </si>
  <si>
    <t>AU ouvert</t>
  </si>
  <si>
    <t>possibilité de forçage à 0 journalièrement</t>
  </si>
  <si>
    <t>Transformateur</t>
  </si>
  <si>
    <t>Transformateur &amp; Nom???</t>
  </si>
  <si>
    <t>TRF</t>
  </si>
  <si>
    <t>cel</t>
  </si>
  <si>
    <t>dis</t>
  </si>
  <si>
    <t>OND</t>
  </si>
  <si>
    <t>tem</t>
  </si>
  <si>
    <t>au</t>
  </si>
  <si>
    <t>ouv</t>
  </si>
  <si>
    <t>Protection thermique signalisation seuil 1</t>
  </si>
  <si>
    <t>Protection thermique déclenchement seuil 2</t>
  </si>
  <si>
    <t>se1</t>
  </si>
  <si>
    <t>se2</t>
  </si>
  <si>
    <t>seuil 1</t>
  </si>
  <si>
    <t>seuil 2</t>
  </si>
  <si>
    <t>signalisation de passage du seuil 2. alarme de niveau 3</t>
  </si>
  <si>
    <t>signalisation de passage du seuil 1. alarme de niveau 2</t>
  </si>
  <si>
    <t>Onduleur &amp; Nom???</t>
  </si>
  <si>
    <t>Présence tension</t>
  </si>
  <si>
    <t>tension</t>
  </si>
  <si>
    <t>Ia</t>
  </si>
  <si>
    <t>Uv</t>
  </si>
  <si>
    <t>voyant vert présence de tension</t>
  </si>
  <si>
    <t>Tableau onduleur TGS…</t>
  </si>
  <si>
    <t>compteur &amp; Nom???</t>
  </si>
  <si>
    <t>comptage d'énergie électrique tableau</t>
  </si>
  <si>
    <t>comptage d'énergie électrique PC ou éclairage</t>
  </si>
  <si>
    <t>kWh</t>
  </si>
  <si>
    <t>kVAh</t>
  </si>
  <si>
    <t>pc</t>
  </si>
  <si>
    <t>ecl</t>
  </si>
  <si>
    <t>arm</t>
  </si>
  <si>
    <t>kW</t>
  </si>
  <si>
    <t>kVA</t>
  </si>
  <si>
    <t>consommation en kWh circuit prises</t>
  </si>
  <si>
    <t>consommation en kWh circuit éclairage</t>
  </si>
  <si>
    <t>consommation en kWh circuit FM</t>
  </si>
  <si>
    <t>fm</t>
  </si>
  <si>
    <t>PRK</t>
  </si>
  <si>
    <t>on</t>
  </si>
  <si>
    <t>off</t>
  </si>
  <si>
    <t>pompe &amp;nom???</t>
  </si>
  <si>
    <t>électrovannes &amp; nom???</t>
  </si>
  <si>
    <t>défaut pompe</t>
  </si>
  <si>
    <t>déclenchement électrovanne</t>
  </si>
  <si>
    <t>ARR</t>
  </si>
  <si>
    <t>ext</t>
  </si>
  <si>
    <t>Cellules électriques</t>
  </si>
  <si>
    <t>contact principaux</t>
  </si>
  <si>
    <t>fermé</t>
  </si>
  <si>
    <t>état des contacts</t>
  </si>
  <si>
    <t>enregistrement</t>
  </si>
  <si>
    <t>à chaque changement de valeur</t>
  </si>
  <si>
    <t>période</t>
  </si>
  <si>
    <t>valeur de chang.
/période</t>
  </si>
  <si>
    <t>stockage</t>
  </si>
  <si>
    <t>reporting</t>
  </si>
  <si>
    <t xml:space="preserve"> dénomination rapport</t>
  </si>
  <si>
    <t>valeur déclenchant le rapport</t>
  </si>
  <si>
    <t>Gestion des Alertes</t>
  </si>
  <si>
    <t>consigne température de soufflage active</t>
  </si>
  <si>
    <t>act</t>
  </si>
  <si>
    <t>1er point de la pente - abscisse température extérieure point 1</t>
  </si>
  <si>
    <t>1er point de la pente - ordonnée température de consigne point 1</t>
  </si>
  <si>
    <t>2ème point de la pente - abscisse température extérieure point 2</t>
  </si>
  <si>
    <t>2ème point de la pente - ordonnée température de consigne point 2</t>
  </si>
  <si>
    <t>Valeur rentrée dans l'automate depuis la supervision</t>
  </si>
  <si>
    <t>valeur donnée par la commande locale via l'utilisateur</t>
  </si>
  <si>
    <t>bouton de commande consigne temp d'ambiance</t>
  </si>
  <si>
    <t>bouton de commande consigne d'humidité relative d'ambiance occupation</t>
  </si>
  <si>
    <t xml:space="preserve">  </t>
  </si>
  <si>
    <t>consigne humidité relative au soufflage active</t>
  </si>
  <si>
    <t>consigne température d'ambiance active</t>
  </si>
  <si>
    <t>consigne humidité relative à l'ambiance active</t>
  </si>
  <si>
    <t>consigne pression constante au soufflage active</t>
  </si>
  <si>
    <t>consigne pression constante à la reprise active</t>
  </si>
  <si>
    <t>consigne débit constant au soufflage active</t>
  </si>
  <si>
    <t>consigne débit constant à la reprise active</t>
  </si>
  <si>
    <t>cette consigne est recalculée dans l'automate local - possibilité de la forcer</t>
  </si>
  <si>
    <t>rapport 1</t>
  </si>
  <si>
    <t>nom</t>
  </si>
  <si>
    <t>rapport 2</t>
  </si>
  <si>
    <t>rapport 3</t>
  </si>
  <si>
    <t>La supervision ne shunte pas le thermostat mais simule un déclanchement de ce dernier pour tester la chaine de mise en sécurité</t>
  </si>
  <si>
    <t>ventilation grande vitesse (boitier de commande)</t>
  </si>
  <si>
    <t>valeur déclenchant l'enregistrement</t>
  </si>
  <si>
    <t>transmission du rapport</t>
  </si>
  <si>
    <t>élément déclenchant le rapport</t>
  </si>
  <si>
    <t>tous les jours à 0h00</t>
  </si>
  <si>
    <t>FRI</t>
  </si>
  <si>
    <t>sur demande utilisateur / 1er jour du mois à 0h00</t>
  </si>
  <si>
    <t>tous les 1er jours du mois à 0h00</t>
  </si>
  <si>
    <t>libellé</t>
  </si>
  <si>
    <t>1er information</t>
  </si>
  <si>
    <t>2ème information</t>
  </si>
  <si>
    <t>3ème information</t>
  </si>
  <si>
    <t>heure de début</t>
  </si>
  <si>
    <t>durée cumulée</t>
  </si>
  <si>
    <t>nombre</t>
  </si>
  <si>
    <t>4ème information</t>
  </si>
  <si>
    <t>voir spec CCTP</t>
  </si>
  <si>
    <t>heure d'acquitement</t>
  </si>
  <si>
    <t>heure de fin</t>
  </si>
  <si>
    <t>justification entrée utilisateur</t>
  </si>
  <si>
    <t>evenM</t>
  </si>
  <si>
    <t>defJ</t>
  </si>
  <si>
    <t>consM</t>
  </si>
  <si>
    <t>code mnémotechnique supervision
(rep_cod)</t>
  </si>
  <si>
    <t>RAP_5__CVC_evenM</t>
  </si>
  <si>
    <t>DJU</t>
  </si>
  <si>
    <t>nombre de jour sur la période par température moyenne entière</t>
  </si>
  <si>
    <t>Température de non chauffage</t>
  </si>
  <si>
    <t>DJU sur la période</t>
  </si>
  <si>
    <t>RAP_13__CVC_DJU</t>
  </si>
  <si>
    <t>après calcul</t>
  </si>
  <si>
    <t>passage en manu</t>
  </si>
  <si>
    <t>RAP_11__ALL_defJ</t>
  </si>
  <si>
    <t>garde fou</t>
  </si>
  <si>
    <t>non respect de la consigne sur tempo</t>
  </si>
  <si>
    <t>Sonde temp gaine de reprise ou d'ambiance</t>
  </si>
  <si>
    <t>Sonde hygro gaine de reprise ou d'ambiance</t>
  </si>
  <si>
    <t>Production</t>
  </si>
  <si>
    <t>Sonde de température</t>
  </si>
  <si>
    <t>EXT</t>
  </si>
  <si>
    <t>sonde de température extérieure située en toiture du bâtiment (à préciser)</t>
  </si>
  <si>
    <t>Clapets coupe feu</t>
  </si>
  <si>
    <t>feu</t>
  </si>
  <si>
    <t>CCF</t>
  </si>
  <si>
    <t>non raccordé au CMSI</t>
  </si>
  <si>
    <t>nom ???</t>
  </si>
  <si>
    <t>Ventilateur local élec</t>
  </si>
  <si>
    <t>variateur vitesse ventilateur</t>
  </si>
  <si>
    <t>défaut ventilateur</t>
  </si>
  <si>
    <t>Thermostat alarme température haute</t>
  </si>
  <si>
    <t>consigne d'ambiance seuil 1</t>
  </si>
  <si>
    <t>consigne d'ambiance seuil 2</t>
  </si>
  <si>
    <t>s1</t>
  </si>
  <si>
    <t>s2</t>
  </si>
  <si>
    <t>Ventilateur du local ???</t>
  </si>
  <si>
    <t>La supervision ne shunte pas le thermostat mais simule un déclenchement de ce dernier pour tester la chaine de mise en sécurité</t>
  </si>
  <si>
    <t>contact pour mise en sécurité</t>
  </si>
  <si>
    <t>ACT</t>
  </si>
  <si>
    <t>libr</t>
  </si>
  <si>
    <t>contact disponible pour une éventuelle mise en sécurité</t>
  </si>
  <si>
    <t>Armoire de climatisation</t>
  </si>
  <si>
    <t>consigne débit constant au soufflage</t>
  </si>
  <si>
    <t>16_GE_ALL_PERMA</t>
  </si>
  <si>
    <t>ret</t>
  </si>
  <si>
    <t>Défaut traçage antigel</t>
  </si>
  <si>
    <t>Exte</t>
  </si>
  <si>
    <t>tra</t>
  </si>
  <si>
    <t>gel</t>
  </si>
  <si>
    <t>Groupe d'eau glacée</t>
  </si>
  <si>
    <t>Groupe d'eau glacée N°1 passerelle ???</t>
  </si>
  <si>
    <t>signal délestage demandé</t>
  </si>
  <si>
    <t>val</t>
  </si>
  <si>
    <t>cod</t>
  </si>
  <si>
    <t>VAL</t>
  </si>
  <si>
    <t>DISJ</t>
  </si>
  <si>
    <t>SYN</t>
  </si>
  <si>
    <t>dep</t>
  </si>
  <si>
    <t>del</t>
  </si>
  <si>
    <t>consigne de départ EG</t>
  </si>
  <si>
    <t>limitation puissance compresseur 1</t>
  </si>
  <si>
    <t>limitation puissance compresseur 2</t>
  </si>
  <si>
    <t>pourcentage de charge des compresseurs 1</t>
  </si>
  <si>
    <t>pourcentage de charge des compresseurs 2</t>
  </si>
  <si>
    <t>CMP2</t>
  </si>
  <si>
    <t>CMP1</t>
  </si>
  <si>
    <t xml:space="preserve">modification des plages de consignes depuis la supervision </t>
  </si>
  <si>
    <t>Les codes d'érreurs remontent sous forme de code qui sera traduit en libéllé d'erreur pour 10 valeurs.</t>
  </si>
  <si>
    <t>Point a valider en fonction des données du groupe froid</t>
  </si>
  <si>
    <t>consigne de retour EG</t>
  </si>
  <si>
    <t>La régulation de la cascade se fera au choix sur la température de consigne soit sur la commande générale, soit la limitation de puissance</t>
  </si>
  <si>
    <t>22_P7Ctoit_CVC_GF1</t>
  </si>
  <si>
    <t>EG</t>
  </si>
  <si>
    <t>23_CLMasse_CVC_EG</t>
  </si>
  <si>
    <t>Ventilo-convecteur 4 tubes</t>
  </si>
  <si>
    <t>Ventilo-convecteur chaud seul</t>
  </si>
  <si>
    <t>4_P-1_ALL_</t>
  </si>
  <si>
    <t>20_P_CVC_TabVC</t>
  </si>
  <si>
    <t>Ventilo-convecteur 2 tubes EG</t>
  </si>
  <si>
    <t>vue 4</t>
  </si>
  <si>
    <t>Sonde temp ambiante</t>
  </si>
  <si>
    <t>Sonde hygro ambiance</t>
  </si>
  <si>
    <t>pressostat différentiel encrassement de filtre air G4</t>
  </si>
  <si>
    <t>pressostat différentiel encrassement de filtre air  F7</t>
  </si>
  <si>
    <t>haute</t>
  </si>
  <si>
    <t>basse</t>
  </si>
  <si>
    <t>GTC</t>
  </si>
  <si>
    <t>eau</t>
  </si>
  <si>
    <t>Niveau</t>
  </si>
  <si>
    <t>très haute</t>
  </si>
  <si>
    <t>métier alarme</t>
  </si>
  <si>
    <t>Armoire de climatisation ?</t>
  </si>
  <si>
    <t>condition</t>
  </si>
  <si>
    <t>condition 1</t>
  </si>
  <si>
    <t>condition 2</t>
  </si>
  <si>
    <t>RAP_7__CFO_evenM</t>
  </si>
  <si>
    <t>aprés analyse service technique</t>
  </si>
  <si>
    <t>1 kW</t>
  </si>
  <si>
    <t>1kWh</t>
  </si>
  <si>
    <t>RAP_1_P_CFO_consM</t>
  </si>
  <si>
    <t>RAP_9__FM_evenM</t>
  </si>
  <si>
    <t>al</t>
  </si>
  <si>
    <t>re</t>
  </si>
  <si>
    <t>contrôleur de débit d'eau</t>
  </si>
  <si>
    <t>pourcentage de charge des compresseurs 3</t>
  </si>
  <si>
    <t>pourcentage de charge des compresseurs 4</t>
  </si>
  <si>
    <t>Température d'entrée GF d'eau glacée</t>
  </si>
  <si>
    <t>Température de sortie GF d'eau glacée</t>
  </si>
  <si>
    <t>Arrêt récupération totale</t>
  </si>
  <si>
    <t>consigne de sortie récupération condenseur</t>
  </si>
  <si>
    <t>commande V2V à pression constante</t>
  </si>
  <si>
    <t>Défaut manque d'eau pressostat</t>
  </si>
  <si>
    <t>Commande Pompe d'eau chaude récupération primaire 1</t>
  </si>
  <si>
    <t>Consigne de régulation des pompes primaires eau glacée</t>
  </si>
  <si>
    <t>Défaut disjonction armoire</t>
  </si>
  <si>
    <t>commande à distance GF</t>
  </si>
  <si>
    <t>synthèse défaut armoire</t>
  </si>
  <si>
    <t>remontée code d'erreur avec libellé GF</t>
  </si>
  <si>
    <t>Recu</t>
  </si>
  <si>
    <t>Etat Pompe d'eau glacée primaire 1</t>
  </si>
  <si>
    <t>Etat Pompe d'eau glacée primaire 2</t>
  </si>
  <si>
    <t>EG1</t>
  </si>
  <si>
    <t>EG2</t>
  </si>
  <si>
    <t>La mesure est donnée en Pascal la documentation de la vanne permet la conversion en m³/h au travers d'un calcul.</t>
  </si>
  <si>
    <t>Maintien du débit constant sur le groupe. La consigne est déterminé par la sélection du GF</t>
  </si>
  <si>
    <t>0,5 mCE</t>
  </si>
  <si>
    <t>1 m³/h</t>
  </si>
  <si>
    <t>Mesure débit sur entrée GF</t>
  </si>
  <si>
    <t>comptage d'énergie Thermique</t>
  </si>
  <si>
    <t>Débit</t>
  </si>
  <si>
    <t>m³</t>
  </si>
  <si>
    <t>34_CLTabl_PS_compt</t>
  </si>
  <si>
    <t>RAP_3_P000_PS_consM</t>
  </si>
  <si>
    <t>Température aller</t>
  </si>
  <si>
    <t>Température retour</t>
  </si>
  <si>
    <t>Puissance instantannée</t>
  </si>
  <si>
    <t>Energie cumulée</t>
  </si>
  <si>
    <t>Compt</t>
  </si>
  <si>
    <t>36_CLTabl_CVC_compt</t>
  </si>
  <si>
    <t>0,1 m³/h</t>
  </si>
  <si>
    <t>1 kWh</t>
  </si>
  <si>
    <t>RAP_2_P000_CVC_consM</t>
  </si>
  <si>
    <t>37_CLTabl_PS_boucl</t>
  </si>
  <si>
    <t>Volume</t>
  </si>
  <si>
    <t>EP</t>
  </si>
  <si>
    <t>0,2 m³</t>
  </si>
  <si>
    <t>0,01 m³/h</t>
  </si>
  <si>
    <t>Débitmètre</t>
  </si>
  <si>
    <t>Séparateur d'hydrocarbures</t>
  </si>
  <si>
    <t>niveau</t>
  </si>
  <si>
    <t>niv</t>
  </si>
  <si>
    <t>p</t>
  </si>
  <si>
    <t>Séparteur d'hygrocarbures</t>
  </si>
  <si>
    <t>sonde de niveau</t>
  </si>
  <si>
    <t>CO2</t>
  </si>
  <si>
    <t>Concentrateur de zone ventilo convecteur</t>
  </si>
  <si>
    <t xml:space="preserve">Concentrateur de zone VC </t>
  </si>
  <si>
    <t>ventilation auto</t>
  </si>
  <si>
    <t>ZON</t>
  </si>
  <si>
    <t>CTA ISO sans déshu ?</t>
  </si>
  <si>
    <t>pressostat différentiel encrassement de filtre air F7</t>
  </si>
  <si>
    <t>CTA recyclage ISO8 sans déshu air neuf prétraité</t>
  </si>
  <si>
    <t>pressostat différentiel encrassement de filtre air  H10</t>
  </si>
  <si>
    <t xml:space="preserve">CTA double flux Bloc </t>
  </si>
  <si>
    <t>CTA ISO 5 ou 7 avec déshu et prétraitement de l'AN par CTA</t>
  </si>
  <si>
    <t>CTA ISO ?</t>
  </si>
  <si>
    <t>Sonde de pression différentielle entre local traité et extérieur</t>
  </si>
  <si>
    <t>Moteur de registre de transfert entre locaux</t>
  </si>
  <si>
    <t>moteur de registre d'air neuf</t>
  </si>
  <si>
    <t>consigne température d'ambiance basse</t>
  </si>
  <si>
    <t>consigne température d'ambiance haute</t>
  </si>
  <si>
    <t>consigne humidité relative d'ambiance basse</t>
  </si>
  <si>
    <t>consigne humidité relative d'ambiance haute</t>
  </si>
  <si>
    <t>bas</t>
  </si>
  <si>
    <t>haut</t>
  </si>
  <si>
    <t>52_P1CAB1_ALL_BLOC</t>
  </si>
  <si>
    <t>consigne température d'ambiance hiver occupation</t>
  </si>
  <si>
    <t>consigne température d'ambiance été occupation</t>
  </si>
  <si>
    <t>consigne température d'ambiance hiver inoccupation</t>
  </si>
  <si>
    <t>consigne température d'ambiance été inoccupation</t>
  </si>
  <si>
    <t>Comptage d'eau chaude sanitaire</t>
  </si>
  <si>
    <t>Débit circuit aller</t>
  </si>
  <si>
    <t>Débit circuit retour</t>
  </si>
  <si>
    <t>différence de Puissance instantannée</t>
  </si>
  <si>
    <t>Energie puisée</t>
  </si>
  <si>
    <t>Volume puisée</t>
  </si>
  <si>
    <t>compteur d'eau chaude sanitaire ???</t>
  </si>
  <si>
    <t>compteur d'eau froide sanitaire ???</t>
  </si>
  <si>
    <t>détecteur d'eau au sol ???</t>
  </si>
  <si>
    <t>fuite</t>
  </si>
  <si>
    <t>FUIT</t>
  </si>
  <si>
    <t>CTA double flux prétraitement de l'air neuf bloc</t>
  </si>
  <si>
    <t>sonde de température</t>
  </si>
  <si>
    <t>PT100</t>
  </si>
  <si>
    <t>80_P_FRI_REPOR</t>
  </si>
  <si>
    <t>RAP_10__FRI_evenM</t>
  </si>
  <si>
    <t>défaut depuis coffret de contrôle AB1</t>
  </si>
  <si>
    <t>Un gestionnaire de contrôle laisse un contact sec à disposition</t>
  </si>
  <si>
    <t>FRIGO</t>
  </si>
  <si>
    <t>Frigos bloc ???</t>
  </si>
  <si>
    <t>architecture</t>
  </si>
  <si>
    <t>AUTO</t>
  </si>
  <si>
    <t>Contrôle fonctionnement</t>
  </si>
  <si>
    <t>libéllé défaut</t>
  </si>
  <si>
    <t>libe</t>
  </si>
  <si>
    <t>Protection positive si signal valeur 0 alors alarme</t>
  </si>
  <si>
    <t>81__GTC_ARCHI</t>
  </si>
  <si>
    <t>5_PR_ALL_</t>
  </si>
  <si>
    <t>vue 5</t>
  </si>
  <si>
    <t>vue 6</t>
  </si>
  <si>
    <t>vue 7</t>
  </si>
  <si>
    <t>vue 8</t>
  </si>
  <si>
    <t>vue 9</t>
  </si>
  <si>
    <t>uniquement si non programmé</t>
  </si>
  <si>
    <t>ond</t>
  </si>
  <si>
    <t>Nombre de points sur la vue</t>
  </si>
  <si>
    <t>82_P2COND_CFO_TG0Bk</t>
  </si>
  <si>
    <t>CPI</t>
  </si>
  <si>
    <t>S1</t>
  </si>
  <si>
    <t>S2</t>
  </si>
  <si>
    <t>82_P2CAB1_CFO_</t>
  </si>
  <si>
    <t>Comptage dénergie électrique Puissance</t>
  </si>
  <si>
    <t>35_CLTabl_CFO_compt</t>
  </si>
  <si>
    <t>Comptage dénergie électrique consommation active</t>
  </si>
  <si>
    <t>Comptage dénergie électrique consommation réactive</t>
  </si>
  <si>
    <t>kVAr</t>
  </si>
  <si>
    <t>Armoire divisionnaire Bloc SO ?????</t>
  </si>
  <si>
    <t>Comptage dénergie électrique absorbée force motrice</t>
  </si>
  <si>
    <t>Comptage dénergie électrique absorbée PC</t>
  </si>
  <si>
    <t>Comptage dénergie électrique absorbée éclairage</t>
  </si>
  <si>
    <t>1 kVAh</t>
  </si>
  <si>
    <t>1kVArh</t>
  </si>
  <si>
    <t>0,2kVA</t>
  </si>
  <si>
    <t>Armoire électrique bloc type</t>
  </si>
  <si>
    <t>alarme 1er défaut</t>
  </si>
  <si>
    <t>alarme déclenchement 2è défaut</t>
  </si>
  <si>
    <t>Tableau divisionnaire avec comptage d'NRJ</t>
  </si>
  <si>
    <t>GESTIONNAIRE DES VUES</t>
  </si>
  <si>
    <t>GESTIONNAIRE DES RAPPORTS</t>
  </si>
  <si>
    <t>SOMMAIRE</t>
  </si>
  <si>
    <t>Rappel GTC</t>
  </si>
  <si>
    <t>Gestionnaire des vues</t>
  </si>
  <si>
    <t>Gestionnaire des rapports</t>
  </si>
  <si>
    <t>consignes alarmes</t>
  </si>
  <si>
    <t>Tableau général</t>
  </si>
  <si>
    <t>-</t>
  </si>
  <si>
    <t>GESTIONNAIRE DU MATERIEL</t>
  </si>
  <si>
    <t>Gestionnaire du matériel</t>
  </si>
  <si>
    <t>numéro
(champ 0)</t>
  </si>
  <si>
    <t>AMB</t>
  </si>
  <si>
    <t>Onduleurs</t>
  </si>
  <si>
    <t>couplage normal /secours</t>
  </si>
  <si>
    <t>état couplé</t>
  </si>
  <si>
    <t>couplage interdit</t>
  </si>
  <si>
    <t>défaut couplage</t>
  </si>
  <si>
    <t>état découplé</t>
  </si>
  <si>
    <t>couplage électrique GE / normal TGBT 1</t>
  </si>
  <si>
    <t>cpl</t>
  </si>
  <si>
    <t>inter</t>
  </si>
  <si>
    <t>dit</t>
  </si>
  <si>
    <t>sortie utilisation - Taux d'utilisation</t>
  </si>
  <si>
    <t>sortie utilisation - courants efficace phase 1</t>
  </si>
  <si>
    <t>sortie utilisation - courants efficace phase 2</t>
  </si>
  <si>
    <t>sortie utilisation - courants efficace phase 3</t>
  </si>
  <si>
    <t>sortie utilisation - Puissance de sortie</t>
  </si>
  <si>
    <t>entrée - Tension phase 1</t>
  </si>
  <si>
    <t>entrée - Tension phase 2</t>
  </si>
  <si>
    <t>entrée - Tension phase 3</t>
  </si>
  <si>
    <t>entrée - fréquence</t>
  </si>
  <si>
    <t>circuit continu - autonomie disponible</t>
  </si>
  <si>
    <t>circuit continu - tension sortie redresseur</t>
  </si>
  <si>
    <t>circuit continu - courant de sortie</t>
  </si>
  <si>
    <t>circuit continu - température enceinte batterie</t>
  </si>
  <si>
    <t>circuit continu - courant de décharge batterie</t>
  </si>
  <si>
    <t>circuit continu - courant de charge batterie</t>
  </si>
  <si>
    <t>Tension réseau absente</t>
  </si>
  <si>
    <t>Fonctionnement sur batterie</t>
  </si>
  <si>
    <t>Tension réseau maximum</t>
  </si>
  <si>
    <t>Fin de décharge</t>
  </si>
  <si>
    <t>Fréquence réseau hors tolérance</t>
  </si>
  <si>
    <t>fin de recharge batterie</t>
  </si>
  <si>
    <t>surcharge onduleur</t>
  </si>
  <si>
    <t>utilisation sur by-pass</t>
  </si>
  <si>
    <t>source bypass non synchronisé</t>
  </si>
  <si>
    <t>test batterie</t>
  </si>
  <si>
    <t>in</t>
  </si>
  <si>
    <t>out</t>
  </si>
  <si>
    <t>dc</t>
  </si>
  <si>
    <t>inf</t>
  </si>
  <si>
    <t>Hz</t>
  </si>
  <si>
    <t>batt</t>
  </si>
  <si>
    <t>util</t>
  </si>
  <si>
    <t>dech</t>
  </si>
  <si>
    <t>Max</t>
  </si>
  <si>
    <t>fin</t>
  </si>
  <si>
    <t>sur</t>
  </si>
  <si>
    <t>chrg</t>
  </si>
  <si>
    <t>by</t>
  </si>
  <si>
    <t>pass</t>
  </si>
  <si>
    <t>byp</t>
  </si>
  <si>
    <t>test</t>
  </si>
  <si>
    <t>V</t>
  </si>
  <si>
    <t>absence</t>
  </si>
  <si>
    <t>batterie</t>
  </si>
  <si>
    <t>fin décharge</t>
  </si>
  <si>
    <t>fré hors toléra</t>
  </si>
  <si>
    <t>fin recharge</t>
  </si>
  <si>
    <t>surcharge</t>
  </si>
  <si>
    <t>bypass</t>
  </si>
  <si>
    <t>def bypass</t>
  </si>
  <si>
    <t>Ventilation intermittente</t>
  </si>
  <si>
    <t>Ventilation intermittente nom ???</t>
  </si>
  <si>
    <t>registre soufflage</t>
  </si>
  <si>
    <t>registre reprise</t>
  </si>
  <si>
    <t>bouton de relance</t>
  </si>
  <si>
    <t>co2</t>
  </si>
  <si>
    <t>ppm</t>
  </si>
  <si>
    <t>50ppm</t>
  </si>
  <si>
    <t>RAP_14_PRadio_CVC_evenM</t>
  </si>
  <si>
    <t>Nombre de points sur le rapports</t>
  </si>
  <si>
    <t>NomDuSite
(champ 1)</t>
  </si>
  <si>
    <t>02GC</t>
  </si>
  <si>
    <t>Loc1_équipement (champ 4)</t>
  </si>
  <si>
    <t>SST</t>
  </si>
  <si>
    <t>type d'équipements
(champ 4)</t>
  </si>
  <si>
    <t>DEP</t>
  </si>
  <si>
    <t>RET</t>
  </si>
  <si>
    <t>PRIM</t>
  </si>
  <si>
    <t>SEC</t>
  </si>
  <si>
    <t>REL</t>
  </si>
  <si>
    <t>MQE</t>
  </si>
  <si>
    <t>TEMP</t>
  </si>
  <si>
    <t>PRESS</t>
  </si>
  <si>
    <t>HR</t>
  </si>
  <si>
    <t>PW</t>
  </si>
  <si>
    <t>NRJ</t>
  </si>
  <si>
    <t>DEB</t>
  </si>
  <si>
    <t>type
(champ 5)</t>
  </si>
  <si>
    <t xml:space="preserve">Loc2_équipement </t>
  </si>
  <si>
    <t>Pressostat manque d'eau</t>
  </si>
  <si>
    <t>INSATLS</t>
  </si>
  <si>
    <t>compteur primaire SGE GC (recopie)</t>
  </si>
  <si>
    <t>consigne de température primaire</t>
  </si>
  <si>
    <t>pourcentage d'ouverture</t>
  </si>
  <si>
    <t>Sonde d'ambiance Temp/CO2/Hr Ouest</t>
  </si>
  <si>
    <t>Température d'ambiance</t>
  </si>
  <si>
    <t>Ouest1</t>
  </si>
  <si>
    <t>Sonde CO2</t>
  </si>
  <si>
    <t>Sonde HR</t>
  </si>
  <si>
    <t>Sonde d'ambiance locale</t>
  </si>
  <si>
    <t>température de départ</t>
  </si>
  <si>
    <t xml:space="preserve">Version 01 du </t>
  </si>
  <si>
    <r>
      <t xml:space="preserve">HYLOZ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12, avenue de Castelnau 31380 MONTASTRUC LA CONSEILLERE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 06 49 45 86 92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 contact@hyloz.fr</t>
    </r>
  </si>
  <si>
    <r>
      <rPr>
        <sz val="9"/>
        <color theme="1"/>
        <rFont val="Arial"/>
        <family val="2"/>
      </rPr>
      <t xml:space="preserve">SARL au Capital de 6000 €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APE 7112B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 RCS TOULOUSE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 SIRET 824 742 415 00022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 TVA FR48 824742415</t>
    </r>
  </si>
  <si>
    <t>Pompe de rélévage (alarme)</t>
  </si>
  <si>
    <t>contacteur de niveau</t>
  </si>
  <si>
    <t>Aquastat</t>
  </si>
  <si>
    <t>code mnémonique supervision</t>
  </si>
  <si>
    <t>Bar</t>
  </si>
  <si>
    <t>valeur max</t>
  </si>
  <si>
    <t>Contrôle fonctionnement automate</t>
  </si>
  <si>
    <t>automate GC bit de vie</t>
  </si>
  <si>
    <t>COM</t>
  </si>
  <si>
    <t>regul</t>
  </si>
  <si>
    <t>SGE</t>
  </si>
  <si>
    <t>Sonde de pression amont</t>
  </si>
  <si>
    <t>amont</t>
  </si>
  <si>
    <t>Tables d'échanges GTC SGE</t>
  </si>
  <si>
    <t>Sonde de pression aval</t>
  </si>
  <si>
    <t>aval</t>
  </si>
  <si>
    <t>consigne de delta P</t>
  </si>
  <si>
    <t>diff</t>
  </si>
  <si>
    <t>controleur de débit</t>
  </si>
  <si>
    <t>ctrl</t>
  </si>
  <si>
    <t>décalage consigne de température primaire</t>
  </si>
  <si>
    <t>dec</t>
  </si>
  <si>
    <t>SECU</t>
  </si>
  <si>
    <t>INSA
Rénovation de la sous-station de la résidence R1 
INSA de Toulouse</t>
  </si>
  <si>
    <t>Lot Electricité Régulation</t>
  </si>
  <si>
    <t>sous-station thermique Résidence R1</t>
  </si>
  <si>
    <t>R1</t>
  </si>
  <si>
    <t>consommations résidence R1</t>
  </si>
  <si>
    <t>Rapport mensuel des défauts et évènements CVC R1</t>
  </si>
  <si>
    <t>Rapport journalier défauts R1</t>
  </si>
  <si>
    <t>Rapport DJU R1</t>
  </si>
  <si>
    <t>Thermostat limiteur SST R1 (recopie vers INSA)</t>
  </si>
  <si>
    <t>Thermostat de sécurité SST R1 (recopie vers INSA)</t>
  </si>
  <si>
    <t>limi</t>
  </si>
  <si>
    <t>sécu</t>
  </si>
  <si>
    <t>sonde de pression primaire amont vanne sécurité SST R1</t>
  </si>
  <si>
    <t>sonde de pression primaire amont SST R1</t>
  </si>
  <si>
    <t>sonde de pression primaire aval SST R1</t>
  </si>
  <si>
    <t>Pressostat manque d'eau SST R1 (recopie vers INSA)</t>
  </si>
  <si>
    <t>Controleur de débit SST R1 (recopie vers INSA)</t>
  </si>
  <si>
    <t>Consigne de delta P de régulation SST 02R1</t>
  </si>
  <si>
    <t>compteur primaire SGE R1 (recopie vers INSA)</t>
  </si>
  <si>
    <t>Consigne de départ SST 02R1 (recopie depuis INSA)</t>
  </si>
  <si>
    <t>décalage de consigne de départ SST 02R1</t>
  </si>
  <si>
    <t>V2V de régulation primaire R1 (recopie vers INSA)</t>
  </si>
  <si>
    <t>V2V de gestion de la pression différentielle primaire R1 (recopie vers INSA)</t>
  </si>
  <si>
    <t>Température de départ secondaire SST 02-R1 (recopie vers INSA)</t>
  </si>
  <si>
    <t>1_R1_ALL_</t>
  </si>
  <si>
    <t>RAP_3_R1_ALL_defJ</t>
  </si>
  <si>
    <t>RAP_2_R1_CVC_evenM</t>
  </si>
  <si>
    <t>RAP_1_R1_CVC_consM</t>
  </si>
  <si>
    <t>PROMO</t>
  </si>
  <si>
    <t>4_R1-1SST_CVC_CMPT_PROMO</t>
  </si>
  <si>
    <t>RAP_2_R1-10SST_CVC_consM_PROMO</t>
  </si>
  <si>
    <t>2_R1-1SST_CVC_Synop</t>
  </si>
  <si>
    <t>Caisson de ventilation</t>
  </si>
  <si>
    <t>retour de marche</t>
  </si>
  <si>
    <t>thermostat d'ambiance</t>
  </si>
  <si>
    <t>5_R1-1SST_CVC_CMPT_R1</t>
  </si>
  <si>
    <t>RAP_3_R1-10SST_CVC_consM_R1</t>
  </si>
  <si>
    <t>compteur promologis (recopie vers INSA)</t>
  </si>
  <si>
    <t>compteur Résidence R1 (recopie vers INSA)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</si>
</sst>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164" formatCode="\-0.0&quot; °C&quot;;\+0.0&quot; °C&quot;"/>
    <numFmt numFmtId="165" formatCode="\+0.0;\-0.0"/>
    <numFmt numFmtId="166" formatCode="0000"/>
    <numFmt numFmtId="167" formatCode="00000"/>
    <numFmt numFmtId="168" formatCode="0&quot; TC&quot;"/>
    <numFmt numFmtId="169" formatCode="0&quot; TS&quot;"/>
    <numFmt numFmtId="170" formatCode="h:mm;@"/>
    <numFmt numFmtId="171" formatCode="0.0E+00"/>
    <numFmt numFmtId="172" formatCode="0&quot; Pa&quot;"/>
    <numFmt numFmtId="173" formatCode="0.00&quot; m/s&quot;"/>
    <numFmt numFmtId="174" formatCode="0&quot; m³/h&quot;"/>
    <numFmt numFmtId="175" formatCode="0.0&quot; °C&quot;"/>
    <numFmt numFmtId="176" formatCode="[$-F800]dddd\,\ mmmm\ dd\,\ yyyy"/>
    <numFmt numFmtId="177" formatCode="dd/mm/yy;@"/>
    <numFmt numFmtId="178" formatCode="0.0%"/>
    <numFmt numFmtId="179" formatCode="0.0&quot; Bars&quot;"/>
    <numFmt numFmtId="180" formatCode="0.0&quot; m³/h&quot;"/>
  </numFmts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8"/>
      <name val="Calibri"/>
      <family val="2"/>
      <scheme val="minor"/>
    </font>
    <font>
      <sz val="28"/>
      <color rgb="FF124765"/>
      <name val="Arial"/>
      <family val="2"/>
    </font>
    <font>
      <sz val="36"/>
      <color rgb="FF124765"/>
      <name val="Arial"/>
      <family val="2"/>
    </font>
    <font>
      <b/>
      <sz val="10"/>
      <color rgb="FF124765"/>
      <name val="Arial"/>
      <family val="2"/>
    </font>
    <font>
      <sz val="9"/>
      <color theme="1"/>
      <name val="Arial"/>
      <family val="2"/>
    </font>
    <font>
      <b/>
      <sz val="9"/>
      <color rgb="FF79CBF3"/>
      <name val="Arial"/>
      <family val="2"/>
    </font>
    <font>
      <sz val="11"/>
      <color theme="1"/>
      <name val="Arial"/>
      <family val="2"/>
    </font>
    <font>
      <sz val="30"/>
      <color rgb="FF124765"/>
      <name val="Arial"/>
      <family val="2"/>
    </font>
  </fonts>
  <fills count="2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5999938962981048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rgb="FF79CBF3"/>
      </bottom>
      <diagonal/>
    </border>
  </borders>
  <cellStyleXfs count="3">
    <xf numFmtId="0" fontId="0" fillId="0" borderId="0"/>
    <xf numFmtId="9" fontId="6" fillId="0" borderId="0" applyFont="0" applyFill="0" applyBorder="0" applyAlignment="0" applyProtection="0"/>
    <xf numFmtId="0" fontId="6" fillId="0" borderId="0"/>
  </cellStyleXfs>
  <cellXfs count="214">
    <xf numFmtId="0" fontId="0" fillId="0" borderId="0" xfId="0"/>
    <xf numFmtId="0" fontId="0" fillId="0" borderId="2" xfId="0" applyBorder="1"/>
    <xf numFmtId="0" fontId="0" fillId="3" borderId="0" xfId="0" applyFill="1"/>
    <xf numFmtId="0" fontId="1" fillId="3" borderId="0" xfId="0" applyFont="1" applyFill="1"/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5" borderId="2" xfId="0" applyFill="1" applyBorder="1" applyAlignment="1">
      <alignment horizontal="center" vertical="center"/>
    </xf>
    <xf numFmtId="0" fontId="0" fillId="9" borderId="2" xfId="0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3" borderId="2" xfId="0" applyFill="1" applyBorder="1" applyAlignment="1">
      <alignment horizontal="center"/>
    </xf>
    <xf numFmtId="0" fontId="0" fillId="3" borderId="2" xfId="0" applyFill="1" applyBorder="1" applyAlignment="1">
      <alignment horizontal="center" vertical="center"/>
    </xf>
    <xf numFmtId="0" fontId="0" fillId="11" borderId="2" xfId="0" applyFill="1" applyBorder="1"/>
    <xf numFmtId="0" fontId="0" fillId="13" borderId="2" xfId="0" applyFill="1" applyBorder="1" applyAlignment="1">
      <alignment horizontal="center" vertical="center"/>
    </xf>
    <xf numFmtId="0" fontId="0" fillId="16" borderId="2" xfId="0" applyFill="1" applyBorder="1" applyAlignment="1">
      <alignment horizontal="center" vertical="center"/>
    </xf>
    <xf numFmtId="0" fontId="0" fillId="11" borderId="2" xfId="0" applyFill="1" applyBorder="1" applyAlignment="1">
      <alignment horizontal="center" vertical="center"/>
    </xf>
    <xf numFmtId="167" fontId="0" fillId="5" borderId="2" xfId="0" applyNumberFormat="1" applyFill="1" applyBorder="1" applyAlignment="1">
      <alignment horizontal="center" vertical="center"/>
    </xf>
    <xf numFmtId="167" fontId="0" fillId="0" borderId="2" xfId="0" applyNumberFormat="1" applyBorder="1" applyAlignment="1">
      <alignment horizontal="center" vertical="center"/>
    </xf>
    <xf numFmtId="167" fontId="3" fillId="2" borderId="2" xfId="0" applyNumberFormat="1" applyFont="1" applyFill="1" applyBorder="1" applyAlignment="1">
      <alignment horizontal="center" vertical="center"/>
    </xf>
    <xf numFmtId="0" fontId="0" fillId="16" borderId="7" xfId="0" applyFill="1" applyBorder="1" applyAlignment="1">
      <alignment vertical="center"/>
    </xf>
    <xf numFmtId="0" fontId="0" fillId="16" borderId="8" xfId="0" applyFill="1" applyBorder="1" applyAlignment="1">
      <alignment horizontal="center" vertical="center"/>
    </xf>
    <xf numFmtId="0" fontId="0" fillId="16" borderId="9" xfId="0" applyFill="1" applyBorder="1" applyAlignment="1">
      <alignment horizontal="center" vertical="center"/>
    </xf>
    <xf numFmtId="166" fontId="0" fillId="5" borderId="2" xfId="0" applyNumberFormat="1" applyFill="1" applyBorder="1"/>
    <xf numFmtId="0" fontId="0" fillId="16" borderId="2" xfId="0" applyFill="1" applyBorder="1" applyAlignment="1">
      <alignment horizontal="center" vertical="center" wrapText="1"/>
    </xf>
    <xf numFmtId="0" fontId="0" fillId="16" borderId="3" xfId="0" applyFill="1" applyBorder="1" applyAlignment="1">
      <alignment horizontal="center" vertical="center"/>
    </xf>
    <xf numFmtId="0" fontId="0" fillId="16" borderId="5" xfId="0" applyFill="1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0" fontId="0" fillId="18" borderId="14" xfId="0" applyFill="1" applyBorder="1" applyAlignment="1">
      <alignment horizontal="center" vertical="center"/>
    </xf>
    <xf numFmtId="0" fontId="0" fillId="18" borderId="15" xfId="0" applyFill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15" borderId="14" xfId="0" applyFill="1" applyBorder="1" applyAlignment="1">
      <alignment horizontal="center" vertical="center" wrapText="1"/>
    </xf>
    <xf numFmtId="0" fontId="0" fillId="15" borderId="15" xfId="0" applyFill="1" applyBorder="1" applyAlignment="1">
      <alignment horizontal="center" vertical="center" wrapText="1"/>
    </xf>
    <xf numFmtId="0" fontId="0" fillId="15" borderId="16" xfId="0" applyFill="1" applyBorder="1" applyAlignment="1">
      <alignment horizontal="center" vertical="center"/>
    </xf>
    <xf numFmtId="0" fontId="0" fillId="15" borderId="14" xfId="0" applyFill="1" applyBorder="1" applyAlignment="1">
      <alignment horizontal="center" vertical="center"/>
    </xf>
    <xf numFmtId="0" fontId="0" fillId="18" borderId="14" xfId="0" applyFill="1" applyBorder="1" applyAlignment="1">
      <alignment horizontal="center" vertical="center" wrapText="1"/>
    </xf>
    <xf numFmtId="0" fontId="0" fillId="18" borderId="15" xfId="0" applyFill="1" applyBorder="1" applyAlignment="1">
      <alignment horizontal="center" vertical="center" wrapText="1"/>
    </xf>
    <xf numFmtId="0" fontId="0" fillId="8" borderId="14" xfId="0" applyFill="1" applyBorder="1" applyAlignment="1">
      <alignment horizontal="center" vertical="center"/>
    </xf>
    <xf numFmtId="0" fontId="0" fillId="8" borderId="15" xfId="0" applyFill="1" applyBorder="1" applyAlignment="1">
      <alignment horizontal="center" vertical="center"/>
    </xf>
    <xf numFmtId="0" fontId="0" fillId="8" borderId="16" xfId="0" applyFill="1" applyBorder="1" applyAlignment="1">
      <alignment horizontal="center" vertical="center"/>
    </xf>
    <xf numFmtId="164" fontId="0" fillId="8" borderId="14" xfId="0" applyNumberFormat="1" applyFill="1" applyBorder="1" applyAlignment="1">
      <alignment horizontal="center" vertical="center"/>
    </xf>
    <xf numFmtId="165" fontId="0" fillId="8" borderId="15" xfId="0" applyNumberFormat="1" applyFill="1" applyBorder="1" applyAlignment="1">
      <alignment horizontal="center" vertical="center"/>
    </xf>
    <xf numFmtId="165" fontId="0" fillId="8" borderId="16" xfId="0" applyNumberForma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 wrapText="1"/>
    </xf>
    <xf numFmtId="0" fontId="0" fillId="5" borderId="2" xfId="0" applyFill="1" applyBorder="1" applyAlignment="1">
      <alignment horizontal="center" wrapText="1"/>
    </xf>
    <xf numFmtId="0" fontId="0" fillId="5" borderId="2" xfId="0" applyFill="1" applyBorder="1" applyAlignment="1">
      <alignment horizontal="center" vertical="center" wrapText="1"/>
    </xf>
    <xf numFmtId="0" fontId="0" fillId="13" borderId="2" xfId="0" applyFill="1" applyBorder="1" applyAlignment="1">
      <alignment horizontal="center" vertical="center" wrapText="1"/>
    </xf>
    <xf numFmtId="0" fontId="0" fillId="3" borderId="10" xfId="0" applyFill="1" applyBorder="1" applyAlignment="1">
      <alignment horizontal="center"/>
    </xf>
    <xf numFmtId="1" fontId="0" fillId="17" borderId="2" xfId="0" applyNumberFormat="1" applyFill="1" applyBorder="1" applyAlignment="1">
      <alignment horizontal="center" vertical="center"/>
    </xf>
    <xf numFmtId="0" fontId="0" fillId="15" borderId="15" xfId="0" applyFill="1" applyBorder="1" applyAlignment="1">
      <alignment horizontal="center" vertical="center"/>
    </xf>
    <xf numFmtId="0" fontId="2" fillId="12" borderId="2" xfId="0" applyFont="1" applyFill="1" applyBorder="1" applyAlignment="1">
      <alignment horizont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0" fontId="0" fillId="18" borderId="17" xfId="0" applyFill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166" fontId="0" fillId="0" borderId="2" xfId="0" applyNumberFormat="1" applyBorder="1"/>
    <xf numFmtId="0" fontId="0" fillId="5" borderId="2" xfId="0" applyFill="1" applyBorder="1" applyAlignment="1">
      <alignment horizontal="left" vertical="center"/>
    </xf>
    <xf numFmtId="169" fontId="0" fillId="5" borderId="2" xfId="0" applyNumberFormat="1" applyFill="1" applyBorder="1" applyAlignment="1">
      <alignment horizontal="center" vertical="center"/>
    </xf>
    <xf numFmtId="168" fontId="0" fillId="5" borderId="2" xfId="0" applyNumberFormat="1" applyFill="1" applyBorder="1" applyAlignment="1">
      <alignment horizontal="center" vertical="center"/>
    </xf>
    <xf numFmtId="170" fontId="0" fillId="8" borderId="15" xfId="0" applyNumberFormat="1" applyFill="1" applyBorder="1" applyAlignment="1">
      <alignment horizontal="center" vertical="center"/>
    </xf>
    <xf numFmtId="171" fontId="0" fillId="8" borderId="15" xfId="0" applyNumberFormat="1" applyFill="1" applyBorder="1" applyAlignment="1">
      <alignment horizontal="center" vertical="center"/>
    </xf>
    <xf numFmtId="0" fontId="0" fillId="15" borderId="10" xfId="0" applyFill="1" applyBorder="1" applyAlignment="1">
      <alignment horizontal="center" vertical="center" wrapText="1"/>
    </xf>
    <xf numFmtId="164" fontId="0" fillId="0" borderId="2" xfId="0" applyNumberFormat="1" applyBorder="1" applyAlignment="1">
      <alignment horizontal="center" vertical="center"/>
    </xf>
    <xf numFmtId="0" fontId="0" fillId="15" borderId="10" xfId="0" applyFill="1" applyBorder="1" applyAlignment="1">
      <alignment vertical="center" wrapText="1"/>
    </xf>
    <xf numFmtId="0" fontId="0" fillId="19" borderId="10" xfId="0" applyFill="1" applyBorder="1" applyAlignment="1">
      <alignment horizontal="center" vertical="center" wrapText="1"/>
    </xf>
    <xf numFmtId="9" fontId="0" fillId="0" borderId="2" xfId="1" applyFont="1" applyFill="1" applyBorder="1" applyAlignment="1">
      <alignment horizontal="center" vertical="center"/>
    </xf>
    <xf numFmtId="172" fontId="0" fillId="0" borderId="2" xfId="0" applyNumberFormat="1" applyBorder="1" applyAlignment="1">
      <alignment horizontal="center" vertical="center"/>
    </xf>
    <xf numFmtId="173" fontId="0" fillId="0" borderId="2" xfId="0" applyNumberFormat="1" applyBorder="1" applyAlignment="1">
      <alignment horizontal="center" vertical="center"/>
    </xf>
    <xf numFmtId="174" fontId="0" fillId="0" borderId="2" xfId="0" applyNumberFormat="1" applyBorder="1" applyAlignment="1">
      <alignment horizontal="center" vertical="center"/>
    </xf>
    <xf numFmtId="175" fontId="0" fillId="0" borderId="2" xfId="0" applyNumberFormat="1" applyBorder="1" applyAlignment="1">
      <alignment horizontal="center" vertical="center"/>
    </xf>
    <xf numFmtId="0" fontId="0" fillId="7" borderId="10" xfId="0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 vertical="center" wrapText="1"/>
    </xf>
    <xf numFmtId="0" fontId="0" fillId="8" borderId="2" xfId="0" applyFill="1" applyBorder="1" applyAlignment="1">
      <alignment horizontal="center" vertical="center" wrapText="1"/>
    </xf>
    <xf numFmtId="0" fontId="0" fillId="8" borderId="12" xfId="0" applyFill="1" applyBorder="1" applyAlignment="1">
      <alignment horizontal="center" vertical="center"/>
    </xf>
    <xf numFmtId="0" fontId="0" fillId="8" borderId="13" xfId="0" applyFill="1" applyBorder="1" applyAlignment="1">
      <alignment horizontal="center" vertical="center"/>
    </xf>
    <xf numFmtId="10" fontId="0" fillId="0" borderId="0" xfId="1" applyNumberFormat="1" applyFont="1" applyAlignment="1">
      <alignment horizontal="center" vertical="center"/>
    </xf>
    <xf numFmtId="0" fontId="0" fillId="3" borderId="12" xfId="0" applyFill="1" applyBorder="1" applyAlignment="1">
      <alignment horizontal="center"/>
    </xf>
    <xf numFmtId="0" fontId="0" fillId="4" borderId="2" xfId="0" applyFill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67" fontId="3" fillId="2" borderId="4" xfId="0" applyNumberFormat="1" applyFont="1" applyFill="1" applyBorder="1" applyAlignment="1">
      <alignment horizontal="center" vertical="center"/>
    </xf>
    <xf numFmtId="0" fontId="2" fillId="12" borderId="10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1" fontId="1" fillId="3" borderId="2" xfId="0" applyNumberFormat="1" applyFont="1" applyFill="1" applyBorder="1" applyAlignment="1">
      <alignment horizontal="center" vertical="center"/>
    </xf>
    <xf numFmtId="167" fontId="3" fillId="0" borderId="2" xfId="0" applyNumberFormat="1" applyFont="1" applyBorder="1" applyAlignment="1">
      <alignment horizontal="center" vertical="center"/>
    </xf>
    <xf numFmtId="0" fontId="6" fillId="0" borderId="18" xfId="2" applyBorder="1"/>
    <xf numFmtId="0" fontId="6" fillId="0" borderId="0" xfId="2"/>
    <xf numFmtId="0" fontId="11" fillId="0" borderId="0" xfId="2" applyFont="1" applyAlignment="1">
      <alignment vertical="center" wrapText="1"/>
    </xf>
    <xf numFmtId="0" fontId="10" fillId="0" borderId="0" xfId="2" applyFont="1" applyAlignment="1">
      <alignment vertical="center"/>
    </xf>
    <xf numFmtId="0" fontId="6" fillId="0" borderId="0" xfId="2" applyAlignment="1">
      <alignment vertical="top"/>
    </xf>
    <xf numFmtId="177" fontId="12" fillId="0" borderId="0" xfId="2" applyNumberFormat="1" applyFont="1" applyAlignment="1">
      <alignment horizontal="left" vertical="center"/>
    </xf>
    <xf numFmtId="177" fontId="12" fillId="0" borderId="0" xfId="2" applyNumberFormat="1" applyFont="1" applyAlignment="1">
      <alignment vertical="center"/>
    </xf>
    <xf numFmtId="176" fontId="12" fillId="0" borderId="0" xfId="2" applyNumberFormat="1" applyFont="1" applyAlignment="1">
      <alignment vertical="center"/>
    </xf>
    <xf numFmtId="0" fontId="15" fillId="0" borderId="0" xfId="2" applyFont="1"/>
    <xf numFmtId="0" fontId="13" fillId="0" borderId="0" xfId="2" applyFont="1"/>
    <xf numFmtId="0" fontId="6" fillId="0" borderId="0" xfId="2" applyAlignment="1">
      <alignment horizontal="center"/>
    </xf>
    <xf numFmtId="0" fontId="0" fillId="7" borderId="2" xfId="0" applyFill="1" applyBorder="1" applyAlignment="1">
      <alignment horizontal="center" vertical="center"/>
    </xf>
    <xf numFmtId="178" fontId="0" fillId="0" borderId="2" xfId="1" applyNumberFormat="1" applyFont="1" applyFill="1" applyBorder="1" applyAlignment="1">
      <alignment horizontal="center" vertical="center"/>
    </xf>
    <xf numFmtId="179" fontId="0" fillId="0" borderId="2" xfId="0" applyNumberFormat="1" applyBorder="1" applyAlignment="1">
      <alignment horizontal="center" vertical="center"/>
    </xf>
    <xf numFmtId="180" fontId="0" fillId="0" borderId="2" xfId="0" applyNumberFormat="1" applyBorder="1" applyAlignment="1">
      <alignment horizontal="center" vertical="center"/>
    </xf>
    <xf numFmtId="0" fontId="13" fillId="0" borderId="0" xfId="2" applyFont="1" applyAlignment="1">
      <alignment horizontal="center"/>
    </xf>
    <xf numFmtId="0" fontId="8" fillId="0" borderId="0" xfId="0" applyFont="1" applyAlignment="1">
      <alignment horizontal="center"/>
    </xf>
    <xf numFmtId="0" fontId="16" fillId="0" borderId="0" xfId="2" applyFont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/>
    </xf>
    <xf numFmtId="176" fontId="12" fillId="0" borderId="0" xfId="2" applyNumberFormat="1" applyFont="1" applyAlignment="1">
      <alignment horizontal="right" vertical="center"/>
    </xf>
    <xf numFmtId="0" fontId="7" fillId="0" borderId="1" xfId="0" applyFont="1" applyBorder="1" applyAlignment="1">
      <alignment horizontal="center"/>
    </xf>
    <xf numFmtId="0" fontId="0" fillId="18" borderId="3" xfId="0" applyFill="1" applyBorder="1" applyAlignment="1">
      <alignment horizontal="center" vertical="center" wrapText="1"/>
    </xf>
    <xf numFmtId="0" fontId="0" fillId="18" borderId="11" xfId="0" applyFill="1" applyBorder="1" applyAlignment="1">
      <alignment horizontal="center" vertical="center"/>
    </xf>
    <xf numFmtId="0" fontId="0" fillId="18" borderId="5" xfId="0" applyFill="1" applyBorder="1" applyAlignment="1">
      <alignment horizontal="center" vertical="center"/>
    </xf>
    <xf numFmtId="0" fontId="0" fillId="18" borderId="1" xfId="0" applyFill="1" applyBorder="1" applyAlignment="1">
      <alignment horizontal="center" vertical="center"/>
    </xf>
    <xf numFmtId="0" fontId="0" fillId="11" borderId="2" xfId="0" applyFill="1" applyBorder="1" applyAlignment="1">
      <alignment horizontal="center" vertical="center"/>
    </xf>
    <xf numFmtId="0" fontId="0" fillId="6" borderId="2" xfId="0" applyFill="1" applyBorder="1" applyAlignment="1">
      <alignment horizontal="center" vertical="center" wrapText="1"/>
    </xf>
    <xf numFmtId="0" fontId="0" fillId="6" borderId="2" xfId="0" applyFill="1" applyBorder="1" applyAlignment="1">
      <alignment horizontal="center" vertical="center"/>
    </xf>
    <xf numFmtId="0" fontId="0" fillId="11" borderId="4" xfId="0" applyFill="1" applyBorder="1" applyAlignment="1">
      <alignment horizontal="center" vertical="center"/>
    </xf>
    <xf numFmtId="0" fontId="0" fillId="11" borderId="10" xfId="0" applyFill="1" applyBorder="1" applyAlignment="1">
      <alignment horizontal="center" vertical="center"/>
    </xf>
    <xf numFmtId="0" fontId="0" fillId="16" borderId="2" xfId="0" applyFill="1" applyBorder="1" applyAlignment="1">
      <alignment horizontal="center" vertical="center"/>
    </xf>
    <xf numFmtId="0" fontId="0" fillId="16" borderId="2" xfId="0" applyFill="1" applyBorder="1" applyAlignment="1">
      <alignment horizontal="center" vertical="center" wrapText="1"/>
    </xf>
    <xf numFmtId="0" fontId="0" fillId="16" borderId="7" xfId="0" applyFill="1" applyBorder="1" applyAlignment="1">
      <alignment horizontal="center" vertical="center"/>
    </xf>
    <xf numFmtId="0" fontId="0" fillId="16" borderId="9" xfId="0" applyFill="1" applyBorder="1" applyAlignment="1">
      <alignment horizontal="center" vertical="center"/>
    </xf>
    <xf numFmtId="0" fontId="0" fillId="14" borderId="7" xfId="0" applyFill="1" applyBorder="1" applyAlignment="1">
      <alignment horizontal="center" vertical="center"/>
    </xf>
    <xf numFmtId="0" fontId="0" fillId="14" borderId="8" xfId="0" applyFill="1" applyBorder="1" applyAlignment="1">
      <alignment horizontal="center" vertical="center"/>
    </xf>
    <xf numFmtId="0" fontId="0" fillId="10" borderId="4" xfId="0" applyFill="1" applyBorder="1" applyAlignment="1">
      <alignment horizontal="center" vertical="center" wrapText="1"/>
    </xf>
    <xf numFmtId="0" fontId="0" fillId="10" borderId="6" xfId="0" applyFill="1" applyBorder="1" applyAlignment="1">
      <alignment horizontal="center" vertical="center"/>
    </xf>
    <xf numFmtId="0" fontId="0" fillId="10" borderId="10" xfId="0" applyFill="1" applyBorder="1" applyAlignment="1">
      <alignment horizontal="center" vertical="center"/>
    </xf>
    <xf numFmtId="0" fontId="0" fillId="14" borderId="5" xfId="0" applyFill="1" applyBorder="1" applyAlignment="1">
      <alignment horizontal="center" vertical="center"/>
    </xf>
    <xf numFmtId="0" fontId="0" fillId="14" borderId="1" xfId="0" applyFill="1" applyBorder="1" applyAlignment="1">
      <alignment horizontal="center" vertical="center"/>
    </xf>
    <xf numFmtId="0" fontId="0" fillId="10" borderId="6" xfId="0" applyFill="1" applyBorder="1" applyAlignment="1">
      <alignment horizontal="center" vertical="center" wrapText="1"/>
    </xf>
    <xf numFmtId="0" fontId="0" fillId="5" borderId="5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5" borderId="13" xfId="0" applyFill="1" applyBorder="1" applyAlignment="1">
      <alignment horizontal="center" vertical="center"/>
    </xf>
    <xf numFmtId="0" fontId="0" fillId="5" borderId="7" xfId="0" applyFill="1" applyBorder="1" applyAlignment="1">
      <alignment horizontal="center"/>
    </xf>
    <xf numFmtId="0" fontId="0" fillId="5" borderId="8" xfId="0" applyFill="1" applyBorder="1" applyAlignment="1">
      <alignment horizontal="center"/>
    </xf>
    <xf numFmtId="0" fontId="0" fillId="5" borderId="9" xfId="0" applyFill="1" applyBorder="1" applyAlignment="1">
      <alignment horizontal="center"/>
    </xf>
    <xf numFmtId="0" fontId="0" fillId="16" borderId="8" xfId="0" applyFill="1" applyBorder="1" applyAlignment="1">
      <alignment horizontal="center" vertical="center"/>
    </xf>
    <xf numFmtId="0" fontId="0" fillId="9" borderId="4" xfId="0" applyFill="1" applyBorder="1" applyAlignment="1">
      <alignment horizontal="center" vertical="center" wrapText="1"/>
    </xf>
    <xf numFmtId="0" fontId="0" fillId="9" borderId="6" xfId="0" applyFill="1" applyBorder="1" applyAlignment="1">
      <alignment horizontal="center" vertical="center" wrapText="1"/>
    </xf>
    <xf numFmtId="0" fontId="0" fillId="9" borderId="10" xfId="0" applyFill="1" applyBorder="1" applyAlignment="1">
      <alignment horizontal="center" vertical="center" wrapText="1"/>
    </xf>
    <xf numFmtId="0" fontId="0" fillId="5" borderId="7" xfId="0" applyFill="1" applyBorder="1" applyAlignment="1">
      <alignment horizontal="center" vertical="center"/>
    </xf>
    <xf numFmtId="0" fontId="0" fillId="5" borderId="8" xfId="0" applyFill="1" applyBorder="1" applyAlignment="1">
      <alignment horizontal="center" vertical="center"/>
    </xf>
    <xf numFmtId="0" fontId="0" fillId="5" borderId="9" xfId="0" applyFill="1" applyBorder="1" applyAlignment="1">
      <alignment horizontal="center" vertical="center"/>
    </xf>
    <xf numFmtId="0" fontId="0" fillId="4" borderId="4" xfId="0" applyFill="1" applyBorder="1" applyAlignment="1">
      <alignment horizontal="center" vertical="center"/>
    </xf>
    <xf numFmtId="0" fontId="0" fillId="4" borderId="10" xfId="0" applyFill="1" applyBorder="1" applyAlignment="1">
      <alignment horizontal="center" vertical="center"/>
    </xf>
    <xf numFmtId="0" fontId="0" fillId="8" borderId="3" xfId="0" applyFill="1" applyBorder="1" applyAlignment="1">
      <alignment horizontal="center" vertical="center"/>
    </xf>
    <xf numFmtId="0" fontId="0" fillId="8" borderId="11" xfId="0" applyFill="1" applyBorder="1" applyAlignment="1">
      <alignment horizontal="center" vertical="center"/>
    </xf>
    <xf numFmtId="0" fontId="0" fillId="8" borderId="12" xfId="0" applyFill="1" applyBorder="1" applyAlignment="1">
      <alignment horizontal="center" vertical="center"/>
    </xf>
    <xf numFmtId="0" fontId="0" fillId="8" borderId="5" xfId="0" applyFill="1" applyBorder="1" applyAlignment="1">
      <alignment horizontal="center" vertical="center"/>
    </xf>
    <xf numFmtId="0" fontId="0" fillId="8" borderId="1" xfId="0" applyFill="1" applyBorder="1" applyAlignment="1">
      <alignment horizontal="center" vertical="center"/>
    </xf>
    <xf numFmtId="0" fontId="0" fillId="8" borderId="13" xfId="0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4" fillId="16" borderId="2" xfId="0" applyFont="1" applyFill="1" applyBorder="1" applyAlignment="1">
      <alignment horizontal="left" vertical="center"/>
    </xf>
    <xf numFmtId="0" fontId="0" fillId="19" borderId="3" xfId="0" applyFill="1" applyBorder="1" applyAlignment="1">
      <alignment horizontal="center" vertical="center" wrapText="1"/>
    </xf>
    <xf numFmtId="0" fontId="0" fillId="19" borderId="5" xfId="0" applyFill="1" applyBorder="1" applyAlignment="1">
      <alignment horizontal="center" vertical="center" wrapText="1"/>
    </xf>
    <xf numFmtId="0" fontId="0" fillId="19" borderId="11" xfId="0" applyFill="1" applyBorder="1" applyAlignment="1">
      <alignment horizontal="center" vertical="center" wrapText="1"/>
    </xf>
    <xf numFmtId="0" fontId="0" fillId="19" borderId="1" xfId="0" applyFill="1" applyBorder="1" applyAlignment="1">
      <alignment horizontal="center" vertical="center" wrapText="1"/>
    </xf>
    <xf numFmtId="0" fontId="0" fillId="19" borderId="8" xfId="0" applyFill="1" applyBorder="1" applyAlignment="1">
      <alignment horizontal="center" vertical="center" wrapText="1"/>
    </xf>
    <xf numFmtId="0" fontId="0" fillId="19" borderId="9" xfId="0" applyFill="1" applyBorder="1" applyAlignment="1">
      <alignment horizontal="center" vertical="center" wrapText="1"/>
    </xf>
    <xf numFmtId="0" fontId="0" fillId="7" borderId="4" xfId="0" applyFill="1" applyBorder="1" applyAlignment="1">
      <alignment horizontal="center" vertical="center"/>
    </xf>
    <xf numFmtId="0" fontId="0" fillId="7" borderId="10" xfId="0" applyFill="1" applyBorder="1" applyAlignment="1">
      <alignment horizontal="center" vertical="center"/>
    </xf>
    <xf numFmtId="0" fontId="0" fillId="3" borderId="3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0" fontId="0" fillId="3" borderId="12" xfId="0" applyFill="1" applyBorder="1" applyAlignment="1">
      <alignment horizontal="center"/>
    </xf>
    <xf numFmtId="0" fontId="0" fillId="15" borderId="3" xfId="0" applyFill="1" applyBorder="1" applyAlignment="1">
      <alignment horizontal="center" vertical="center" wrapText="1"/>
    </xf>
    <xf numFmtId="0" fontId="0" fillId="15" borderId="11" xfId="0" applyFill="1" applyBorder="1" applyAlignment="1">
      <alignment horizontal="center" vertical="center" wrapText="1"/>
    </xf>
    <xf numFmtId="0" fontId="0" fillId="15" borderId="12" xfId="0" applyFill="1" applyBorder="1" applyAlignment="1">
      <alignment horizontal="center" vertical="center" wrapText="1"/>
    </xf>
    <xf numFmtId="0" fontId="0" fillId="15" borderId="5" xfId="0" applyFill="1" applyBorder="1" applyAlignment="1">
      <alignment horizontal="center" vertical="center" wrapText="1"/>
    </xf>
    <xf numFmtId="0" fontId="0" fillId="15" borderId="1" xfId="0" applyFill="1" applyBorder="1" applyAlignment="1">
      <alignment horizontal="center" vertical="center" wrapText="1"/>
    </xf>
    <xf numFmtId="0" fontId="0" fillId="15" borderId="13" xfId="0" applyFill="1" applyBorder="1" applyAlignment="1">
      <alignment horizontal="center" vertical="center" wrapText="1"/>
    </xf>
    <xf numFmtId="0" fontId="0" fillId="7" borderId="7" xfId="0" applyFill="1" applyBorder="1" applyAlignment="1">
      <alignment horizontal="center" vertical="center"/>
    </xf>
    <xf numFmtId="0" fontId="0" fillId="7" borderId="8" xfId="0" applyFill="1" applyBorder="1" applyAlignment="1">
      <alignment horizontal="center" vertical="center"/>
    </xf>
    <xf numFmtId="0" fontId="0" fillId="7" borderId="9" xfId="0" applyFill="1" applyBorder="1" applyAlignment="1">
      <alignment horizontal="center" vertical="center"/>
    </xf>
    <xf numFmtId="0" fontId="0" fillId="7" borderId="7" xfId="0" applyFill="1" applyBorder="1" applyAlignment="1">
      <alignment horizontal="center" vertical="center" wrapText="1"/>
    </xf>
    <xf numFmtId="0" fontId="0" fillId="7" borderId="9" xfId="0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/>
    </xf>
    <xf numFmtId="0" fontId="0" fillId="10" borderId="4" xfId="0" applyFill="1" applyBorder="1" applyAlignment="1">
      <alignment horizontal="center" vertical="center"/>
    </xf>
    <xf numFmtId="0" fontId="0" fillId="8" borderId="7" xfId="0" applyFill="1" applyBorder="1" applyAlignment="1">
      <alignment horizontal="center" vertical="center"/>
    </xf>
    <xf numFmtId="0" fontId="0" fillId="8" borderId="8" xfId="0" applyFill="1" applyBorder="1" applyAlignment="1">
      <alignment horizontal="center" vertical="center"/>
    </xf>
    <xf numFmtId="0" fontId="0" fillId="8" borderId="9" xfId="0" applyFill="1" applyBorder="1" applyAlignment="1">
      <alignment horizontal="center" vertical="center"/>
    </xf>
    <xf numFmtId="0" fontId="0" fillId="15" borderId="2" xfId="0" applyFill="1" applyBorder="1" applyAlignment="1">
      <alignment horizontal="center" vertical="center"/>
    </xf>
    <xf numFmtId="0" fontId="0" fillId="14" borderId="9" xfId="0" applyFill="1" applyBorder="1" applyAlignment="1">
      <alignment horizontal="center" vertical="center"/>
    </xf>
    <xf numFmtId="0" fontId="0" fillId="5" borderId="4" xfId="0" applyFill="1" applyBorder="1" applyAlignment="1">
      <alignment horizontal="center" vertical="center"/>
    </xf>
    <xf numFmtId="0" fontId="0" fillId="5" borderId="10" xfId="0" applyFill="1" applyBorder="1" applyAlignment="1">
      <alignment horizontal="center" vertical="center"/>
    </xf>
    <xf numFmtId="0" fontId="2" fillId="12" borderId="7" xfId="0" applyFont="1" applyFill="1" applyBorder="1" applyAlignment="1">
      <alignment horizontal="center"/>
    </xf>
    <xf numFmtId="0" fontId="2" fillId="12" borderId="8" xfId="0" applyFont="1" applyFill="1" applyBorder="1" applyAlignment="1">
      <alignment horizontal="center"/>
    </xf>
    <xf numFmtId="0" fontId="2" fillId="12" borderId="9" xfId="0" applyFont="1" applyFill="1" applyBorder="1" applyAlignment="1">
      <alignment horizontal="center"/>
    </xf>
    <xf numFmtId="0" fontId="0" fillId="11" borderId="7" xfId="0" applyFill="1" applyBorder="1" applyAlignment="1">
      <alignment horizontal="center"/>
    </xf>
    <xf numFmtId="0" fontId="0" fillId="11" borderId="8" xfId="0" applyFill="1" applyBorder="1" applyAlignment="1">
      <alignment horizontal="center"/>
    </xf>
    <xf numFmtId="0" fontId="0" fillId="11" borderId="9" xfId="0" applyFill="1" applyBorder="1" applyAlignment="1">
      <alignment horizontal="center"/>
    </xf>
    <xf numFmtId="0" fontId="0" fillId="17" borderId="7" xfId="0" applyFill="1" applyBorder="1" applyAlignment="1">
      <alignment horizontal="center" vertical="center" wrapText="1"/>
    </xf>
    <xf numFmtId="0" fontId="0" fillId="17" borderId="9" xfId="0" applyFill="1" applyBorder="1" applyAlignment="1">
      <alignment horizontal="center" vertical="center" wrapText="1"/>
    </xf>
    <xf numFmtId="0" fontId="0" fillId="17" borderId="4" xfId="0" applyFill="1" applyBorder="1" applyAlignment="1">
      <alignment horizontal="center" vertical="center" wrapText="1"/>
    </xf>
    <xf numFmtId="0" fontId="0" fillId="17" borderId="10" xfId="0" applyFill="1" applyBorder="1" applyAlignment="1">
      <alignment horizontal="center" vertical="center" wrapText="1"/>
    </xf>
    <xf numFmtId="0" fontId="0" fillId="15" borderId="7" xfId="0" applyFill="1" applyBorder="1" applyAlignment="1">
      <alignment horizontal="center" vertical="center"/>
    </xf>
    <xf numFmtId="0" fontId="0" fillId="15" borderId="8" xfId="0" applyFill="1" applyBorder="1" applyAlignment="1">
      <alignment horizontal="center" vertical="center"/>
    </xf>
    <xf numFmtId="0" fontId="0" fillId="15" borderId="9" xfId="0" applyFill="1" applyBorder="1" applyAlignment="1">
      <alignment horizontal="center" vertical="center"/>
    </xf>
    <xf numFmtId="0" fontId="0" fillId="5" borderId="2" xfId="0" applyFill="1" applyBorder="1" applyAlignment="1">
      <alignment horizontal="center"/>
    </xf>
    <xf numFmtId="0" fontId="0" fillId="13" borderId="2" xfId="0" applyFill="1" applyBorder="1" applyAlignment="1">
      <alignment horizontal="center" vertical="center"/>
    </xf>
    <xf numFmtId="0" fontId="0" fillId="13" borderId="7" xfId="0" applyFill="1" applyBorder="1" applyAlignment="1">
      <alignment horizontal="center" vertical="center"/>
    </xf>
    <xf numFmtId="0" fontId="0" fillId="13" borderId="9" xfId="0" applyFill="1" applyBorder="1" applyAlignment="1">
      <alignment horizontal="center" vertical="center"/>
    </xf>
    <xf numFmtId="0" fontId="0" fillId="13" borderId="4" xfId="0" applyFill="1" applyBorder="1" applyAlignment="1">
      <alignment horizontal="center" vertical="center"/>
    </xf>
    <xf numFmtId="0" fontId="0" fillId="13" borderId="10" xfId="0" applyFill="1" applyBorder="1" applyAlignment="1">
      <alignment horizontal="center" vertical="center"/>
    </xf>
    <xf numFmtId="0" fontId="0" fillId="13" borderId="4" xfId="0" applyFill="1" applyBorder="1" applyAlignment="1">
      <alignment horizontal="center" vertical="center" wrapText="1"/>
    </xf>
    <xf numFmtId="0" fontId="0" fillId="13" borderId="10" xfId="0" applyFill="1" applyBorder="1" applyAlignment="1">
      <alignment horizontal="center" vertical="center" wrapText="1"/>
    </xf>
    <xf numFmtId="0" fontId="0" fillId="7" borderId="2" xfId="0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19" borderId="7" xfId="0" applyFill="1" applyBorder="1" applyAlignment="1">
      <alignment horizontal="center" vertical="center"/>
    </xf>
    <xf numFmtId="0" fontId="0" fillId="19" borderId="8" xfId="0" applyFill="1" applyBorder="1" applyAlignment="1">
      <alignment horizontal="center" vertical="center"/>
    </xf>
  </cellXfs>
  <cellStyles count="3">
    <cellStyle name="Normal" xfId="0" builtinId="0"/>
    <cellStyle name="Normal 2" xfId="2" xr:uid="{1DFF4BFB-FEA1-4AC9-A972-C368AC381732}"/>
    <cellStyle name="Pourcentage" xfId="1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4.jpeg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751007</xdr:colOff>
      <xdr:row>0</xdr:row>
      <xdr:rowOff>81190</xdr:rowOff>
    </xdr:from>
    <xdr:ext cx="1684688" cy="416960"/>
    <xdr:pic>
      <xdr:nvPicPr>
        <xdr:cNvPr id="3" name="Image 2">
          <a:extLst>
            <a:ext uri="{FF2B5EF4-FFF2-40B4-BE49-F238E27FC236}">
              <a16:creationId xmlns:a16="http://schemas.microsoft.com/office/drawing/2014/main" id="{83EDF8D2-3681-4129-BABD-F1957EFA8F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4057" y="81190"/>
          <a:ext cx="1684688" cy="416960"/>
        </a:xfrm>
        <a:prstGeom prst="rect">
          <a:avLst/>
        </a:prstGeom>
      </xdr:spPr>
    </xdr:pic>
    <xdr:clientData/>
  </xdr:oneCellAnchor>
  <xdr:twoCellAnchor editAs="oneCell">
    <xdr:from>
      <xdr:col>0</xdr:col>
      <xdr:colOff>19050</xdr:colOff>
      <xdr:row>3</xdr:row>
      <xdr:rowOff>66675</xdr:rowOff>
    </xdr:from>
    <xdr:to>
      <xdr:col>7</xdr:col>
      <xdr:colOff>703169</xdr:colOff>
      <xdr:row>18</xdr:row>
      <xdr:rowOff>86921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855A2874-0174-45A6-8309-BDEE52CEA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" y="3019425"/>
          <a:ext cx="6084794" cy="277297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Enseignement/INSA%20de%20TOULOUSE/07%20Affaires%20en%20cours/001%20R&#233;novations%20sous-stations%20hydrauliques/04%20audit/Chiffrage%20-%20DPGF%2013-05-19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Grande%20distribution/E%20LECLERC/ENVAL/Enval%20restructuration%20et%20extension%202009/DCE/PI/Grande%20distribution/E%20LECLERC/Perpignan%20Sud%20extension%202008/DCE/CVC/CDPGF%20CVPS%20pour%20envoi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g"/>
      <sheetName val="Récap synthèse chiffrage"/>
      <sheetName val="DPGF"/>
      <sheetName val="Coef. de vente"/>
    </sheetNames>
    <sheetDataSet>
      <sheetData sheetId="0"/>
      <sheetData sheetId="1"/>
      <sheetData sheetId="2"/>
      <sheetData sheetId="3">
        <row r="3">
          <cell r="C3">
            <v>45</v>
          </cell>
        </row>
        <row r="4">
          <cell r="C4">
            <v>1.4</v>
          </cell>
        </row>
        <row r="8">
          <cell r="C8">
            <v>0.7</v>
          </cell>
        </row>
        <row r="10">
          <cell r="C10">
            <v>0.7</v>
          </cell>
        </row>
        <row r="13">
          <cell r="C13">
            <v>0.7</v>
          </cell>
        </row>
        <row r="57">
          <cell r="K57">
            <v>90</v>
          </cell>
        </row>
        <row r="59">
          <cell r="K59">
            <v>142</v>
          </cell>
        </row>
        <row r="86">
          <cell r="K86">
            <v>7.5</v>
          </cell>
        </row>
        <row r="88">
          <cell r="K88">
            <v>15.2</v>
          </cell>
        </row>
        <row r="89">
          <cell r="K89">
            <v>24.2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g"/>
      <sheetName val="Feuille de chiffrage"/>
    </sheetNames>
    <sheetDataSet>
      <sheetData sheetId="0"/>
      <sheetData sheetId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CDE75E-ABFA-4A12-959B-99B161B21BAD}">
  <sheetPr codeName="Feuil2">
    <pageSetUpPr fitToPage="1"/>
  </sheetPr>
  <dimension ref="A1:L39"/>
  <sheetViews>
    <sheetView view="pageBreakPreview" topLeftCell="A3" zoomScaleNormal="100" zoomScaleSheetLayoutView="100" workbookViewId="0">
      <selection activeCell="K19" sqref="M19"/>
    </sheetView>
  </sheetViews>
  <sheetFormatPr baseColWidth="10" defaultColWidth="11.5703125" defaultRowHeight="15" x14ac:dyDescent="0.25"/>
  <cols>
    <col min="1" max="2" width="11.5703125" style="90"/>
    <col min="3" max="3" width="11.5703125" style="90" customWidth="1"/>
    <col min="4" max="8" width="11.5703125" style="90"/>
    <col min="9" max="10" width="3.140625" style="90" customWidth="1"/>
    <col min="11" max="16384" width="11.5703125" style="90"/>
  </cols>
  <sheetData>
    <row r="1" spans="1:10" ht="46.9" customHeight="1" thickBot="1" x14ac:dyDescent="0.3">
      <c r="A1" s="89"/>
      <c r="B1" s="89"/>
      <c r="C1" s="89"/>
      <c r="D1" s="89"/>
      <c r="E1" s="89"/>
      <c r="F1" s="89"/>
      <c r="G1" s="89"/>
      <c r="H1" s="89"/>
    </row>
    <row r="2" spans="1:10" ht="34.700000000000003" customHeight="1" x14ac:dyDescent="0.25"/>
    <row r="3" spans="1:10" ht="151.5" customHeight="1" x14ac:dyDescent="0.25">
      <c r="A3" s="106" t="s">
        <v>800</v>
      </c>
      <c r="B3" s="107"/>
      <c r="C3" s="107"/>
      <c r="D3" s="107"/>
      <c r="E3" s="107"/>
      <c r="F3" s="107"/>
      <c r="G3" s="107"/>
      <c r="H3" s="107"/>
      <c r="I3" s="91"/>
      <c r="J3" s="91"/>
    </row>
    <row r="4" spans="1:10" ht="10.15" customHeight="1" x14ac:dyDescent="0.25">
      <c r="A4" s="108"/>
      <c r="B4" s="108"/>
      <c r="C4" s="108"/>
      <c r="D4" s="108"/>
      <c r="E4" s="108"/>
      <c r="F4" s="108"/>
      <c r="G4" s="108"/>
      <c r="H4" s="108"/>
      <c r="I4" s="92"/>
      <c r="J4" s="92"/>
    </row>
    <row r="5" spans="1:10" ht="12" customHeight="1" x14ac:dyDescent="0.25"/>
    <row r="6" spans="1:10" x14ac:dyDescent="0.25">
      <c r="A6" s="93"/>
      <c r="B6" s="93"/>
      <c r="C6" s="93"/>
    </row>
    <row r="7" spans="1:10" x14ac:dyDescent="0.25">
      <c r="A7" s="93"/>
      <c r="B7" s="93"/>
      <c r="C7" s="93"/>
    </row>
    <row r="8" spans="1:10" x14ac:dyDescent="0.25">
      <c r="A8" s="93"/>
      <c r="B8" s="93"/>
      <c r="C8" s="93"/>
    </row>
    <row r="9" spans="1:10" x14ac:dyDescent="0.25">
      <c r="A9" s="93"/>
      <c r="B9" s="93"/>
      <c r="C9" s="93"/>
    </row>
    <row r="10" spans="1:10" x14ac:dyDescent="0.25">
      <c r="A10" s="93"/>
      <c r="B10" s="93"/>
      <c r="C10" s="93"/>
    </row>
    <row r="11" spans="1:10" x14ac:dyDescent="0.25">
      <c r="A11" s="93"/>
      <c r="B11" s="93"/>
      <c r="C11" s="93"/>
    </row>
    <row r="12" spans="1:10" x14ac:dyDescent="0.25">
      <c r="A12" s="93"/>
      <c r="B12" s="93"/>
      <c r="C12" s="93"/>
    </row>
    <row r="13" spans="1:10" x14ac:dyDescent="0.25">
      <c r="A13" s="93"/>
      <c r="B13" s="93"/>
      <c r="C13" s="93"/>
    </row>
    <row r="14" spans="1:10" x14ac:dyDescent="0.25">
      <c r="A14" s="93"/>
      <c r="B14" s="93"/>
      <c r="C14" s="93"/>
    </row>
    <row r="15" spans="1:10" x14ac:dyDescent="0.25">
      <c r="A15" s="93"/>
      <c r="B15" s="93"/>
      <c r="C15" s="93"/>
    </row>
    <row r="16" spans="1:10" x14ac:dyDescent="0.25">
      <c r="A16" s="93"/>
      <c r="B16" s="93"/>
      <c r="C16" s="93"/>
    </row>
    <row r="17" spans="1:12" x14ac:dyDescent="0.25">
      <c r="A17" s="93"/>
      <c r="B17" s="93"/>
      <c r="C17" s="93"/>
    </row>
    <row r="18" spans="1:12" x14ac:dyDescent="0.25">
      <c r="A18" s="93"/>
      <c r="B18" s="93"/>
      <c r="C18" s="93"/>
    </row>
    <row r="19" spans="1:12" x14ac:dyDescent="0.25">
      <c r="A19" s="93"/>
      <c r="B19" s="93"/>
      <c r="C19" s="93"/>
    </row>
    <row r="20" spans="1:12" x14ac:dyDescent="0.25">
      <c r="A20" s="93"/>
      <c r="B20" s="93"/>
      <c r="C20" s="93"/>
    </row>
    <row r="21" spans="1:12" x14ac:dyDescent="0.25">
      <c r="A21" s="93"/>
      <c r="B21" s="93"/>
      <c r="C21" s="93"/>
    </row>
    <row r="22" spans="1:12" ht="34.5" x14ac:dyDescent="0.25">
      <c r="A22" s="109" t="s">
        <v>801</v>
      </c>
      <c r="B22" s="109"/>
      <c r="C22" s="109"/>
      <c r="D22" s="109"/>
      <c r="E22" s="109"/>
      <c r="F22" s="109"/>
      <c r="G22" s="109"/>
      <c r="H22" s="109"/>
      <c r="I22" s="92"/>
      <c r="J22" s="92"/>
    </row>
    <row r="23" spans="1:12" ht="34.5" x14ac:dyDescent="0.25">
      <c r="A23" s="109" t="s">
        <v>790</v>
      </c>
      <c r="B23" s="109"/>
      <c r="C23" s="109"/>
      <c r="D23" s="109"/>
      <c r="E23" s="109"/>
      <c r="F23" s="109"/>
      <c r="G23" s="109"/>
      <c r="H23" s="109"/>
      <c r="I23" s="92"/>
      <c r="J23" s="92"/>
    </row>
    <row r="26" spans="1:12" x14ac:dyDescent="0.25">
      <c r="A26" s="110" t="s">
        <v>774</v>
      </c>
      <c r="B26" s="110"/>
      <c r="C26" s="94">
        <f ca="1">TODAY()</f>
        <v>45006</v>
      </c>
      <c r="K26" s="95"/>
      <c r="L26" s="96"/>
    </row>
    <row r="30" spans="1:12" x14ac:dyDescent="0.25">
      <c r="A30" s="104" t="s">
        <v>775</v>
      </c>
      <c r="B30" s="104"/>
      <c r="C30" s="104"/>
      <c r="D30" s="104"/>
      <c r="E30" s="104"/>
      <c r="F30" s="104"/>
      <c r="G30" s="104"/>
      <c r="H30" s="104"/>
      <c r="I30" s="97"/>
      <c r="J30" s="97"/>
    </row>
    <row r="31" spans="1:12" x14ac:dyDescent="0.25">
      <c r="A31" s="104" t="s">
        <v>776</v>
      </c>
      <c r="B31" s="104"/>
      <c r="C31" s="104"/>
      <c r="D31" s="104"/>
      <c r="E31" s="104"/>
      <c r="F31" s="104"/>
      <c r="G31" s="104"/>
      <c r="H31" s="104"/>
      <c r="I31" s="98"/>
      <c r="J31" s="99"/>
    </row>
    <row r="32" spans="1:12" ht="26.25" x14ac:dyDescent="0.4">
      <c r="A32" s="105" t="s">
        <v>662</v>
      </c>
      <c r="B32" s="105"/>
      <c r="C32" s="105"/>
      <c r="D32" s="105"/>
      <c r="E32" s="105"/>
      <c r="F32" s="105"/>
      <c r="G32" s="105"/>
      <c r="H32" s="105"/>
    </row>
    <row r="33" spans="1:8" x14ac:dyDescent="0.25">
      <c r="A33"/>
      <c r="B33"/>
      <c r="C33"/>
      <c r="D33"/>
      <c r="E33"/>
      <c r="F33"/>
      <c r="G33"/>
      <c r="H33"/>
    </row>
    <row r="34" spans="1:8" ht="23.25" x14ac:dyDescent="0.35">
      <c r="A34"/>
      <c r="B34" s="84">
        <v>1</v>
      </c>
      <c r="C34" s="85" t="s">
        <v>668</v>
      </c>
      <c r="D34" s="86" t="s">
        <v>663</v>
      </c>
      <c r="E34"/>
      <c r="F34"/>
      <c r="G34"/>
      <c r="H34"/>
    </row>
    <row r="35" spans="1:8" ht="23.25" x14ac:dyDescent="0.35">
      <c r="A35"/>
      <c r="B35" s="84">
        <v>2</v>
      </c>
      <c r="C35" s="85" t="s">
        <v>668</v>
      </c>
      <c r="D35" s="86" t="s">
        <v>670</v>
      </c>
      <c r="E35"/>
      <c r="F35"/>
      <c r="G35"/>
      <c r="H35"/>
    </row>
    <row r="36" spans="1:8" ht="23.25" x14ac:dyDescent="0.35">
      <c r="A36"/>
      <c r="B36" s="84">
        <v>3</v>
      </c>
      <c r="C36" s="85" t="s">
        <v>668</v>
      </c>
      <c r="D36" s="86" t="s">
        <v>664</v>
      </c>
      <c r="E36"/>
      <c r="F36"/>
      <c r="G36"/>
      <c r="H36"/>
    </row>
    <row r="37" spans="1:8" ht="23.25" x14ac:dyDescent="0.35">
      <c r="A37"/>
      <c r="B37" s="84">
        <v>4</v>
      </c>
      <c r="C37" s="85" t="s">
        <v>668</v>
      </c>
      <c r="D37" s="86" t="s">
        <v>665</v>
      </c>
      <c r="E37"/>
      <c r="F37"/>
      <c r="G37"/>
      <c r="H37"/>
    </row>
    <row r="38" spans="1:8" ht="23.25" x14ac:dyDescent="0.35">
      <c r="A38"/>
      <c r="B38" s="84">
        <v>5</v>
      </c>
      <c r="C38" s="85" t="s">
        <v>668</v>
      </c>
      <c r="D38" s="86" t="s">
        <v>666</v>
      </c>
      <c r="E38"/>
      <c r="F38"/>
      <c r="G38"/>
      <c r="H38"/>
    </row>
    <row r="39" spans="1:8" ht="23.25" x14ac:dyDescent="0.35">
      <c r="A39"/>
      <c r="B39" s="84">
        <v>6</v>
      </c>
      <c r="C39" s="85" t="s">
        <v>668</v>
      </c>
      <c r="D39" s="86" t="s">
        <v>667</v>
      </c>
      <c r="E39"/>
      <c r="F39"/>
      <c r="G39"/>
      <c r="H39"/>
    </row>
  </sheetData>
  <mergeCells count="8">
    <mergeCell ref="A30:H30"/>
    <mergeCell ref="A31:H31"/>
    <mergeCell ref="A32:H32"/>
    <mergeCell ref="A3:H3"/>
    <mergeCell ref="A4:H4"/>
    <mergeCell ref="A22:H22"/>
    <mergeCell ref="A23:H23"/>
    <mergeCell ref="A26:B26"/>
  </mergeCells>
  <printOptions horizontalCentered="1" verticalCentered="1"/>
  <pageMargins left="0" right="0" top="0" bottom="0" header="0" footer="0"/>
  <pageSetup paperSize="9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4">
    <pageSetUpPr fitToPage="1"/>
  </sheetPr>
  <dimension ref="A1:BY52"/>
  <sheetViews>
    <sheetView showGridLines="0" showZeros="0" view="pageLayout" topLeftCell="A14" zoomScale="55" zoomScaleNormal="100" zoomScalePageLayoutView="55" workbookViewId="0">
      <selection activeCell="C68" sqref="C67:C68"/>
    </sheetView>
  </sheetViews>
  <sheetFormatPr baseColWidth="10" defaultColWidth="11.42578125" defaultRowHeight="15" outlineLevelRow="1" outlineLevelCol="2" x14ac:dyDescent="0.25"/>
  <cols>
    <col min="1" max="1" width="1.85546875" style="4" customWidth="1"/>
    <col min="2" max="2" width="9.7109375" style="4" bestFit="1" customWidth="1"/>
    <col min="3" max="3" width="52.42578125" style="4" bestFit="1" customWidth="1"/>
    <col min="4" max="4" width="9.140625" style="4" customWidth="1" outlineLevel="1"/>
    <col min="5" max="5" width="6" style="4" customWidth="1" outlineLevel="1"/>
    <col min="6" max="6" width="5.28515625" style="4" customWidth="1" outlineLevel="1"/>
    <col min="7" max="7" width="10.28515625" style="4" customWidth="1" outlineLevel="1"/>
    <col min="8" max="8" width="21.42578125" style="4" customWidth="1" outlineLevel="1"/>
    <col min="9" max="9" width="5.5703125" style="4" customWidth="1" outlineLevel="1"/>
    <col min="10" max="10" width="14.5703125" style="4" customWidth="1" outlineLevel="1"/>
    <col min="11" max="11" width="39.28515625" style="4" bestFit="1" customWidth="1"/>
    <col min="12" max="12" width="7.85546875" style="4" customWidth="1" outlineLevel="2"/>
    <col min="13" max="13" width="9.5703125" style="4" bestFit="1" customWidth="1" outlineLevel="2"/>
    <col min="14" max="14" width="13.42578125" style="4" customWidth="1" outlineLevel="2"/>
    <col min="15" max="15" width="11.5703125" style="4" customWidth="1" outlineLevel="2"/>
    <col min="16" max="16" width="12.7109375" style="4" bestFit="1" customWidth="1" outlineLevel="2"/>
    <col min="17" max="17" width="19.5703125" style="4" bestFit="1" customWidth="1" outlineLevel="2"/>
    <col min="18" max="16384" width="11.42578125" style="4"/>
  </cols>
  <sheetData>
    <row r="1" spans="2:17" hidden="1" outlineLevel="1" x14ac:dyDescent="0.25"/>
    <row r="2" spans="2:17" hidden="1" outlineLevel="1" x14ac:dyDescent="0.25"/>
    <row r="3" spans="2:17" hidden="1" outlineLevel="1" x14ac:dyDescent="0.25"/>
    <row r="4" spans="2:17" hidden="1" outlineLevel="1" x14ac:dyDescent="0.25"/>
    <row r="5" spans="2:17" hidden="1" outlineLevel="1" x14ac:dyDescent="0.25"/>
    <row r="6" spans="2:17" hidden="1" outlineLevel="1" x14ac:dyDescent="0.25"/>
    <row r="7" spans="2:17" hidden="1" outlineLevel="1" x14ac:dyDescent="0.25"/>
    <row r="8" spans="2:17" hidden="1" outlineLevel="1" x14ac:dyDescent="0.25"/>
    <row r="9" spans="2:17" hidden="1" outlineLevel="1" x14ac:dyDescent="0.25"/>
    <row r="10" spans="2:17" hidden="1" outlineLevel="1" x14ac:dyDescent="0.25"/>
    <row r="11" spans="2:17" hidden="1" outlineLevel="1" x14ac:dyDescent="0.25"/>
    <row r="12" spans="2:17" hidden="1" outlineLevel="1" x14ac:dyDescent="0.25"/>
    <row r="13" spans="2:17" hidden="1" outlineLevel="1" x14ac:dyDescent="0.25"/>
    <row r="14" spans="2:17" collapsed="1" x14ac:dyDescent="0.25"/>
    <row r="15" spans="2:17" x14ac:dyDescent="0.25">
      <c r="K15" s="4">
        <v>1</v>
      </c>
      <c r="L15" s="4">
        <f t="shared" ref="L15:Q15" si="0">K15+1</f>
        <v>2</v>
      </c>
      <c r="M15" s="4">
        <f t="shared" si="0"/>
        <v>3</v>
      </c>
      <c r="N15" s="4">
        <f t="shared" si="0"/>
        <v>4</v>
      </c>
      <c r="O15" s="4">
        <f t="shared" si="0"/>
        <v>5</v>
      </c>
      <c r="P15" s="4">
        <f t="shared" si="0"/>
        <v>6</v>
      </c>
      <c r="Q15" s="4">
        <f t="shared" si="0"/>
        <v>7</v>
      </c>
    </row>
    <row r="16" spans="2:17" x14ac:dyDescent="0.25">
      <c r="B16" s="17">
        <f>MAX(B21:B51)+1</f>
        <v>22</v>
      </c>
      <c r="C16" s="5" t="s">
        <v>101</v>
      </c>
      <c r="D16" s="53" t="s">
        <v>173</v>
      </c>
      <c r="E16" s="54" t="s">
        <v>174</v>
      </c>
      <c r="F16" s="51"/>
      <c r="G16" s="51"/>
      <c r="H16" s="51"/>
      <c r="I16" s="51"/>
      <c r="J16" s="51"/>
      <c r="K16" s="51"/>
      <c r="L16" s="51"/>
      <c r="M16" s="51"/>
      <c r="N16" s="51"/>
      <c r="O16" s="52"/>
    </row>
    <row r="17" spans="2:17" ht="21" outlineLevel="1" x14ac:dyDescent="0.35">
      <c r="C17" s="111" t="s">
        <v>669</v>
      </c>
      <c r="D17" s="111"/>
      <c r="E17" s="111"/>
      <c r="F17" s="111"/>
      <c r="G17" s="111"/>
      <c r="H17" s="111"/>
      <c r="I17" s="111"/>
      <c r="J17" s="111"/>
      <c r="K17" s="111"/>
      <c r="L17" s="111"/>
      <c r="M17" s="111"/>
      <c r="N17" s="111"/>
      <c r="O17" s="111"/>
    </row>
    <row r="18" spans="2:17" ht="15.75" customHeight="1" outlineLevel="1" x14ac:dyDescent="0.25">
      <c r="C18" s="50" t="s">
        <v>90</v>
      </c>
      <c r="D18" s="125" t="s">
        <v>99</v>
      </c>
      <c r="E18" s="126"/>
      <c r="F18" s="126"/>
      <c r="G18" s="126"/>
      <c r="H18" s="126"/>
      <c r="I18" s="126"/>
      <c r="J18" s="126"/>
      <c r="K18" s="127" t="s">
        <v>179</v>
      </c>
      <c r="L18" s="112" t="s">
        <v>176</v>
      </c>
      <c r="M18" s="113"/>
      <c r="N18" s="113"/>
      <c r="O18" s="113"/>
      <c r="P18" s="113"/>
      <c r="Q18" s="116" t="s">
        <v>178</v>
      </c>
    </row>
    <row r="19" spans="2:17" customFormat="1" ht="15.75" customHeight="1" x14ac:dyDescent="0.25">
      <c r="B19" s="117" t="s">
        <v>107</v>
      </c>
      <c r="C19" s="119" t="s">
        <v>168</v>
      </c>
      <c r="D19" s="121" t="s">
        <v>106</v>
      </c>
      <c r="E19" s="121"/>
      <c r="F19" s="121"/>
      <c r="G19" s="122" t="s">
        <v>108</v>
      </c>
      <c r="H19" s="18" t="s">
        <v>109</v>
      </c>
      <c r="I19" s="123" t="s">
        <v>171</v>
      </c>
      <c r="J19" s="124"/>
      <c r="K19" s="128"/>
      <c r="L19" s="114"/>
      <c r="M19" s="115"/>
      <c r="N19" s="115"/>
      <c r="O19" s="115"/>
      <c r="P19" s="115"/>
      <c r="Q19" s="116"/>
    </row>
    <row r="20" spans="2:17" customFormat="1" ht="33" customHeight="1" x14ac:dyDescent="0.25">
      <c r="B20" s="118"/>
      <c r="C20" s="120"/>
      <c r="D20" s="13" t="s">
        <v>22</v>
      </c>
      <c r="E20" s="13" t="s">
        <v>18</v>
      </c>
      <c r="F20" s="13" t="s">
        <v>19</v>
      </c>
      <c r="G20" s="122"/>
      <c r="H20" s="13" t="s">
        <v>125</v>
      </c>
      <c r="I20" s="13" t="s">
        <v>21</v>
      </c>
      <c r="J20" s="22" t="s">
        <v>172</v>
      </c>
      <c r="K20" s="129"/>
      <c r="L20" s="36" t="s">
        <v>137</v>
      </c>
      <c r="M20" s="36" t="s">
        <v>138</v>
      </c>
      <c r="N20" s="36" t="s">
        <v>143</v>
      </c>
      <c r="O20" s="27" t="s">
        <v>134</v>
      </c>
      <c r="P20" s="55" t="s">
        <v>175</v>
      </c>
      <c r="Q20" s="14" t="s">
        <v>177</v>
      </c>
    </row>
    <row r="21" spans="2:17" customFormat="1" x14ac:dyDescent="0.25">
      <c r="B21" s="15">
        <v>1</v>
      </c>
      <c r="C21" s="11"/>
      <c r="D21" s="5"/>
      <c r="E21" s="5"/>
      <c r="F21" s="5"/>
      <c r="G21" s="5"/>
      <c r="H21" s="5"/>
      <c r="I21" s="5"/>
      <c r="J21" s="5"/>
      <c r="K21" s="7">
        <f>IF(C21=0,0,B21&amp;"_"&amp;D21&amp;E21&amp;F21&amp;"_"&amp;G21&amp;"_"&amp;H21&amp;"_"&amp;I21&amp;"_"&amp;J21)</f>
        <v>0</v>
      </c>
      <c r="L21" s="28"/>
      <c r="M21" s="29"/>
      <c r="N21" s="29"/>
      <c r="O21" s="29"/>
      <c r="P21" s="29"/>
      <c r="Q21" s="29"/>
    </row>
    <row r="22" spans="2:17" customFormat="1" x14ac:dyDescent="0.25">
      <c r="B22" s="15">
        <f>B21+1</f>
        <v>2</v>
      </c>
      <c r="C22" s="11"/>
      <c r="D22" s="5"/>
      <c r="E22" s="5"/>
      <c r="F22" s="5"/>
      <c r="G22" s="5"/>
      <c r="H22" s="5"/>
      <c r="I22" s="5"/>
      <c r="J22" s="5"/>
      <c r="K22" s="7">
        <f t="shared" ref="K22:K50" si="1">IF(C22=0,0,B22&amp;"_"&amp;D22&amp;E22&amp;F22&amp;"_"&amp;G22&amp;"_"&amp;H22&amp;"_"&amp;I22&amp;"_"&amp;J22)</f>
        <v>0</v>
      </c>
      <c r="L22" s="28"/>
      <c r="M22" s="29"/>
      <c r="N22" s="29"/>
      <c r="O22" s="29"/>
      <c r="P22" s="29"/>
      <c r="Q22" s="29"/>
    </row>
    <row r="23" spans="2:17" customFormat="1" x14ac:dyDescent="0.25">
      <c r="B23" s="15">
        <f t="shared" ref="B23:B41" si="2">B22+1</f>
        <v>3</v>
      </c>
      <c r="C23" s="11"/>
      <c r="D23" s="5"/>
      <c r="E23" s="5"/>
      <c r="F23" s="5"/>
      <c r="G23" s="5"/>
      <c r="H23" s="5"/>
      <c r="I23" s="5"/>
      <c r="J23" s="5"/>
      <c r="K23" s="7">
        <f t="shared" si="1"/>
        <v>0</v>
      </c>
      <c r="L23" s="28"/>
      <c r="M23" s="29"/>
      <c r="N23" s="29"/>
      <c r="O23" s="29"/>
      <c r="P23" s="29"/>
      <c r="Q23" s="29"/>
    </row>
    <row r="24" spans="2:17" customFormat="1" x14ac:dyDescent="0.25">
      <c r="B24" s="15">
        <f t="shared" si="2"/>
        <v>4</v>
      </c>
      <c r="C24" s="11"/>
      <c r="D24" s="5"/>
      <c r="E24" s="5"/>
      <c r="F24" s="5"/>
      <c r="G24" s="5"/>
      <c r="H24" s="5"/>
      <c r="I24" s="5"/>
      <c r="J24" s="5"/>
      <c r="K24" s="7">
        <f t="shared" si="1"/>
        <v>0</v>
      </c>
      <c r="L24" s="28"/>
      <c r="M24" s="29"/>
      <c r="N24" s="29"/>
      <c r="O24" s="29"/>
      <c r="P24" s="29"/>
      <c r="Q24" s="29"/>
    </row>
    <row r="25" spans="2:17" customFormat="1" x14ac:dyDescent="0.25">
      <c r="B25" s="15">
        <f t="shared" si="2"/>
        <v>5</v>
      </c>
      <c r="C25" s="11"/>
      <c r="D25" s="5"/>
      <c r="E25" s="5"/>
      <c r="F25" s="5"/>
      <c r="G25" s="5"/>
      <c r="H25" s="5"/>
      <c r="I25" s="5"/>
      <c r="J25" s="5"/>
      <c r="K25" s="7">
        <f t="shared" si="1"/>
        <v>0</v>
      </c>
      <c r="L25" s="28"/>
      <c r="M25" s="29"/>
      <c r="N25" s="29"/>
      <c r="O25" s="29"/>
      <c r="P25" s="29"/>
      <c r="Q25" s="29"/>
    </row>
    <row r="26" spans="2:17" customFormat="1" x14ac:dyDescent="0.25">
      <c r="B26" s="15">
        <f t="shared" si="2"/>
        <v>6</v>
      </c>
      <c r="C26" s="11"/>
      <c r="D26" s="5"/>
      <c r="E26" s="5"/>
      <c r="F26" s="5"/>
      <c r="G26" s="5"/>
      <c r="H26" s="5"/>
      <c r="I26" s="5"/>
      <c r="J26" s="5"/>
      <c r="K26" s="7">
        <f t="shared" si="1"/>
        <v>0</v>
      </c>
      <c r="L26" s="28"/>
      <c r="M26" s="29"/>
      <c r="N26" s="29"/>
      <c r="O26" s="29"/>
      <c r="P26" s="29"/>
      <c r="Q26" s="29"/>
    </row>
    <row r="27" spans="2:17" customFormat="1" x14ac:dyDescent="0.25">
      <c r="B27" s="15">
        <f t="shared" si="2"/>
        <v>7</v>
      </c>
      <c r="C27" s="11"/>
      <c r="D27" s="5"/>
      <c r="E27" s="5"/>
      <c r="F27" s="5"/>
      <c r="G27" s="5"/>
      <c r="H27" s="5"/>
      <c r="I27" s="5"/>
      <c r="J27" s="5"/>
      <c r="K27" s="7">
        <f t="shared" si="1"/>
        <v>0</v>
      </c>
      <c r="L27" s="28"/>
      <c r="M27" s="29"/>
      <c r="N27" s="29"/>
      <c r="O27" s="29"/>
      <c r="P27" s="29"/>
      <c r="Q27" s="29"/>
    </row>
    <row r="28" spans="2:17" customFormat="1" x14ac:dyDescent="0.25">
      <c r="B28" s="15">
        <f t="shared" si="2"/>
        <v>8</v>
      </c>
      <c r="C28" s="11"/>
      <c r="D28" s="5"/>
      <c r="E28" s="5"/>
      <c r="F28" s="5"/>
      <c r="G28" s="5"/>
      <c r="H28" s="5"/>
      <c r="I28" s="5"/>
      <c r="J28" s="5"/>
      <c r="K28" s="7">
        <f t="shared" si="1"/>
        <v>0</v>
      </c>
      <c r="L28" s="28"/>
      <c r="M28" s="29"/>
      <c r="N28" s="29"/>
      <c r="O28" s="29"/>
      <c r="P28" s="29"/>
      <c r="Q28" s="29"/>
    </row>
    <row r="29" spans="2:17" customFormat="1" x14ac:dyDescent="0.25">
      <c r="B29" s="15">
        <f t="shared" si="2"/>
        <v>9</v>
      </c>
      <c r="C29" s="11"/>
      <c r="D29" s="5"/>
      <c r="E29" s="5"/>
      <c r="F29" s="5"/>
      <c r="G29" s="5"/>
      <c r="H29" s="5"/>
      <c r="I29" s="5"/>
      <c r="J29" s="5"/>
      <c r="K29" s="7">
        <f t="shared" si="1"/>
        <v>0</v>
      </c>
      <c r="L29" s="28"/>
      <c r="M29" s="29"/>
      <c r="N29" s="29"/>
      <c r="O29" s="29"/>
      <c r="P29" s="29"/>
      <c r="Q29" s="29"/>
    </row>
    <row r="30" spans="2:17" customFormat="1" x14ac:dyDescent="0.25">
      <c r="B30" s="15">
        <f t="shared" si="2"/>
        <v>10</v>
      </c>
      <c r="C30" s="11"/>
      <c r="D30" s="5"/>
      <c r="E30" s="5"/>
      <c r="F30" s="5"/>
      <c r="G30" s="5"/>
      <c r="H30" s="5"/>
      <c r="I30" s="5"/>
      <c r="J30" s="5"/>
      <c r="K30" s="7">
        <f t="shared" si="1"/>
        <v>0</v>
      </c>
      <c r="L30" s="28"/>
      <c r="M30" s="29"/>
      <c r="N30" s="29"/>
      <c r="O30" s="29"/>
      <c r="P30" s="29"/>
      <c r="Q30" s="29"/>
    </row>
    <row r="31" spans="2:17" customFormat="1" x14ac:dyDescent="0.25">
      <c r="B31" s="15">
        <f t="shared" si="2"/>
        <v>11</v>
      </c>
      <c r="C31" s="11"/>
      <c r="D31" s="5"/>
      <c r="E31" s="5"/>
      <c r="F31" s="5"/>
      <c r="G31" s="5"/>
      <c r="H31" s="5"/>
      <c r="I31" s="5"/>
      <c r="J31" s="5"/>
      <c r="K31" s="7">
        <f t="shared" si="1"/>
        <v>0</v>
      </c>
      <c r="L31" s="28"/>
      <c r="M31" s="29"/>
      <c r="N31" s="29"/>
      <c r="O31" s="29"/>
      <c r="P31" s="29"/>
      <c r="Q31" s="29"/>
    </row>
    <row r="32" spans="2:17" customFormat="1" x14ac:dyDescent="0.25">
      <c r="B32" s="15">
        <f t="shared" si="2"/>
        <v>12</v>
      </c>
      <c r="C32" s="11"/>
      <c r="D32" s="5"/>
      <c r="E32" s="5"/>
      <c r="F32" s="5"/>
      <c r="G32" s="5"/>
      <c r="H32" s="5"/>
      <c r="I32" s="5"/>
      <c r="J32" s="5"/>
      <c r="K32" s="7">
        <f t="shared" si="1"/>
        <v>0</v>
      </c>
      <c r="L32" s="28"/>
      <c r="M32" s="29"/>
      <c r="N32" s="29"/>
      <c r="O32" s="29"/>
      <c r="P32" s="29"/>
      <c r="Q32" s="29"/>
    </row>
    <row r="33" spans="2:17" customFormat="1" x14ac:dyDescent="0.25">
      <c r="B33" s="15">
        <f t="shared" si="2"/>
        <v>13</v>
      </c>
      <c r="C33" s="11"/>
      <c r="D33" s="5"/>
      <c r="E33" s="5"/>
      <c r="F33" s="5"/>
      <c r="G33" s="5"/>
      <c r="H33" s="5"/>
      <c r="I33" s="5"/>
      <c r="J33" s="5"/>
      <c r="K33" s="7">
        <f t="shared" si="1"/>
        <v>0</v>
      </c>
      <c r="L33" s="28"/>
      <c r="M33" s="29"/>
      <c r="N33" s="29"/>
      <c r="O33" s="29"/>
      <c r="P33" s="29"/>
      <c r="Q33" s="29"/>
    </row>
    <row r="34" spans="2:17" customFormat="1" x14ac:dyDescent="0.25">
      <c r="B34" s="15">
        <f t="shared" si="2"/>
        <v>14</v>
      </c>
      <c r="C34" s="11"/>
      <c r="D34" s="5"/>
      <c r="E34" s="5"/>
      <c r="F34" s="5"/>
      <c r="G34" s="5"/>
      <c r="H34" s="5"/>
      <c r="I34" s="5"/>
      <c r="J34" s="5"/>
      <c r="K34" s="7">
        <f t="shared" si="1"/>
        <v>0</v>
      </c>
      <c r="L34" s="28"/>
      <c r="M34" s="29"/>
      <c r="N34" s="29"/>
      <c r="O34" s="29"/>
      <c r="P34" s="29"/>
      <c r="Q34" s="29"/>
    </row>
    <row r="35" spans="2:17" customFormat="1" x14ac:dyDescent="0.25">
      <c r="B35" s="15">
        <f t="shared" si="2"/>
        <v>15</v>
      </c>
      <c r="C35" s="11"/>
      <c r="D35" s="5"/>
      <c r="E35" s="5"/>
      <c r="F35" s="5"/>
      <c r="G35" s="5"/>
      <c r="H35" s="5"/>
      <c r="I35" s="5"/>
      <c r="J35" s="5"/>
      <c r="K35" s="7">
        <f t="shared" si="1"/>
        <v>0</v>
      </c>
      <c r="L35" s="28"/>
      <c r="M35" s="29"/>
      <c r="N35" s="29"/>
      <c r="O35" s="29"/>
      <c r="P35" s="29"/>
      <c r="Q35" s="29"/>
    </row>
    <row r="36" spans="2:17" customFormat="1" x14ac:dyDescent="0.25">
      <c r="B36" s="15">
        <f t="shared" si="2"/>
        <v>16</v>
      </c>
      <c r="C36" s="11"/>
      <c r="D36" s="5"/>
      <c r="E36" s="5"/>
      <c r="F36" s="5"/>
      <c r="G36" s="5"/>
      <c r="H36" s="5"/>
      <c r="I36" s="5"/>
      <c r="J36" s="5"/>
      <c r="K36" s="7">
        <f t="shared" si="1"/>
        <v>0</v>
      </c>
      <c r="L36" s="28"/>
      <c r="M36" s="29"/>
      <c r="N36" s="29"/>
      <c r="O36" s="29"/>
      <c r="P36" s="29"/>
      <c r="Q36" s="29"/>
    </row>
    <row r="37" spans="2:17" customFormat="1" x14ac:dyDescent="0.25">
      <c r="B37" s="15">
        <f t="shared" si="2"/>
        <v>17</v>
      </c>
      <c r="C37" s="11"/>
      <c r="D37" s="5"/>
      <c r="E37" s="5"/>
      <c r="F37" s="5"/>
      <c r="G37" s="5"/>
      <c r="H37" s="5"/>
      <c r="I37" s="5"/>
      <c r="J37" s="5"/>
      <c r="K37" s="7">
        <f t="shared" si="1"/>
        <v>0</v>
      </c>
      <c r="L37" s="28"/>
      <c r="M37" s="29"/>
      <c r="N37" s="29"/>
      <c r="O37" s="29"/>
      <c r="P37" s="29"/>
      <c r="Q37" s="29"/>
    </row>
    <row r="38" spans="2:17" customFormat="1" x14ac:dyDescent="0.25">
      <c r="B38" s="15">
        <f t="shared" si="2"/>
        <v>18</v>
      </c>
      <c r="C38" s="11"/>
      <c r="D38" s="5"/>
      <c r="E38" s="5"/>
      <c r="F38" s="5"/>
      <c r="G38" s="5"/>
      <c r="H38" s="5"/>
      <c r="I38" s="5"/>
      <c r="J38" s="5"/>
      <c r="K38" s="7">
        <f t="shared" si="1"/>
        <v>0</v>
      </c>
      <c r="L38" s="28"/>
      <c r="M38" s="29"/>
      <c r="N38" s="29"/>
      <c r="O38" s="29"/>
      <c r="P38" s="29"/>
      <c r="Q38" s="29"/>
    </row>
    <row r="39" spans="2:17" customFormat="1" x14ac:dyDescent="0.25">
      <c r="B39" s="15">
        <f t="shared" si="2"/>
        <v>19</v>
      </c>
      <c r="C39" s="11"/>
      <c r="D39" s="5"/>
      <c r="E39" s="5"/>
      <c r="F39" s="5"/>
      <c r="G39" s="5"/>
      <c r="H39" s="5"/>
      <c r="I39" s="5"/>
      <c r="J39" s="5"/>
      <c r="K39" s="7">
        <f t="shared" si="1"/>
        <v>0</v>
      </c>
      <c r="L39" s="28"/>
      <c r="M39" s="29"/>
      <c r="N39" s="29"/>
      <c r="O39" s="29"/>
      <c r="P39" s="29"/>
      <c r="Q39" s="29"/>
    </row>
    <row r="40" spans="2:17" customFormat="1" x14ac:dyDescent="0.25">
      <c r="B40" s="15">
        <f t="shared" si="2"/>
        <v>20</v>
      </c>
      <c r="C40" s="11"/>
      <c r="D40" s="5"/>
      <c r="E40" s="5"/>
      <c r="F40" s="5"/>
      <c r="G40" s="5"/>
      <c r="H40" s="5"/>
      <c r="I40" s="5"/>
      <c r="J40" s="5"/>
      <c r="K40" s="7">
        <f t="shared" si="1"/>
        <v>0</v>
      </c>
      <c r="L40" s="28"/>
      <c r="M40" s="29"/>
      <c r="N40" s="29"/>
      <c r="O40" s="29"/>
      <c r="P40" s="29"/>
      <c r="Q40" s="29"/>
    </row>
    <row r="41" spans="2:17" customFormat="1" x14ac:dyDescent="0.25">
      <c r="B41" s="15">
        <f t="shared" si="2"/>
        <v>21</v>
      </c>
      <c r="C41" s="11"/>
      <c r="D41" s="5"/>
      <c r="E41" s="5"/>
      <c r="F41" s="5"/>
      <c r="G41" s="5"/>
      <c r="H41" s="5"/>
      <c r="I41" s="5"/>
      <c r="J41" s="5"/>
      <c r="K41" s="7">
        <f t="shared" si="1"/>
        <v>0</v>
      </c>
      <c r="L41" s="28"/>
      <c r="M41" s="29"/>
      <c r="N41" s="29"/>
      <c r="O41" s="29"/>
      <c r="P41" s="29"/>
      <c r="Q41" s="29"/>
    </row>
    <row r="42" spans="2:17" customFormat="1" x14ac:dyDescent="0.25">
      <c r="B42" s="15"/>
      <c r="C42" s="11"/>
      <c r="D42" s="5"/>
      <c r="E42" s="5"/>
      <c r="F42" s="5"/>
      <c r="G42" s="5"/>
      <c r="H42" s="5"/>
      <c r="I42" s="5"/>
      <c r="J42" s="5"/>
      <c r="K42" s="7">
        <f t="shared" si="1"/>
        <v>0</v>
      </c>
      <c r="L42" s="28"/>
      <c r="M42" s="29"/>
      <c r="N42" s="29"/>
      <c r="O42" s="29"/>
      <c r="P42" s="29"/>
      <c r="Q42" s="29"/>
    </row>
    <row r="43" spans="2:17" customFormat="1" x14ac:dyDescent="0.25">
      <c r="B43" s="15"/>
      <c r="C43" s="11"/>
      <c r="D43" s="5"/>
      <c r="E43" s="5"/>
      <c r="F43" s="5"/>
      <c r="G43" s="5"/>
      <c r="H43" s="5"/>
      <c r="I43" s="5"/>
      <c r="J43" s="5"/>
      <c r="K43" s="7">
        <f t="shared" si="1"/>
        <v>0</v>
      </c>
      <c r="L43" s="28"/>
      <c r="M43" s="29"/>
      <c r="N43" s="29"/>
      <c r="O43" s="29"/>
      <c r="P43" s="29"/>
      <c r="Q43" s="29"/>
    </row>
    <row r="44" spans="2:17" customFormat="1" x14ac:dyDescent="0.25">
      <c r="B44" s="15"/>
      <c r="C44" s="11"/>
      <c r="D44" s="5"/>
      <c r="E44" s="5"/>
      <c r="F44" s="5"/>
      <c r="G44" s="5"/>
      <c r="H44" s="5"/>
      <c r="I44" s="5"/>
      <c r="J44" s="5"/>
      <c r="K44" s="7">
        <f t="shared" si="1"/>
        <v>0</v>
      </c>
      <c r="L44" s="28"/>
      <c r="M44" s="29"/>
      <c r="N44" s="29"/>
      <c r="O44" s="29"/>
      <c r="P44" s="29"/>
      <c r="Q44" s="29"/>
    </row>
    <row r="45" spans="2:17" customFormat="1" x14ac:dyDescent="0.25">
      <c r="B45" s="15"/>
      <c r="C45" s="11"/>
      <c r="D45" s="5"/>
      <c r="E45" s="5"/>
      <c r="F45" s="5"/>
      <c r="G45" s="5"/>
      <c r="H45" s="5"/>
      <c r="I45" s="5"/>
      <c r="J45" s="5"/>
      <c r="K45" s="7">
        <f t="shared" si="1"/>
        <v>0</v>
      </c>
      <c r="L45" s="28"/>
      <c r="M45" s="29"/>
      <c r="N45" s="29"/>
      <c r="O45" s="29"/>
      <c r="P45" s="29"/>
      <c r="Q45" s="29"/>
    </row>
    <row r="46" spans="2:17" customFormat="1" x14ac:dyDescent="0.25">
      <c r="B46" s="15"/>
      <c r="C46" s="11"/>
      <c r="D46" s="5"/>
      <c r="E46" s="5"/>
      <c r="F46" s="5"/>
      <c r="G46" s="5"/>
      <c r="H46" s="5"/>
      <c r="I46" s="5"/>
      <c r="J46" s="5"/>
      <c r="K46" s="7">
        <f t="shared" si="1"/>
        <v>0</v>
      </c>
      <c r="L46" s="28"/>
      <c r="M46" s="29"/>
      <c r="N46" s="29"/>
      <c r="O46" s="29"/>
      <c r="P46" s="29"/>
      <c r="Q46" s="29"/>
    </row>
    <row r="47" spans="2:17" customFormat="1" x14ac:dyDescent="0.25">
      <c r="B47" s="15"/>
      <c r="C47" s="11"/>
      <c r="D47" s="5"/>
      <c r="E47" s="5"/>
      <c r="F47" s="5"/>
      <c r="G47" s="5"/>
      <c r="H47" s="5"/>
      <c r="I47" s="5"/>
      <c r="J47" s="5"/>
      <c r="K47" s="7">
        <f t="shared" si="1"/>
        <v>0</v>
      </c>
      <c r="L47" s="28"/>
      <c r="M47" s="29"/>
      <c r="N47" s="29"/>
      <c r="O47" s="29"/>
      <c r="P47" s="29"/>
      <c r="Q47" s="29"/>
    </row>
    <row r="48" spans="2:17" customFormat="1" x14ac:dyDescent="0.25">
      <c r="B48" s="15"/>
      <c r="C48" s="11"/>
      <c r="D48" s="5"/>
      <c r="E48" s="5"/>
      <c r="F48" s="5"/>
      <c r="G48" s="5"/>
      <c r="H48" s="5"/>
      <c r="I48" s="5"/>
      <c r="J48" s="5"/>
      <c r="K48" s="7">
        <f t="shared" si="1"/>
        <v>0</v>
      </c>
      <c r="L48" s="28"/>
      <c r="M48" s="29"/>
      <c r="N48" s="29"/>
      <c r="O48" s="29"/>
      <c r="P48" s="29"/>
      <c r="Q48" s="29"/>
    </row>
    <row r="49" spans="1:77" customFormat="1" x14ac:dyDescent="0.25">
      <c r="B49" s="15"/>
      <c r="C49" s="11"/>
      <c r="D49" s="5"/>
      <c r="E49" s="5"/>
      <c r="F49" s="5"/>
      <c r="G49" s="5"/>
      <c r="H49" s="5"/>
      <c r="I49" s="5"/>
      <c r="J49" s="5"/>
      <c r="K49" s="7">
        <f t="shared" si="1"/>
        <v>0</v>
      </c>
      <c r="L49" s="28"/>
      <c r="M49" s="29"/>
      <c r="N49" s="29"/>
      <c r="O49" s="29"/>
      <c r="P49" s="29"/>
      <c r="Q49" s="29"/>
    </row>
    <row r="50" spans="1:77" customFormat="1" x14ac:dyDescent="0.25">
      <c r="B50" s="15"/>
      <c r="C50" s="11"/>
      <c r="D50" s="5"/>
      <c r="E50" s="5"/>
      <c r="F50" s="5"/>
      <c r="G50" s="5"/>
      <c r="H50" s="5"/>
      <c r="I50" s="5"/>
      <c r="J50" s="5"/>
      <c r="K50" s="7">
        <f t="shared" si="1"/>
        <v>0</v>
      </c>
      <c r="L50" s="28"/>
      <c r="M50" s="29"/>
      <c r="N50" s="29"/>
      <c r="O50" s="29"/>
      <c r="P50" s="29"/>
      <c r="Q50" s="29"/>
    </row>
    <row r="51" spans="1:77" customFormat="1" x14ac:dyDescent="0.25">
      <c r="A51" s="3" t="s">
        <v>11</v>
      </c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</row>
    <row r="52" spans="1:77" x14ac:dyDescent="0.25"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</row>
  </sheetData>
  <sheetProtection autoFilter="0"/>
  <mergeCells count="10">
    <mergeCell ref="C17:O17"/>
    <mergeCell ref="L18:P19"/>
    <mergeCell ref="Q18:Q19"/>
    <mergeCell ref="B19:B20"/>
    <mergeCell ref="C19:C20"/>
    <mergeCell ref="D19:F19"/>
    <mergeCell ref="G19:G20"/>
    <mergeCell ref="I19:J19"/>
    <mergeCell ref="D18:J18"/>
    <mergeCell ref="K18:K20"/>
  </mergeCells>
  <dataValidations disablePrompts="1" count="9">
    <dataValidation type="list" allowBlank="1" showInputMessage="1" showErrorMessage="1" sqref="E21:E50" xr:uid="{00000000-0002-0000-0200-000000000000}">
      <formula1>Loc_eta</formula1>
    </dataValidation>
    <dataValidation type="list" allowBlank="1" showInputMessage="1" showErrorMessage="1" sqref="D21:D50" xr:uid="{00000000-0002-0000-0200-000001000000}">
      <formula1>Loc_bat</formula1>
    </dataValidation>
    <dataValidation type="list" allowBlank="1" showInputMessage="1" showErrorMessage="1" sqref="F21:F50" xr:uid="{00000000-0002-0000-0200-000002000000}">
      <formula1>Loc_zo</formula1>
    </dataValidation>
    <dataValidation type="list" allowBlank="1" showInputMessage="1" showErrorMessage="1" sqref="G21:G50" xr:uid="{00000000-0002-0000-0200-000003000000}">
      <formula1>Ty_met</formula1>
    </dataValidation>
    <dataValidation type="textLength" operator="lessThanOrEqual" allowBlank="1" showInputMessage="1" showErrorMessage="1" sqref="J21:J50 H21:H50" xr:uid="{00000000-0002-0000-0200-000004000000}">
      <formula1>5</formula1>
    </dataValidation>
    <dataValidation type="list" allowBlank="1" showInputMessage="1" showErrorMessage="1" sqref="L21:L50" xr:uid="{00000000-0002-0000-0200-000005000000}">
      <formula1>mar</formula1>
    </dataValidation>
    <dataValidation type="list" allowBlank="1" showInputMessage="1" showErrorMessage="1" sqref="M21:M50" xr:uid="{00000000-0002-0000-0200-000006000000}">
      <formula1>CHOOSE(VLOOKUP($L21,mar_ref,2,FALSE),TAC,WAGO,ALERTON,SAÏA,SIEMENS)</formula1>
    </dataValidation>
    <dataValidation type="list" allowBlank="1" showInputMessage="1" showErrorMessage="1" sqref="I21:I50" xr:uid="{00000000-0002-0000-0200-000007000000}">
      <formula1>"ter,IP"</formula1>
    </dataValidation>
    <dataValidation type="list" allowBlank="1" showInputMessage="1" showErrorMessage="1" sqref="O21:O50" xr:uid="{00000000-0002-0000-0200-000008000000}">
      <formula1>bus_IP</formula1>
    </dataValidation>
  </dataValidations>
  <printOptions horizontalCentered="1" verticalCentered="1"/>
  <pageMargins left="0.31496062992125984" right="0.31496062992125984" top="0.55118110236220474" bottom="0.55118110236220474" header="0.31496062992125984" footer="0.31496062992125984"/>
  <pageSetup paperSize="9" scale="57" fitToHeight="0" orientation="landscape" r:id="rId1"/>
  <headerFooter differentFirst="1">
    <oddHeader>&amp;LCLINIQUE PASTEUR
LA PASSERELLE - HOPITAL 2012&amp;RLot supervision
&amp;D</oddHeader>
    <oddFooter>&amp;L&amp;"-,Gras italique"&amp;14&amp;KFF0000SACET&amp;R&amp;P/&amp;N</oddFooter>
    <firstHeader>&amp;L&amp;P/&amp;N&amp;C&amp;G</firstHeader>
    <firstFooter>&amp;LINSA TOULOUSE │Remise à niveau des sous-stations
Lot Electrcité Régulation │ DCE&amp;R&amp;G  &amp;P/&amp;N</firstFooter>
  </headerFooter>
  <colBreaks count="1" manualBreakCount="1">
    <brk id="10" min="16" max="47" man="1"/>
  </colBreaks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euil5">
    <pageSetUpPr fitToPage="1"/>
  </sheetPr>
  <dimension ref="A1:O151"/>
  <sheetViews>
    <sheetView showGridLines="0" showZeros="0" tabSelected="1" view="pageBreakPreview" topLeftCell="A9" zoomScaleNormal="100" zoomScaleSheetLayoutView="100" workbookViewId="0">
      <selection activeCell="K19" sqref="K19:N19"/>
    </sheetView>
  </sheetViews>
  <sheetFormatPr baseColWidth="10" defaultColWidth="11.42578125" defaultRowHeight="15" outlineLevelRow="1" outlineLevelCol="1" x14ac:dyDescent="0.25"/>
  <cols>
    <col min="1" max="1" width="1.85546875" style="4" customWidth="1"/>
    <col min="2" max="2" width="9.7109375" style="4" bestFit="1" customWidth="1"/>
    <col min="3" max="3" width="41.85546875" style="4" customWidth="1"/>
    <col min="4" max="4" width="14" style="4" customWidth="1" outlineLevel="1"/>
    <col min="5" max="5" width="6" style="4" customWidth="1" outlineLevel="1"/>
    <col min="6" max="6" width="5.28515625" style="4" customWidth="1" outlineLevel="1"/>
    <col min="7" max="7" width="9" style="4" customWidth="1" outlineLevel="1"/>
    <col min="8" max="8" width="10.28515625" style="4" customWidth="1" outlineLevel="1"/>
    <col min="9" max="9" width="16.140625" style="4" customWidth="1" outlineLevel="1"/>
    <col min="10" max="10" width="22.5703125" style="4" customWidth="1"/>
    <col min="11" max="11" width="14.85546875" style="4" customWidth="1"/>
    <col min="12" max="12" width="14.85546875" style="4" hidden="1" customWidth="1" outlineLevel="1"/>
    <col min="13" max="14" width="11.42578125" style="4" hidden="1" customWidth="1" outlineLevel="1"/>
    <col min="15" max="15" width="13.42578125" style="4" customWidth="1" collapsed="1"/>
    <col min="16" max="16384" width="11.42578125" style="4"/>
  </cols>
  <sheetData>
    <row r="1" spans="2:3" outlineLevel="1" x14ac:dyDescent="0.25"/>
    <row r="2" spans="2:3" outlineLevel="1" x14ac:dyDescent="0.25"/>
    <row r="3" spans="2:3" outlineLevel="1" x14ac:dyDescent="0.25"/>
    <row r="4" spans="2:3" outlineLevel="1" x14ac:dyDescent="0.25"/>
    <row r="5" spans="2:3" outlineLevel="1" x14ac:dyDescent="0.25"/>
    <row r="6" spans="2:3" outlineLevel="1" x14ac:dyDescent="0.25"/>
    <row r="7" spans="2:3" outlineLevel="1" x14ac:dyDescent="0.25"/>
    <row r="8" spans="2:3" outlineLevel="1" x14ac:dyDescent="0.25"/>
    <row r="9" spans="2:3" outlineLevel="1" x14ac:dyDescent="0.25"/>
    <row r="10" spans="2:3" outlineLevel="1" x14ac:dyDescent="0.25"/>
    <row r="11" spans="2:3" outlineLevel="1" x14ac:dyDescent="0.25"/>
    <row r="12" spans="2:3" outlineLevel="1" x14ac:dyDescent="0.25"/>
    <row r="13" spans="2:3" outlineLevel="1" x14ac:dyDescent="0.25"/>
    <row r="14" spans="2:3" outlineLevel="1" x14ac:dyDescent="0.25"/>
    <row r="15" spans="2:3" outlineLevel="1" x14ac:dyDescent="0.25"/>
    <row r="16" spans="2:3" x14ac:dyDescent="0.25">
      <c r="B16" s="82">
        <f>MAX(B21:B151)+1</f>
        <v>131</v>
      </c>
      <c r="C16" s="81" t="s">
        <v>101</v>
      </c>
    </row>
    <row r="17" spans="2:15" ht="21" outlineLevel="1" x14ac:dyDescent="0.35">
      <c r="C17" s="111" t="s">
        <v>660</v>
      </c>
      <c r="D17" s="111"/>
      <c r="E17" s="111"/>
      <c r="F17" s="111"/>
      <c r="G17" s="111"/>
      <c r="H17" s="111"/>
      <c r="I17" s="111"/>
      <c r="J17" s="111"/>
      <c r="K17" s="111"/>
      <c r="L17" s="111"/>
      <c r="M17" s="111"/>
      <c r="N17" s="111"/>
      <c r="O17" s="111"/>
    </row>
    <row r="18" spans="2:15" ht="15.75" customHeight="1" outlineLevel="1" x14ac:dyDescent="0.25">
      <c r="C18" s="83" t="s">
        <v>90</v>
      </c>
      <c r="D18" s="130" t="s">
        <v>99</v>
      </c>
      <c r="E18" s="131"/>
      <c r="F18" s="131"/>
      <c r="G18" s="131"/>
      <c r="H18" s="131"/>
      <c r="I18" s="131"/>
      <c r="J18" s="132" t="s">
        <v>182</v>
      </c>
      <c r="K18" s="133" t="s">
        <v>241</v>
      </c>
      <c r="L18" s="134"/>
      <c r="M18" s="134"/>
      <c r="N18" s="135"/>
      <c r="O18" s="132" t="s">
        <v>638</v>
      </c>
    </row>
    <row r="19" spans="2:15" customFormat="1" ht="15.75" customHeight="1" x14ac:dyDescent="0.25">
      <c r="B19" s="117" t="s">
        <v>107</v>
      </c>
      <c r="C19" s="119" t="s">
        <v>165</v>
      </c>
      <c r="D19" s="123" t="s">
        <v>106</v>
      </c>
      <c r="E19" s="139"/>
      <c r="F19" s="139"/>
      <c r="G19" s="124"/>
      <c r="H19" s="122" t="s">
        <v>108</v>
      </c>
      <c r="I19" s="18" t="s">
        <v>109</v>
      </c>
      <c r="J19" s="128"/>
      <c r="K19" s="136" t="s">
        <v>246</v>
      </c>
      <c r="L19" s="137"/>
      <c r="M19" s="137"/>
      <c r="N19" s="138"/>
      <c r="O19" s="128"/>
    </row>
    <row r="20" spans="2:15" customFormat="1" ht="33" customHeight="1" x14ac:dyDescent="0.25">
      <c r="B20" s="118"/>
      <c r="C20" s="120"/>
      <c r="D20" s="13" t="s">
        <v>22</v>
      </c>
      <c r="E20" s="13" t="s">
        <v>18</v>
      </c>
      <c r="F20" s="13" t="s">
        <v>19</v>
      </c>
      <c r="G20" s="22" t="s">
        <v>181</v>
      </c>
      <c r="H20" s="122"/>
      <c r="I20" s="13" t="s">
        <v>125</v>
      </c>
      <c r="J20" s="129"/>
      <c r="K20" s="45" t="s">
        <v>237</v>
      </c>
      <c r="L20" s="45" t="s">
        <v>242</v>
      </c>
      <c r="M20" s="45" t="s">
        <v>238</v>
      </c>
      <c r="N20" s="45" t="s">
        <v>240</v>
      </c>
      <c r="O20" s="129"/>
    </row>
    <row r="21" spans="2:15" customFormat="1" x14ac:dyDescent="0.25">
      <c r="B21" s="15">
        <v>1</v>
      </c>
      <c r="C21" s="11" t="s">
        <v>802</v>
      </c>
      <c r="D21" s="5" t="s">
        <v>803</v>
      </c>
      <c r="E21" s="5"/>
      <c r="F21" s="5"/>
      <c r="G21" s="5"/>
      <c r="H21" s="5" t="s">
        <v>239</v>
      </c>
      <c r="I21" s="5"/>
      <c r="J21" s="7" t="str">
        <f>IF(C21=0,0,B21&amp;"_"&amp;D21&amp;E21&amp;F21&amp;G21&amp;"_"&amp;H21&amp;"_"&amp;I21)</f>
        <v>1_R1_ALL_</v>
      </c>
      <c r="K21" s="5" t="s">
        <v>243</v>
      </c>
      <c r="L21" s="5" t="s">
        <v>245</v>
      </c>
      <c r="M21" s="5" t="s">
        <v>244</v>
      </c>
      <c r="N21" s="5" t="s">
        <v>244</v>
      </c>
      <c r="O21" s="7">
        <f>IF(J21=0,0,COUNTIF('Tableau général'!$BH$484:$BR$1515,'gestionnaire des vues'!J21))</f>
        <v>21</v>
      </c>
    </row>
    <row r="22" spans="2:15" customFormat="1" x14ac:dyDescent="0.25">
      <c r="B22" s="15">
        <v>2</v>
      </c>
      <c r="C22" s="11"/>
      <c r="D22" s="6"/>
      <c r="E22" s="5"/>
      <c r="F22" s="5"/>
      <c r="G22" s="5"/>
      <c r="H22" s="5"/>
      <c r="I22" s="5"/>
      <c r="J22" s="7">
        <f t="shared" ref="J22:J50" si="0">IF(C22=0,0,B22&amp;"_"&amp;D22&amp;E22&amp;F22&amp;G22&amp;"_"&amp;H22&amp;"_"&amp;I22)</f>
        <v>0</v>
      </c>
      <c r="K22" s="5" t="s">
        <v>243</v>
      </c>
      <c r="L22" s="5" t="s">
        <v>245</v>
      </c>
      <c r="M22" s="5" t="s">
        <v>244</v>
      </c>
      <c r="N22" s="5" t="s">
        <v>244</v>
      </c>
      <c r="O22" s="7">
        <f>IF(J22=0,0,COUNTIF('Tableau général'!$BH$484:$BR$515,'gestionnaire des vues'!J22))</f>
        <v>0</v>
      </c>
    </row>
    <row r="23" spans="2:15" customFormat="1" x14ac:dyDescent="0.25">
      <c r="B23" s="15">
        <v>3</v>
      </c>
      <c r="C23" s="11"/>
      <c r="D23" s="6"/>
      <c r="E23" s="5"/>
      <c r="F23" s="5"/>
      <c r="G23" s="5"/>
      <c r="H23" s="5"/>
      <c r="I23" s="5"/>
      <c r="J23" s="7">
        <f t="shared" si="0"/>
        <v>0</v>
      </c>
      <c r="K23" s="5" t="s">
        <v>243</v>
      </c>
      <c r="L23" s="5" t="s">
        <v>245</v>
      </c>
      <c r="M23" s="5" t="s">
        <v>244</v>
      </c>
      <c r="N23" s="5" t="s">
        <v>244</v>
      </c>
      <c r="O23" s="7">
        <f>IF(J23=0,0,COUNTIF('Tableau général'!$BH$484:$BR$515,'gestionnaire des vues'!J23))</f>
        <v>0</v>
      </c>
    </row>
    <row r="24" spans="2:15" customFormat="1" x14ac:dyDescent="0.25">
      <c r="B24" s="15">
        <v>4</v>
      </c>
      <c r="C24" s="11"/>
      <c r="D24" s="6"/>
      <c r="E24" s="5"/>
      <c r="F24" s="5"/>
      <c r="G24" s="5"/>
      <c r="H24" s="5"/>
      <c r="I24" s="5"/>
      <c r="J24" s="7">
        <f t="shared" si="0"/>
        <v>0</v>
      </c>
      <c r="K24" s="5" t="s">
        <v>243</v>
      </c>
      <c r="L24" s="5" t="s">
        <v>245</v>
      </c>
      <c r="M24" s="5" t="s">
        <v>244</v>
      </c>
      <c r="N24" s="5" t="s">
        <v>244</v>
      </c>
      <c r="O24" s="7">
        <f>IF(J24=0,0,COUNTIF('Tableau général'!$BH$484:$BR$515,'gestionnaire des vues'!J24))</f>
        <v>0</v>
      </c>
    </row>
    <row r="25" spans="2:15" customFormat="1" x14ac:dyDescent="0.25">
      <c r="B25" s="15">
        <v>5</v>
      </c>
      <c r="C25" s="11"/>
      <c r="D25" s="6"/>
      <c r="E25" s="5"/>
      <c r="F25" s="5"/>
      <c r="G25" s="5"/>
      <c r="H25" s="5"/>
      <c r="I25" s="5"/>
      <c r="J25" s="7">
        <f t="shared" si="0"/>
        <v>0</v>
      </c>
      <c r="K25" s="5" t="s">
        <v>243</v>
      </c>
      <c r="L25" s="5" t="s">
        <v>245</v>
      </c>
      <c r="M25" s="5" t="s">
        <v>244</v>
      </c>
      <c r="N25" s="5" t="s">
        <v>244</v>
      </c>
      <c r="O25" s="7">
        <f>IF(J25=0,0,COUNTIF('Tableau général'!$BH$484:$BR$515,'gestionnaire des vues'!J25))</f>
        <v>0</v>
      </c>
    </row>
    <row r="26" spans="2:15" customFormat="1" x14ac:dyDescent="0.25">
      <c r="B26" s="15">
        <v>6</v>
      </c>
      <c r="C26" s="11"/>
      <c r="D26" s="6"/>
      <c r="E26" s="5"/>
      <c r="F26" s="5"/>
      <c r="G26" s="5"/>
      <c r="H26" s="5"/>
      <c r="I26" s="5"/>
      <c r="J26" s="7">
        <f t="shared" si="0"/>
        <v>0</v>
      </c>
      <c r="K26" s="5" t="s">
        <v>243</v>
      </c>
      <c r="L26" s="5" t="s">
        <v>245</v>
      </c>
      <c r="M26" s="5" t="s">
        <v>244</v>
      </c>
      <c r="N26" s="5" t="s">
        <v>244</v>
      </c>
      <c r="O26" s="7">
        <f>IF(J26=0,0,COUNTIF('Tableau général'!$BH$484:$BR$515,'gestionnaire des vues'!J26))</f>
        <v>0</v>
      </c>
    </row>
    <row r="27" spans="2:15" customFormat="1" x14ac:dyDescent="0.25">
      <c r="B27" s="15">
        <v>7</v>
      </c>
      <c r="C27" s="11"/>
      <c r="D27" s="6"/>
      <c r="E27" s="5"/>
      <c r="F27" s="5"/>
      <c r="G27" s="5"/>
      <c r="H27" s="5"/>
      <c r="I27" s="5"/>
      <c r="J27" s="7">
        <f t="shared" si="0"/>
        <v>0</v>
      </c>
      <c r="K27" s="5" t="s">
        <v>243</v>
      </c>
      <c r="L27" s="5" t="s">
        <v>245</v>
      </c>
      <c r="M27" s="5" t="s">
        <v>244</v>
      </c>
      <c r="N27" s="5" t="s">
        <v>244</v>
      </c>
      <c r="O27" s="7">
        <f>IF(J27=0,0,COUNTIF('Tableau général'!$BH$484:$BR$515,'gestionnaire des vues'!J27))</f>
        <v>0</v>
      </c>
    </row>
    <row r="28" spans="2:15" customFormat="1" x14ac:dyDescent="0.25">
      <c r="B28" s="15">
        <v>8</v>
      </c>
      <c r="C28" s="11"/>
      <c r="D28" s="6"/>
      <c r="E28" s="5"/>
      <c r="F28" s="5"/>
      <c r="G28" s="5"/>
      <c r="H28" s="5"/>
      <c r="I28" s="5"/>
      <c r="J28" s="7">
        <f t="shared" si="0"/>
        <v>0</v>
      </c>
      <c r="K28" s="5" t="s">
        <v>243</v>
      </c>
      <c r="L28" s="5" t="s">
        <v>245</v>
      </c>
      <c r="M28" s="5" t="s">
        <v>244</v>
      </c>
      <c r="N28" s="5" t="s">
        <v>244</v>
      </c>
      <c r="O28" s="7">
        <f>IF(J28=0,0,COUNTIF('Tableau général'!$BH$484:$BR$515,'gestionnaire des vues'!J28))</f>
        <v>0</v>
      </c>
    </row>
    <row r="29" spans="2:15" customFormat="1" x14ac:dyDescent="0.25">
      <c r="B29" s="15">
        <v>9</v>
      </c>
      <c r="C29" s="11"/>
      <c r="D29" s="5"/>
      <c r="E29" s="5"/>
      <c r="F29" s="5"/>
      <c r="G29" s="5"/>
      <c r="H29" s="5"/>
      <c r="I29" s="5"/>
      <c r="J29" s="7">
        <f t="shared" si="0"/>
        <v>0</v>
      </c>
      <c r="K29" s="5" t="s">
        <v>243</v>
      </c>
      <c r="L29" s="5" t="s">
        <v>245</v>
      </c>
      <c r="M29" s="5" t="s">
        <v>244</v>
      </c>
      <c r="N29" s="5" t="s">
        <v>244</v>
      </c>
      <c r="O29" s="7">
        <f>IF(J29=0,0,COUNTIF('Tableau général'!$BH$484:$BR$515,'gestionnaire des vues'!J29))</f>
        <v>0</v>
      </c>
    </row>
    <row r="30" spans="2:15" customFormat="1" x14ac:dyDescent="0.25">
      <c r="B30" s="15">
        <v>10</v>
      </c>
      <c r="C30" s="11"/>
      <c r="D30" s="5"/>
      <c r="E30" s="5"/>
      <c r="F30" s="5"/>
      <c r="G30" s="5"/>
      <c r="H30" s="5"/>
      <c r="I30" s="5"/>
      <c r="J30" s="7">
        <f>IF(C30=0,0,B30&amp;"_"&amp;D30&amp;E30&amp;F30&amp;G30&amp;"_"&amp;H30&amp;"_"&amp;I30)</f>
        <v>0</v>
      </c>
      <c r="K30" s="5" t="s">
        <v>243</v>
      </c>
      <c r="L30" s="5" t="s">
        <v>245</v>
      </c>
      <c r="M30" s="5" t="s">
        <v>244</v>
      </c>
      <c r="N30" s="5" t="s">
        <v>244</v>
      </c>
      <c r="O30" s="7">
        <f>IF(J30=0,0,COUNTIF('Tableau général'!$BH$484:$BR$515,'gestionnaire des vues'!J30))</f>
        <v>0</v>
      </c>
    </row>
    <row r="31" spans="2:15" customFormat="1" x14ac:dyDescent="0.25">
      <c r="B31" s="15">
        <v>11</v>
      </c>
      <c r="C31" s="11"/>
      <c r="D31" s="6"/>
      <c r="E31" s="5"/>
      <c r="F31" s="5"/>
      <c r="G31" s="5"/>
      <c r="H31" s="5"/>
      <c r="I31" s="5"/>
      <c r="J31" s="7">
        <f t="shared" si="0"/>
        <v>0</v>
      </c>
      <c r="K31" s="5" t="s">
        <v>243</v>
      </c>
      <c r="L31" s="5" t="s">
        <v>245</v>
      </c>
      <c r="M31" s="5" t="s">
        <v>244</v>
      </c>
      <c r="N31" s="5" t="s">
        <v>244</v>
      </c>
      <c r="O31" s="7">
        <f>IF(J31=0,0,COUNTIF('Tableau général'!$BH$484:$BR$515,'gestionnaire des vues'!J31))</f>
        <v>0</v>
      </c>
    </row>
    <row r="32" spans="2:15" customFormat="1" x14ac:dyDescent="0.25">
      <c r="B32" s="15">
        <v>12</v>
      </c>
      <c r="C32" s="11"/>
      <c r="D32" s="6"/>
      <c r="E32" s="5"/>
      <c r="F32" s="5"/>
      <c r="G32" s="5"/>
      <c r="H32" s="5"/>
      <c r="I32" s="5"/>
      <c r="J32" s="7">
        <f t="shared" si="0"/>
        <v>0</v>
      </c>
      <c r="K32" s="5" t="s">
        <v>243</v>
      </c>
      <c r="L32" s="5" t="s">
        <v>245</v>
      </c>
      <c r="M32" s="5" t="s">
        <v>244</v>
      </c>
      <c r="N32" s="5" t="s">
        <v>244</v>
      </c>
      <c r="O32" s="7">
        <f>IF(J32=0,0,COUNTIF('Tableau général'!$BH$484:$BR$515,'gestionnaire des vues'!J32))</f>
        <v>0</v>
      </c>
    </row>
    <row r="33" spans="2:15" customFormat="1" x14ac:dyDescent="0.25">
      <c r="B33" s="15">
        <v>13</v>
      </c>
      <c r="C33" s="11"/>
      <c r="D33" s="6"/>
      <c r="E33" s="5"/>
      <c r="F33" s="5"/>
      <c r="G33" s="5"/>
      <c r="H33" s="5"/>
      <c r="I33" s="5"/>
      <c r="J33" s="7">
        <f t="shared" si="0"/>
        <v>0</v>
      </c>
      <c r="K33" s="5" t="s">
        <v>243</v>
      </c>
      <c r="L33" s="5" t="s">
        <v>245</v>
      </c>
      <c r="M33" s="5" t="s">
        <v>245</v>
      </c>
      <c r="N33" s="5" t="s">
        <v>244</v>
      </c>
      <c r="O33" s="7">
        <f>IF(J33=0,0,COUNTIF('Tableau général'!$BH$484:$BR$515,'gestionnaire des vues'!J33))</f>
        <v>0</v>
      </c>
    </row>
    <row r="34" spans="2:15" customFormat="1" x14ac:dyDescent="0.25">
      <c r="B34" s="15">
        <v>14</v>
      </c>
      <c r="C34" s="11"/>
      <c r="D34" s="5"/>
      <c r="E34" s="5"/>
      <c r="F34" s="5"/>
      <c r="G34" s="5"/>
      <c r="H34" s="5"/>
      <c r="I34" s="5"/>
      <c r="J34" s="7">
        <f t="shared" si="0"/>
        <v>0</v>
      </c>
      <c r="K34" s="5" t="s">
        <v>243</v>
      </c>
      <c r="L34" s="5" t="s">
        <v>245</v>
      </c>
      <c r="M34" s="5" t="s">
        <v>245</v>
      </c>
      <c r="N34" s="5" t="s">
        <v>244</v>
      </c>
      <c r="O34" s="7">
        <f>IF(J34=0,0,COUNTIF('Tableau général'!$BH$484:$BR$515,'gestionnaire des vues'!J34))</f>
        <v>0</v>
      </c>
    </row>
    <row r="35" spans="2:15" customFormat="1" x14ac:dyDescent="0.25">
      <c r="B35" s="15">
        <v>15</v>
      </c>
      <c r="C35" s="11"/>
      <c r="D35" s="5"/>
      <c r="E35" s="5"/>
      <c r="F35" s="5"/>
      <c r="G35" s="5"/>
      <c r="H35" s="5"/>
      <c r="I35" s="5"/>
      <c r="J35" s="7">
        <f t="shared" si="0"/>
        <v>0</v>
      </c>
      <c r="K35" s="5" t="s">
        <v>243</v>
      </c>
      <c r="L35" s="5" t="s">
        <v>245</v>
      </c>
      <c r="M35" s="5" t="s">
        <v>245</v>
      </c>
      <c r="N35" s="5" t="s">
        <v>244</v>
      </c>
      <c r="O35" s="7">
        <f>IF(J35=0,0,COUNTIF('Tableau général'!$BH$484:$BR$515,'gestionnaire des vues'!J35))</f>
        <v>0</v>
      </c>
    </row>
    <row r="36" spans="2:15" customFormat="1" x14ac:dyDescent="0.25">
      <c r="B36" s="15">
        <v>16</v>
      </c>
      <c r="C36" s="11"/>
      <c r="D36" s="5"/>
      <c r="E36" s="5"/>
      <c r="F36" s="5"/>
      <c r="G36" s="5"/>
      <c r="H36" s="5"/>
      <c r="I36" s="5"/>
      <c r="J36" s="7">
        <f t="shared" si="0"/>
        <v>0</v>
      </c>
      <c r="K36" s="5" t="s">
        <v>243</v>
      </c>
      <c r="L36" s="5" t="s">
        <v>245</v>
      </c>
      <c r="M36" s="5" t="s">
        <v>245</v>
      </c>
      <c r="N36" s="5" t="s">
        <v>245</v>
      </c>
      <c r="O36" s="7">
        <f>IF(J36=0,0,COUNTIF('Tableau général'!$BH$484:$BR$515,'gestionnaire des vues'!J36))</f>
        <v>0</v>
      </c>
    </row>
    <row r="37" spans="2:15" customFormat="1" x14ac:dyDescent="0.25">
      <c r="B37" s="15">
        <v>17</v>
      </c>
      <c r="C37" s="11"/>
      <c r="D37" s="5"/>
      <c r="E37" s="5"/>
      <c r="F37" s="5"/>
      <c r="G37" s="5"/>
      <c r="H37" s="5"/>
      <c r="I37" s="5"/>
      <c r="J37" s="7">
        <f t="shared" si="0"/>
        <v>0</v>
      </c>
      <c r="K37" s="5" t="s">
        <v>243</v>
      </c>
      <c r="L37" s="5" t="s">
        <v>245</v>
      </c>
      <c r="M37" s="5" t="s">
        <v>244</v>
      </c>
      <c r="N37" s="5" t="s">
        <v>245</v>
      </c>
      <c r="O37" s="7">
        <f>IF(J37=0,0,COUNTIF('Tableau général'!$BH$484:$BR$515,'gestionnaire des vues'!J37))</f>
        <v>0</v>
      </c>
    </row>
    <row r="38" spans="2:15" customFormat="1" x14ac:dyDescent="0.25">
      <c r="B38" s="15">
        <v>18</v>
      </c>
      <c r="C38" s="11"/>
      <c r="D38" s="5"/>
      <c r="E38" s="5"/>
      <c r="F38" s="5"/>
      <c r="G38" s="5"/>
      <c r="H38" s="5"/>
      <c r="I38" s="5"/>
      <c r="J38" s="7">
        <f t="shared" si="0"/>
        <v>0</v>
      </c>
      <c r="K38" s="5" t="s">
        <v>243</v>
      </c>
      <c r="L38" s="5" t="s">
        <v>245</v>
      </c>
      <c r="M38" s="5" t="s">
        <v>244</v>
      </c>
      <c r="N38" s="5" t="s">
        <v>245</v>
      </c>
      <c r="O38" s="7">
        <f>IF(J38=0,0,COUNTIF('Tableau général'!$BH$484:$BR$515,'gestionnaire des vues'!J38))</f>
        <v>0</v>
      </c>
    </row>
    <row r="39" spans="2:15" customFormat="1" x14ac:dyDescent="0.25">
      <c r="B39" s="15">
        <v>19</v>
      </c>
      <c r="C39" s="11"/>
      <c r="D39" s="5"/>
      <c r="E39" s="5"/>
      <c r="F39" s="5"/>
      <c r="G39" s="5"/>
      <c r="H39" s="5"/>
      <c r="I39" s="5"/>
      <c r="J39" s="7">
        <f t="shared" si="0"/>
        <v>0</v>
      </c>
      <c r="K39" s="5" t="s">
        <v>243</v>
      </c>
      <c r="L39" s="5" t="s">
        <v>245</v>
      </c>
      <c r="M39" s="5" t="s">
        <v>244</v>
      </c>
      <c r="N39" s="5" t="s">
        <v>245</v>
      </c>
      <c r="O39" s="7">
        <f>IF(J39=0,0,COUNTIF('Tableau général'!$BH$484:$BR$515,'gestionnaire des vues'!J39))</f>
        <v>0</v>
      </c>
    </row>
    <row r="40" spans="2:15" customFormat="1" x14ac:dyDescent="0.25">
      <c r="B40" s="15">
        <v>20</v>
      </c>
      <c r="C40" s="11"/>
      <c r="D40" s="5"/>
      <c r="E40" s="5"/>
      <c r="F40" s="5"/>
      <c r="G40" s="5"/>
      <c r="H40" s="5"/>
      <c r="I40" s="5"/>
      <c r="J40" s="7">
        <f t="shared" si="0"/>
        <v>0</v>
      </c>
      <c r="K40" s="5" t="s">
        <v>243</v>
      </c>
      <c r="L40" s="5" t="s">
        <v>245</v>
      </c>
      <c r="M40" s="5" t="s">
        <v>245</v>
      </c>
      <c r="N40" s="5" t="s">
        <v>244</v>
      </c>
      <c r="O40" s="7">
        <f>IF(J40=0,0,COUNTIF('Tableau général'!$BH$484:$BR$515,'gestionnaire des vues'!J40))</f>
        <v>0</v>
      </c>
    </row>
    <row r="41" spans="2:15" customFormat="1" x14ac:dyDescent="0.25">
      <c r="B41" s="15">
        <v>21</v>
      </c>
      <c r="C41" s="11"/>
      <c r="D41" s="5"/>
      <c r="E41" s="5"/>
      <c r="F41" s="5"/>
      <c r="G41" s="5"/>
      <c r="H41" s="5"/>
      <c r="I41" s="5"/>
      <c r="J41" s="7">
        <f t="shared" si="0"/>
        <v>0</v>
      </c>
      <c r="K41" s="5" t="s">
        <v>243</v>
      </c>
      <c r="L41" s="5" t="s">
        <v>245</v>
      </c>
      <c r="M41" s="5" t="s">
        <v>245</v>
      </c>
      <c r="N41" s="5" t="s">
        <v>244</v>
      </c>
      <c r="O41" s="7">
        <f>IF(J41=0,0,COUNTIF('Tableau général'!$BH$484:$BR$515,'gestionnaire des vues'!J41))</f>
        <v>0</v>
      </c>
    </row>
    <row r="42" spans="2:15" customFormat="1" x14ac:dyDescent="0.25">
      <c r="B42" s="15">
        <v>22</v>
      </c>
      <c r="C42" s="11"/>
      <c r="D42" s="5"/>
      <c r="E42" s="5"/>
      <c r="F42" s="5"/>
      <c r="G42" s="5"/>
      <c r="H42" s="5"/>
      <c r="I42" s="5"/>
      <c r="J42" s="7">
        <f t="shared" si="0"/>
        <v>0</v>
      </c>
      <c r="K42" s="5" t="s">
        <v>243</v>
      </c>
      <c r="L42" s="5" t="s">
        <v>245</v>
      </c>
      <c r="M42" s="5" t="s">
        <v>245</v>
      </c>
      <c r="N42" s="5" t="s">
        <v>244</v>
      </c>
      <c r="O42" s="7">
        <f>IF(J42=0,0,COUNTIF('Tableau général'!$BH$484:$BR$515,'gestionnaire des vues'!J42))</f>
        <v>0</v>
      </c>
    </row>
    <row r="43" spans="2:15" customFormat="1" x14ac:dyDescent="0.25">
      <c r="B43" s="15">
        <v>23</v>
      </c>
      <c r="C43" s="11"/>
      <c r="D43" s="5"/>
      <c r="E43" s="5"/>
      <c r="F43" s="5"/>
      <c r="G43" s="5"/>
      <c r="H43" s="5"/>
      <c r="I43" s="5"/>
      <c r="J43" s="7">
        <f t="shared" si="0"/>
        <v>0</v>
      </c>
      <c r="K43" s="5" t="s">
        <v>243</v>
      </c>
      <c r="L43" s="5" t="s">
        <v>245</v>
      </c>
      <c r="M43" s="5" t="s">
        <v>245</v>
      </c>
      <c r="N43" s="5" t="s">
        <v>244</v>
      </c>
      <c r="O43" s="7">
        <f>IF(J43=0,0,COUNTIF('Tableau général'!$BH$484:$BR$515,'gestionnaire des vues'!J43))</f>
        <v>0</v>
      </c>
    </row>
    <row r="44" spans="2:15" customFormat="1" x14ac:dyDescent="0.25">
      <c r="B44" s="15">
        <v>24</v>
      </c>
      <c r="C44" s="11"/>
      <c r="D44" s="5"/>
      <c r="E44" s="5"/>
      <c r="F44" s="5"/>
      <c r="G44" s="5"/>
      <c r="H44" s="5"/>
      <c r="I44" s="5"/>
      <c r="J44" s="7">
        <f t="shared" si="0"/>
        <v>0</v>
      </c>
      <c r="K44" s="5" t="s">
        <v>243</v>
      </c>
      <c r="L44" s="5" t="s">
        <v>245</v>
      </c>
      <c r="M44" s="5" t="s">
        <v>244</v>
      </c>
      <c r="N44" s="5" t="s">
        <v>245</v>
      </c>
      <c r="O44" s="7">
        <f>IF(J44=0,0,COUNTIF('Tableau général'!$BH$484:$BR$515,'gestionnaire des vues'!J44))</f>
        <v>0</v>
      </c>
    </row>
    <row r="45" spans="2:15" customFormat="1" x14ac:dyDescent="0.25">
      <c r="B45" s="15">
        <v>25</v>
      </c>
      <c r="C45" s="11"/>
      <c r="D45" s="5"/>
      <c r="E45" s="5"/>
      <c r="F45" s="5"/>
      <c r="G45" s="5"/>
      <c r="H45" s="5"/>
      <c r="I45" s="5"/>
      <c r="J45" s="7">
        <f t="shared" si="0"/>
        <v>0</v>
      </c>
      <c r="K45" s="5" t="s">
        <v>243</v>
      </c>
      <c r="L45" s="5" t="s">
        <v>245</v>
      </c>
      <c r="M45" s="5" t="s">
        <v>245</v>
      </c>
      <c r="N45" s="5" t="s">
        <v>244</v>
      </c>
      <c r="O45" s="7">
        <f>IF(J45=0,0,COUNTIF('Tableau général'!$BH$484:$BR$515,'gestionnaire des vues'!J45))</f>
        <v>0</v>
      </c>
    </row>
    <row r="46" spans="2:15" customFormat="1" x14ac:dyDescent="0.25">
      <c r="B46" s="15">
        <v>26</v>
      </c>
      <c r="C46" s="11"/>
      <c r="D46" s="5"/>
      <c r="E46" s="5"/>
      <c r="F46" s="5"/>
      <c r="G46" s="5"/>
      <c r="H46" s="5"/>
      <c r="I46" s="5"/>
      <c r="J46" s="7">
        <f t="shared" si="0"/>
        <v>0</v>
      </c>
      <c r="K46" s="5" t="s">
        <v>243</v>
      </c>
      <c r="L46" s="5" t="s">
        <v>245</v>
      </c>
      <c r="M46" s="5" t="s">
        <v>245</v>
      </c>
      <c r="N46" s="5" t="s">
        <v>244</v>
      </c>
      <c r="O46" s="7">
        <f>IF(J46=0,0,COUNTIF('Tableau général'!$BH$484:$BR$515,'gestionnaire des vues'!J46))</f>
        <v>0</v>
      </c>
    </row>
    <row r="47" spans="2:15" customFormat="1" x14ac:dyDescent="0.25">
      <c r="B47" s="15">
        <v>27</v>
      </c>
      <c r="C47" s="11"/>
      <c r="D47" s="5"/>
      <c r="E47" s="5"/>
      <c r="F47" s="5"/>
      <c r="G47" s="5"/>
      <c r="H47" s="5"/>
      <c r="I47" s="5"/>
      <c r="J47" s="7">
        <f t="shared" si="0"/>
        <v>0</v>
      </c>
      <c r="K47" s="5" t="s">
        <v>243</v>
      </c>
      <c r="L47" s="5" t="s">
        <v>245</v>
      </c>
      <c r="M47" s="5" t="s">
        <v>244</v>
      </c>
      <c r="N47" s="5" t="s">
        <v>245</v>
      </c>
      <c r="O47" s="7">
        <f>IF(J47=0,0,COUNTIF('Tableau général'!$BH$484:$BR$515,'gestionnaire des vues'!J47))</f>
        <v>0</v>
      </c>
    </row>
    <row r="48" spans="2:15" customFormat="1" x14ac:dyDescent="0.25">
      <c r="B48" s="15">
        <v>28</v>
      </c>
      <c r="C48" s="11"/>
      <c r="D48" s="5"/>
      <c r="E48" s="5"/>
      <c r="F48" s="5"/>
      <c r="G48" s="5"/>
      <c r="H48" s="5"/>
      <c r="I48" s="5"/>
      <c r="J48" s="7">
        <f t="shared" si="0"/>
        <v>0</v>
      </c>
      <c r="K48" s="5" t="s">
        <v>243</v>
      </c>
      <c r="L48" s="5" t="s">
        <v>245</v>
      </c>
      <c r="M48" s="5" t="s">
        <v>244</v>
      </c>
      <c r="N48" s="5" t="s">
        <v>244</v>
      </c>
      <c r="O48" s="7">
        <f>IF(J48=0,0,COUNTIF('Tableau général'!$BH$484:$BR$515,'gestionnaire des vues'!J48))</f>
        <v>0</v>
      </c>
    </row>
    <row r="49" spans="2:15" customFormat="1" x14ac:dyDescent="0.25">
      <c r="B49" s="15">
        <v>29</v>
      </c>
      <c r="C49" s="11"/>
      <c r="D49" s="5"/>
      <c r="E49" s="5"/>
      <c r="F49" s="5"/>
      <c r="G49" s="5"/>
      <c r="H49" s="5"/>
      <c r="I49" s="5"/>
      <c r="J49" s="7">
        <f t="shared" si="0"/>
        <v>0</v>
      </c>
      <c r="K49" s="5" t="s">
        <v>243</v>
      </c>
      <c r="L49" s="5" t="s">
        <v>245</v>
      </c>
      <c r="M49" s="5" t="s">
        <v>244</v>
      </c>
      <c r="N49" s="5" t="s">
        <v>245</v>
      </c>
      <c r="O49" s="7">
        <f>IF(J49=0,0,COUNTIF('Tableau général'!$BH$484:$BR$515,'gestionnaire des vues'!J49))</f>
        <v>0</v>
      </c>
    </row>
    <row r="50" spans="2:15" customFormat="1" x14ac:dyDescent="0.25">
      <c r="B50" s="15">
        <v>30</v>
      </c>
      <c r="C50" s="11"/>
      <c r="D50" s="5"/>
      <c r="E50" s="5"/>
      <c r="F50" s="5"/>
      <c r="G50" s="5"/>
      <c r="H50" s="5"/>
      <c r="I50" s="5"/>
      <c r="J50" s="7">
        <f t="shared" si="0"/>
        <v>0</v>
      </c>
      <c r="K50" s="5" t="s">
        <v>243</v>
      </c>
      <c r="L50" s="5" t="s">
        <v>245</v>
      </c>
      <c r="M50" s="5" t="s">
        <v>244</v>
      </c>
      <c r="N50" s="5" t="s">
        <v>245</v>
      </c>
      <c r="O50" s="7">
        <f>IF(J50=0,0,COUNTIF('Tableau général'!$BH$484:$BR$515,'gestionnaire des vues'!J50))</f>
        <v>0</v>
      </c>
    </row>
    <row r="51" spans="2:15" customFormat="1" x14ac:dyDescent="0.25">
      <c r="B51" s="15">
        <v>31</v>
      </c>
      <c r="C51" s="11"/>
      <c r="D51" s="5"/>
      <c r="E51" s="5"/>
      <c r="F51" s="5"/>
      <c r="G51" s="5"/>
      <c r="H51" s="5"/>
      <c r="I51" s="5"/>
      <c r="J51" s="7">
        <f t="shared" ref="J51:J93" si="1">IF(C51=0,0,B51&amp;"_"&amp;D51&amp;E51&amp;F51&amp;G51&amp;"_"&amp;H51&amp;"_"&amp;I51)</f>
        <v>0</v>
      </c>
      <c r="K51" s="5" t="s">
        <v>243</v>
      </c>
      <c r="L51" s="5" t="s">
        <v>245</v>
      </c>
      <c r="M51" s="5" t="s">
        <v>244</v>
      </c>
      <c r="N51" s="5" t="s">
        <v>245</v>
      </c>
      <c r="O51" s="7">
        <f>IF(J51=0,0,COUNTIF('Tableau général'!$BH$484:$BR$515,'gestionnaire des vues'!J51))</f>
        <v>0</v>
      </c>
    </row>
    <row r="52" spans="2:15" customFormat="1" x14ac:dyDescent="0.25">
      <c r="B52" s="15">
        <v>32</v>
      </c>
      <c r="C52" s="11"/>
      <c r="D52" s="5"/>
      <c r="E52" s="5"/>
      <c r="F52" s="5"/>
      <c r="G52" s="5"/>
      <c r="H52" s="5"/>
      <c r="I52" s="5"/>
      <c r="J52" s="7">
        <f t="shared" si="1"/>
        <v>0</v>
      </c>
      <c r="K52" s="5" t="s">
        <v>243</v>
      </c>
      <c r="L52" s="5" t="s">
        <v>245</v>
      </c>
      <c r="M52" s="5" t="s">
        <v>244</v>
      </c>
      <c r="N52" s="5" t="s">
        <v>244</v>
      </c>
      <c r="O52" s="7">
        <f>IF(J52=0,0,COUNTIF('Tableau général'!$BH$484:$BR$515,'gestionnaire des vues'!J52))</f>
        <v>0</v>
      </c>
    </row>
    <row r="53" spans="2:15" customFormat="1" x14ac:dyDescent="0.25">
      <c r="B53" s="15">
        <v>33</v>
      </c>
      <c r="C53" s="11"/>
      <c r="D53" s="5"/>
      <c r="E53" s="5"/>
      <c r="F53" s="5"/>
      <c r="G53" s="5"/>
      <c r="H53" s="5"/>
      <c r="I53" s="5"/>
      <c r="J53" s="7">
        <f t="shared" si="1"/>
        <v>0</v>
      </c>
      <c r="K53" s="5" t="s">
        <v>243</v>
      </c>
      <c r="L53" s="5" t="s">
        <v>245</v>
      </c>
      <c r="M53" s="5" t="s">
        <v>244</v>
      </c>
      <c r="N53" s="5" t="s">
        <v>244</v>
      </c>
      <c r="O53" s="7">
        <f>IF(J53=0,0,COUNTIF('Tableau général'!$BH$484:$BR$515,'gestionnaire des vues'!J53))</f>
        <v>0</v>
      </c>
    </row>
    <row r="54" spans="2:15" customFormat="1" x14ac:dyDescent="0.25">
      <c r="B54" s="15">
        <v>34</v>
      </c>
      <c r="C54" s="11"/>
      <c r="D54" s="5"/>
      <c r="E54" s="5"/>
      <c r="F54" s="5"/>
      <c r="G54" s="5"/>
      <c r="H54" s="5"/>
      <c r="I54" s="5"/>
      <c r="J54" s="7">
        <f t="shared" si="1"/>
        <v>0</v>
      </c>
      <c r="K54" s="5" t="s">
        <v>243</v>
      </c>
      <c r="L54" s="5" t="s">
        <v>245</v>
      </c>
      <c r="M54" s="5" t="s">
        <v>244</v>
      </c>
      <c r="N54" s="5" t="s">
        <v>244</v>
      </c>
      <c r="O54" s="7">
        <f>IF(J54=0,0,COUNTIF('Tableau général'!$BH$484:$BR$515,'gestionnaire des vues'!J54))</f>
        <v>0</v>
      </c>
    </row>
    <row r="55" spans="2:15" customFormat="1" x14ac:dyDescent="0.25">
      <c r="B55" s="15">
        <v>35</v>
      </c>
      <c r="C55" s="11"/>
      <c r="D55" s="5"/>
      <c r="E55" s="5"/>
      <c r="F55" s="5"/>
      <c r="G55" s="5"/>
      <c r="H55" s="5"/>
      <c r="I55" s="5"/>
      <c r="J55" s="7">
        <f t="shared" si="1"/>
        <v>0</v>
      </c>
      <c r="K55" s="5" t="s">
        <v>243</v>
      </c>
      <c r="L55" s="5" t="s">
        <v>245</v>
      </c>
      <c r="M55" s="5" t="s">
        <v>244</v>
      </c>
      <c r="N55" s="5" t="s">
        <v>244</v>
      </c>
      <c r="O55" s="7">
        <f>IF(J55=0,0,COUNTIF('Tableau général'!$BH$484:$BR$515,'gestionnaire des vues'!J55))</f>
        <v>0</v>
      </c>
    </row>
    <row r="56" spans="2:15" customFormat="1" x14ac:dyDescent="0.25">
      <c r="B56" s="15">
        <v>36</v>
      </c>
      <c r="C56" s="11"/>
      <c r="D56" s="5"/>
      <c r="E56" s="5"/>
      <c r="F56" s="5"/>
      <c r="G56" s="5"/>
      <c r="H56" s="5"/>
      <c r="I56" s="5"/>
      <c r="J56" s="7">
        <f t="shared" si="1"/>
        <v>0</v>
      </c>
      <c r="K56" s="5" t="s">
        <v>243</v>
      </c>
      <c r="L56" s="5" t="s">
        <v>245</v>
      </c>
      <c r="M56" s="5" t="s">
        <v>244</v>
      </c>
      <c r="N56" s="5" t="s">
        <v>244</v>
      </c>
      <c r="O56" s="7">
        <f>IF(J56=0,0,COUNTIF('Tableau général'!$BH$484:$BR$515,'gestionnaire des vues'!J56))</f>
        <v>0</v>
      </c>
    </row>
    <row r="57" spans="2:15" customFormat="1" x14ac:dyDescent="0.25">
      <c r="B57" s="15">
        <v>37</v>
      </c>
      <c r="C57" s="11"/>
      <c r="D57" s="5"/>
      <c r="E57" s="5"/>
      <c r="F57" s="5"/>
      <c r="G57" s="5"/>
      <c r="H57" s="5"/>
      <c r="I57" s="5"/>
      <c r="J57" s="7">
        <f t="shared" si="1"/>
        <v>0</v>
      </c>
      <c r="K57" s="5" t="s">
        <v>243</v>
      </c>
      <c r="L57" s="5" t="s">
        <v>245</v>
      </c>
      <c r="M57" s="5" t="s">
        <v>244</v>
      </c>
      <c r="N57" s="5" t="s">
        <v>244</v>
      </c>
      <c r="O57" s="7">
        <f>IF(J57=0,0,COUNTIF('Tableau général'!$BH$484:$BR$515,'gestionnaire des vues'!J57))</f>
        <v>0</v>
      </c>
    </row>
    <row r="58" spans="2:15" customFormat="1" x14ac:dyDescent="0.25">
      <c r="B58" s="15">
        <v>38</v>
      </c>
      <c r="C58" s="11"/>
      <c r="D58" s="5"/>
      <c r="E58" s="5"/>
      <c r="F58" s="5"/>
      <c r="G58" s="5"/>
      <c r="H58" s="5"/>
      <c r="I58" s="5"/>
      <c r="J58" s="7">
        <f t="shared" si="1"/>
        <v>0</v>
      </c>
      <c r="K58" s="5" t="s">
        <v>243</v>
      </c>
      <c r="L58" s="5" t="s">
        <v>245</v>
      </c>
      <c r="M58" s="5" t="s">
        <v>245</v>
      </c>
      <c r="N58" s="5" t="s">
        <v>244</v>
      </c>
      <c r="O58" s="7">
        <f>IF(J58=0,0,COUNTIF('Tableau général'!$BH$484:$BR$515,'gestionnaire des vues'!J58))</f>
        <v>0</v>
      </c>
    </row>
    <row r="59" spans="2:15" customFormat="1" x14ac:dyDescent="0.25">
      <c r="B59" s="15">
        <v>39</v>
      </c>
      <c r="C59" s="11"/>
      <c r="D59" s="5"/>
      <c r="E59" s="5"/>
      <c r="F59" s="5"/>
      <c r="G59" s="5"/>
      <c r="H59" s="5"/>
      <c r="I59" s="5"/>
      <c r="J59" s="7">
        <f t="shared" si="1"/>
        <v>0</v>
      </c>
      <c r="K59" s="5" t="s">
        <v>243</v>
      </c>
      <c r="L59" s="5" t="s">
        <v>245</v>
      </c>
      <c r="M59" s="5" t="s">
        <v>244</v>
      </c>
      <c r="N59" s="5" t="s">
        <v>244</v>
      </c>
      <c r="O59" s="7">
        <f>IF(J59=0,0,COUNTIF('Tableau général'!$BH$484:$BR$515,'gestionnaire des vues'!J59))</f>
        <v>0</v>
      </c>
    </row>
    <row r="60" spans="2:15" customFormat="1" x14ac:dyDescent="0.25">
      <c r="B60" s="15">
        <v>40</v>
      </c>
      <c r="C60" s="11"/>
      <c r="D60" s="5"/>
      <c r="E60" s="5"/>
      <c r="F60" s="5"/>
      <c r="G60" s="5"/>
      <c r="H60" s="5"/>
      <c r="I60" s="5"/>
      <c r="J60" s="7">
        <f t="shared" si="1"/>
        <v>0</v>
      </c>
      <c r="K60" s="5" t="s">
        <v>243</v>
      </c>
      <c r="L60" s="5" t="s">
        <v>245</v>
      </c>
      <c r="M60" s="5" t="s">
        <v>245</v>
      </c>
      <c r="N60" s="5" t="s">
        <v>244</v>
      </c>
      <c r="O60" s="7">
        <f>IF(J60=0,0,COUNTIF('Tableau général'!$BH$484:$BR$515,'gestionnaire des vues'!J60))</f>
        <v>0</v>
      </c>
    </row>
    <row r="61" spans="2:15" customFormat="1" x14ac:dyDescent="0.25">
      <c r="B61" s="15">
        <v>41</v>
      </c>
      <c r="C61" s="11"/>
      <c r="D61" s="5"/>
      <c r="E61" s="5"/>
      <c r="F61" s="5"/>
      <c r="G61" s="5"/>
      <c r="H61" s="5"/>
      <c r="I61" s="5"/>
      <c r="J61" s="7">
        <f t="shared" si="1"/>
        <v>0</v>
      </c>
      <c r="K61" s="5" t="s">
        <v>243</v>
      </c>
      <c r="L61" s="5" t="s">
        <v>245</v>
      </c>
      <c r="M61" s="5" t="s">
        <v>245</v>
      </c>
      <c r="N61" s="5" t="s">
        <v>244</v>
      </c>
      <c r="O61" s="7">
        <f>IF(J61=0,0,COUNTIF('Tableau général'!$BH$484:$BR$515,'gestionnaire des vues'!J61))</f>
        <v>0</v>
      </c>
    </row>
    <row r="62" spans="2:15" customFormat="1" x14ac:dyDescent="0.25">
      <c r="B62" s="15">
        <v>42</v>
      </c>
      <c r="C62" s="11"/>
      <c r="D62" s="5"/>
      <c r="E62" s="5"/>
      <c r="F62" s="5"/>
      <c r="G62" s="5"/>
      <c r="H62" s="5"/>
      <c r="I62" s="5"/>
      <c r="J62" s="7">
        <f t="shared" si="1"/>
        <v>0</v>
      </c>
      <c r="K62" s="5" t="s">
        <v>243</v>
      </c>
      <c r="L62" s="5" t="s">
        <v>245</v>
      </c>
      <c r="M62" s="5" t="s">
        <v>245</v>
      </c>
      <c r="N62" s="5" t="s">
        <v>244</v>
      </c>
      <c r="O62" s="7">
        <f>IF(J62=0,0,COUNTIF('Tableau général'!$BH$484:$BR$515,'gestionnaire des vues'!J62))</f>
        <v>0</v>
      </c>
    </row>
    <row r="63" spans="2:15" customFormat="1" x14ac:dyDescent="0.25">
      <c r="B63" s="15">
        <v>43</v>
      </c>
      <c r="C63" s="11"/>
      <c r="D63" s="5"/>
      <c r="E63" s="5"/>
      <c r="F63" s="5"/>
      <c r="G63" s="5"/>
      <c r="H63" s="5"/>
      <c r="I63" s="5"/>
      <c r="J63" s="7">
        <f t="shared" ref="J63:J72" si="2">IF(C63=0,0,B63&amp;"_"&amp;D63&amp;E63&amp;F63&amp;G63&amp;"_"&amp;H63&amp;"_"&amp;I63)</f>
        <v>0</v>
      </c>
      <c r="K63" s="5" t="s">
        <v>243</v>
      </c>
      <c r="L63" s="5" t="s">
        <v>245</v>
      </c>
      <c r="M63" s="5" t="s">
        <v>245</v>
      </c>
      <c r="N63" s="5" t="s">
        <v>244</v>
      </c>
      <c r="O63" s="7">
        <f>IF(J63=0,0,COUNTIF('Tableau général'!$BH$484:$BR$515,'gestionnaire des vues'!J63))</f>
        <v>0</v>
      </c>
    </row>
    <row r="64" spans="2:15" customFormat="1" x14ac:dyDescent="0.25">
      <c r="B64" s="15">
        <v>44</v>
      </c>
      <c r="C64" s="11"/>
      <c r="D64" s="5"/>
      <c r="E64" s="5"/>
      <c r="F64" s="5"/>
      <c r="G64" s="5"/>
      <c r="H64" s="5"/>
      <c r="I64" s="5"/>
      <c r="J64" s="7">
        <f t="shared" si="2"/>
        <v>0</v>
      </c>
      <c r="K64" s="5" t="s">
        <v>243</v>
      </c>
      <c r="L64" s="5" t="s">
        <v>245</v>
      </c>
      <c r="M64" s="5" t="s">
        <v>245</v>
      </c>
      <c r="N64" s="5" t="s">
        <v>244</v>
      </c>
      <c r="O64" s="7">
        <f>IF(J64=0,0,COUNTIF('Tableau général'!$BH$484:$BR$515,'gestionnaire des vues'!J64))</f>
        <v>0</v>
      </c>
    </row>
    <row r="65" spans="2:15" customFormat="1" x14ac:dyDescent="0.25">
      <c r="B65" s="15">
        <v>45</v>
      </c>
      <c r="C65" s="11"/>
      <c r="D65" s="5"/>
      <c r="E65" s="5"/>
      <c r="F65" s="5"/>
      <c r="G65" s="5"/>
      <c r="H65" s="5"/>
      <c r="I65" s="5"/>
      <c r="J65" s="7">
        <f t="shared" si="2"/>
        <v>0</v>
      </c>
      <c r="K65" s="5" t="s">
        <v>243</v>
      </c>
      <c r="L65" s="5" t="s">
        <v>245</v>
      </c>
      <c r="M65" s="5" t="s">
        <v>245</v>
      </c>
      <c r="N65" s="5" t="s">
        <v>244</v>
      </c>
      <c r="O65" s="7">
        <f>IF(J65=0,0,COUNTIF('Tableau général'!$BH$484:$BR$515,'gestionnaire des vues'!J65))</f>
        <v>0</v>
      </c>
    </row>
    <row r="66" spans="2:15" customFormat="1" x14ac:dyDescent="0.25">
      <c r="B66" s="15">
        <v>46</v>
      </c>
      <c r="C66" s="11"/>
      <c r="D66" s="5"/>
      <c r="E66" s="5"/>
      <c r="F66" s="5"/>
      <c r="G66" s="5"/>
      <c r="H66" s="5"/>
      <c r="I66" s="5"/>
      <c r="J66" s="7">
        <f t="shared" si="2"/>
        <v>0</v>
      </c>
      <c r="K66" s="5" t="s">
        <v>243</v>
      </c>
      <c r="L66" s="5" t="s">
        <v>245</v>
      </c>
      <c r="M66" s="5" t="s">
        <v>245</v>
      </c>
      <c r="N66" s="5" t="s">
        <v>244</v>
      </c>
      <c r="O66" s="7">
        <f>IF(J66=0,0,COUNTIF('Tableau général'!$BH$484:$BR$515,'gestionnaire des vues'!J66))</f>
        <v>0</v>
      </c>
    </row>
    <row r="67" spans="2:15" customFormat="1" x14ac:dyDescent="0.25">
      <c r="B67" s="15">
        <v>47</v>
      </c>
      <c r="C67" s="11"/>
      <c r="D67" s="5"/>
      <c r="E67" s="5"/>
      <c r="F67" s="5"/>
      <c r="G67" s="5"/>
      <c r="H67" s="5"/>
      <c r="I67" s="5"/>
      <c r="J67" s="7">
        <f t="shared" si="2"/>
        <v>0</v>
      </c>
      <c r="K67" s="5" t="s">
        <v>243</v>
      </c>
      <c r="L67" s="5" t="s">
        <v>245</v>
      </c>
      <c r="M67" s="5" t="s">
        <v>245</v>
      </c>
      <c r="N67" s="5" t="s">
        <v>244</v>
      </c>
      <c r="O67" s="7">
        <f>IF(J67=0,0,COUNTIF('Tableau général'!$BH$484:$BR$515,'gestionnaire des vues'!J67))</f>
        <v>0</v>
      </c>
    </row>
    <row r="68" spans="2:15" customFormat="1" x14ac:dyDescent="0.25">
      <c r="B68" s="15">
        <v>48</v>
      </c>
      <c r="C68" s="11"/>
      <c r="D68" s="5"/>
      <c r="E68" s="5"/>
      <c r="F68" s="5"/>
      <c r="G68" s="5"/>
      <c r="H68" s="5"/>
      <c r="I68" s="5"/>
      <c r="J68" s="7">
        <f t="shared" si="2"/>
        <v>0</v>
      </c>
      <c r="K68" s="5" t="s">
        <v>243</v>
      </c>
      <c r="L68" s="5" t="s">
        <v>245</v>
      </c>
      <c r="M68" s="5" t="s">
        <v>245</v>
      </c>
      <c r="N68" s="5" t="s">
        <v>244</v>
      </c>
      <c r="O68" s="7">
        <f>IF(J68=0,0,COUNTIF('Tableau général'!$BH$484:$BR$515,'gestionnaire des vues'!J68))</f>
        <v>0</v>
      </c>
    </row>
    <row r="69" spans="2:15" customFormat="1" x14ac:dyDescent="0.25">
      <c r="B69" s="15">
        <v>49</v>
      </c>
      <c r="C69" s="11"/>
      <c r="D69" s="5"/>
      <c r="E69" s="5"/>
      <c r="F69" s="5"/>
      <c r="G69" s="5"/>
      <c r="H69" s="5"/>
      <c r="I69" s="5"/>
      <c r="J69" s="7">
        <f t="shared" si="2"/>
        <v>0</v>
      </c>
      <c r="K69" s="5" t="s">
        <v>243</v>
      </c>
      <c r="L69" s="5" t="s">
        <v>245</v>
      </c>
      <c r="M69" s="5" t="s">
        <v>245</v>
      </c>
      <c r="N69" s="5" t="s">
        <v>244</v>
      </c>
      <c r="O69" s="7">
        <f>IF(J69=0,0,COUNTIF('Tableau général'!$BH$484:$BR$515,'gestionnaire des vues'!J69))</f>
        <v>0</v>
      </c>
    </row>
    <row r="70" spans="2:15" customFormat="1" x14ac:dyDescent="0.25">
      <c r="B70" s="15">
        <v>50</v>
      </c>
      <c r="C70" s="11"/>
      <c r="D70" s="5"/>
      <c r="E70" s="5"/>
      <c r="F70" s="5"/>
      <c r="G70" s="5"/>
      <c r="H70" s="5"/>
      <c r="I70" s="5"/>
      <c r="J70" s="7">
        <f t="shared" si="2"/>
        <v>0</v>
      </c>
      <c r="K70" s="5" t="s">
        <v>243</v>
      </c>
      <c r="L70" s="5" t="s">
        <v>245</v>
      </c>
      <c r="M70" s="5" t="s">
        <v>245</v>
      </c>
      <c r="N70" s="5" t="s">
        <v>244</v>
      </c>
      <c r="O70" s="7">
        <f>IF(J70=0,0,COUNTIF('Tableau général'!$BH$484:$BR$515,'gestionnaire des vues'!J70))</f>
        <v>0</v>
      </c>
    </row>
    <row r="71" spans="2:15" customFormat="1" x14ac:dyDescent="0.25">
      <c r="B71" s="15">
        <v>51</v>
      </c>
      <c r="C71" s="11"/>
      <c r="D71" s="5"/>
      <c r="E71" s="5"/>
      <c r="F71" s="5"/>
      <c r="G71" s="5"/>
      <c r="H71" s="5"/>
      <c r="I71" s="5"/>
      <c r="J71" s="7">
        <f t="shared" si="2"/>
        <v>0</v>
      </c>
      <c r="K71" s="5" t="s">
        <v>243</v>
      </c>
      <c r="L71" s="5" t="s">
        <v>245</v>
      </c>
      <c r="M71" s="5" t="s">
        <v>245</v>
      </c>
      <c r="N71" s="5" t="s">
        <v>244</v>
      </c>
      <c r="O71" s="7">
        <f>IF(J71=0,0,COUNTIF('Tableau général'!$BH$484:$BR$515,'gestionnaire des vues'!J71))</f>
        <v>0</v>
      </c>
    </row>
    <row r="72" spans="2:15" customFormat="1" x14ac:dyDescent="0.25">
      <c r="B72" s="15">
        <v>52</v>
      </c>
      <c r="C72" s="11"/>
      <c r="D72" s="5"/>
      <c r="E72" s="5"/>
      <c r="F72" s="5"/>
      <c r="G72" s="5"/>
      <c r="H72" s="5"/>
      <c r="I72" s="5"/>
      <c r="J72" s="7">
        <f t="shared" si="2"/>
        <v>0</v>
      </c>
      <c r="K72" s="5" t="s">
        <v>243</v>
      </c>
      <c r="L72" s="5" t="s">
        <v>245</v>
      </c>
      <c r="M72" s="5" t="s">
        <v>245</v>
      </c>
      <c r="N72" s="5" t="s">
        <v>244</v>
      </c>
      <c r="O72" s="7">
        <f>IF(J72=0,0,COUNTIF('Tableau général'!$BH$484:$BR$515,'gestionnaire des vues'!J72))</f>
        <v>0</v>
      </c>
    </row>
    <row r="73" spans="2:15" customFormat="1" x14ac:dyDescent="0.25">
      <c r="B73" s="15">
        <v>53</v>
      </c>
      <c r="C73" s="11"/>
      <c r="D73" s="5"/>
      <c r="E73" s="5"/>
      <c r="F73" s="5"/>
      <c r="G73" s="5"/>
      <c r="H73" s="5"/>
      <c r="I73" s="5"/>
      <c r="J73" s="7">
        <f t="shared" si="1"/>
        <v>0</v>
      </c>
      <c r="K73" s="5" t="s">
        <v>243</v>
      </c>
      <c r="L73" s="5" t="s">
        <v>245</v>
      </c>
      <c r="M73" s="5" t="s">
        <v>245</v>
      </c>
      <c r="N73" s="5" t="s">
        <v>244</v>
      </c>
      <c r="O73" s="7">
        <f>IF(J73=0,0,COUNTIF('Tableau général'!$BH$484:$BR$515,'gestionnaire des vues'!J73))</f>
        <v>0</v>
      </c>
    </row>
    <row r="74" spans="2:15" customFormat="1" x14ac:dyDescent="0.25">
      <c r="B74" s="15">
        <v>54</v>
      </c>
      <c r="C74" s="11"/>
      <c r="D74" s="5"/>
      <c r="E74" s="5"/>
      <c r="F74" s="5"/>
      <c r="G74" s="5"/>
      <c r="H74" s="5"/>
      <c r="I74" s="5"/>
      <c r="J74" s="7">
        <f t="shared" si="1"/>
        <v>0</v>
      </c>
      <c r="K74" s="5" t="s">
        <v>243</v>
      </c>
      <c r="L74" s="5" t="s">
        <v>245</v>
      </c>
      <c r="M74" s="5" t="s">
        <v>245</v>
      </c>
      <c r="N74" s="5" t="s">
        <v>244</v>
      </c>
      <c r="O74" s="7">
        <f>IF(J74=0,0,COUNTIF('Tableau général'!$BH$484:$BR$515,'gestionnaire des vues'!J74))</f>
        <v>0</v>
      </c>
    </row>
    <row r="75" spans="2:15" customFormat="1" x14ac:dyDescent="0.25">
      <c r="B75" s="15">
        <v>55</v>
      </c>
      <c r="C75" s="11"/>
      <c r="D75" s="5"/>
      <c r="E75" s="5"/>
      <c r="F75" s="5"/>
      <c r="G75" s="5"/>
      <c r="H75" s="5"/>
      <c r="I75" s="5"/>
      <c r="J75" s="7">
        <f t="shared" si="1"/>
        <v>0</v>
      </c>
      <c r="K75" s="5" t="s">
        <v>243</v>
      </c>
      <c r="L75" s="5" t="s">
        <v>245</v>
      </c>
      <c r="M75" s="5" t="s">
        <v>245</v>
      </c>
      <c r="N75" s="5" t="s">
        <v>244</v>
      </c>
      <c r="O75" s="7">
        <f>IF(J75=0,0,COUNTIF('Tableau général'!$BH$484:$BR$515,'gestionnaire des vues'!J75))</f>
        <v>0</v>
      </c>
    </row>
    <row r="76" spans="2:15" customFormat="1" x14ac:dyDescent="0.25">
      <c r="B76" s="15">
        <v>56</v>
      </c>
      <c r="C76" s="11"/>
      <c r="D76" s="5"/>
      <c r="E76" s="5"/>
      <c r="F76" s="5"/>
      <c r="G76" s="5"/>
      <c r="H76" s="5"/>
      <c r="I76" s="5"/>
      <c r="J76" s="7">
        <f>IF(C76=0,0,B76&amp;"_"&amp;D76&amp;E76&amp;F76&amp;G76&amp;"_"&amp;H76&amp;"_"&amp;I76)</f>
        <v>0</v>
      </c>
      <c r="K76" s="5" t="s">
        <v>243</v>
      </c>
      <c r="L76" s="5" t="s">
        <v>245</v>
      </c>
      <c r="M76" s="5" t="s">
        <v>245</v>
      </c>
      <c r="N76" s="5" t="s">
        <v>244</v>
      </c>
      <c r="O76" s="7">
        <f>IF(J76=0,0,COUNTIF('Tableau général'!$BH$484:$BR$515,'gestionnaire des vues'!J76))</f>
        <v>0</v>
      </c>
    </row>
    <row r="77" spans="2:15" customFormat="1" x14ac:dyDescent="0.25">
      <c r="B77" s="15">
        <v>57</v>
      </c>
      <c r="C77" s="11"/>
      <c r="D77" s="5"/>
      <c r="E77" s="5"/>
      <c r="F77" s="5"/>
      <c r="G77" s="5"/>
      <c r="H77" s="5"/>
      <c r="I77" s="5"/>
      <c r="J77" s="7">
        <f>IF(C77=0,0,B77&amp;"_"&amp;D77&amp;E77&amp;F77&amp;G77&amp;"_"&amp;H77&amp;"_"&amp;I77)</f>
        <v>0</v>
      </c>
      <c r="K77" s="5" t="s">
        <v>243</v>
      </c>
      <c r="L77" s="5" t="s">
        <v>245</v>
      </c>
      <c r="M77" s="5" t="s">
        <v>245</v>
      </c>
      <c r="N77" s="5" t="s">
        <v>244</v>
      </c>
      <c r="O77" s="7">
        <f>IF(J77=0,0,COUNTIF('Tableau général'!$BH$484:$BR$515,'gestionnaire des vues'!J77))</f>
        <v>0</v>
      </c>
    </row>
    <row r="78" spans="2:15" customFormat="1" x14ac:dyDescent="0.25">
      <c r="B78" s="15">
        <v>58</v>
      </c>
      <c r="C78" s="11"/>
      <c r="D78" s="5"/>
      <c r="E78" s="5"/>
      <c r="F78" s="5"/>
      <c r="G78" s="5"/>
      <c r="H78" s="5"/>
      <c r="I78" s="5"/>
      <c r="J78" s="7">
        <f>IF(C78=0,0,B78&amp;"_"&amp;D78&amp;E78&amp;F78&amp;G78&amp;"_"&amp;H78&amp;"_"&amp;I78)</f>
        <v>0</v>
      </c>
      <c r="K78" s="5" t="s">
        <v>243</v>
      </c>
      <c r="L78" s="5" t="s">
        <v>245</v>
      </c>
      <c r="M78" s="5" t="s">
        <v>245</v>
      </c>
      <c r="N78" s="5" t="s">
        <v>244</v>
      </c>
      <c r="O78" s="7">
        <f>IF(J78=0,0,COUNTIF('Tableau général'!$BH$484:$BR$515,'gestionnaire des vues'!J78))</f>
        <v>0</v>
      </c>
    </row>
    <row r="79" spans="2:15" customFormat="1" x14ac:dyDescent="0.25">
      <c r="B79" s="15">
        <v>59</v>
      </c>
      <c r="C79" s="11"/>
      <c r="D79" s="5"/>
      <c r="E79" s="5"/>
      <c r="F79" s="5"/>
      <c r="G79" s="5"/>
      <c r="H79" s="5"/>
      <c r="I79" s="5"/>
      <c r="J79" s="7">
        <f t="shared" si="1"/>
        <v>0</v>
      </c>
      <c r="K79" s="5" t="s">
        <v>243</v>
      </c>
      <c r="L79" s="5" t="s">
        <v>245</v>
      </c>
      <c r="M79" s="5" t="s">
        <v>245</v>
      </c>
      <c r="N79" s="5" t="s">
        <v>244</v>
      </c>
      <c r="O79" s="7">
        <f>IF(J79=0,0,COUNTIF('Tableau général'!$BH$484:$BR$515,'gestionnaire des vues'!J79))</f>
        <v>0</v>
      </c>
    </row>
    <row r="80" spans="2:15" customFormat="1" x14ac:dyDescent="0.25">
      <c r="B80" s="15">
        <v>60</v>
      </c>
      <c r="C80" s="11"/>
      <c r="D80" s="5"/>
      <c r="E80" s="5"/>
      <c r="F80" s="5"/>
      <c r="G80" s="5"/>
      <c r="H80" s="5"/>
      <c r="I80" s="5"/>
      <c r="J80" s="7">
        <f t="shared" si="1"/>
        <v>0</v>
      </c>
      <c r="K80" s="5" t="s">
        <v>243</v>
      </c>
      <c r="L80" s="5" t="s">
        <v>245</v>
      </c>
      <c r="M80" s="5" t="s">
        <v>245</v>
      </c>
      <c r="N80" s="5" t="s">
        <v>244</v>
      </c>
      <c r="O80" s="7">
        <f>IF(J80=0,0,COUNTIF('Tableau général'!$BH$484:$BR$515,'gestionnaire des vues'!J80))</f>
        <v>0</v>
      </c>
    </row>
    <row r="81" spans="2:15" customFormat="1" x14ac:dyDescent="0.25">
      <c r="B81" s="15">
        <v>61</v>
      </c>
      <c r="C81" s="11"/>
      <c r="D81" s="5"/>
      <c r="E81" s="5"/>
      <c r="F81" s="5"/>
      <c r="G81" s="5"/>
      <c r="H81" s="5"/>
      <c r="I81" s="5"/>
      <c r="J81" s="7">
        <f t="shared" si="1"/>
        <v>0</v>
      </c>
      <c r="K81" s="5" t="s">
        <v>243</v>
      </c>
      <c r="L81" s="5" t="s">
        <v>245</v>
      </c>
      <c r="M81" s="5" t="s">
        <v>245</v>
      </c>
      <c r="N81" s="5" t="s">
        <v>244</v>
      </c>
      <c r="O81" s="7">
        <f>IF(J81=0,0,COUNTIF('Tableau général'!$BH$484:$BR$515,'gestionnaire des vues'!J81))</f>
        <v>0</v>
      </c>
    </row>
    <row r="82" spans="2:15" customFormat="1" x14ac:dyDescent="0.25">
      <c r="B82" s="15">
        <v>62</v>
      </c>
      <c r="C82" s="11"/>
      <c r="D82" s="5"/>
      <c r="E82" s="5"/>
      <c r="F82" s="5"/>
      <c r="G82" s="5"/>
      <c r="H82" s="5"/>
      <c r="I82" s="5"/>
      <c r="J82" s="7">
        <f>IF(C82=0,0,B82&amp;"_"&amp;D82&amp;E82&amp;F82&amp;G82&amp;"_"&amp;H82&amp;"_"&amp;I82)</f>
        <v>0</v>
      </c>
      <c r="K82" s="5" t="s">
        <v>243</v>
      </c>
      <c r="L82" s="5" t="s">
        <v>245</v>
      </c>
      <c r="M82" s="5" t="s">
        <v>245</v>
      </c>
      <c r="N82" s="5" t="s">
        <v>244</v>
      </c>
      <c r="O82" s="7">
        <f>IF(J82=0,0,COUNTIF('Tableau général'!$BH$484:$BR$515,'gestionnaire des vues'!J82))</f>
        <v>0</v>
      </c>
    </row>
    <row r="83" spans="2:15" customFormat="1" x14ac:dyDescent="0.25">
      <c r="B83" s="15">
        <v>63</v>
      </c>
      <c r="C83" s="11"/>
      <c r="D83" s="5"/>
      <c r="E83" s="5"/>
      <c r="F83" s="5"/>
      <c r="G83" s="5"/>
      <c r="H83" s="5"/>
      <c r="I83" s="5"/>
      <c r="J83" s="7">
        <f>IF(C83=0,0,B83&amp;"_"&amp;D83&amp;E83&amp;F83&amp;G83&amp;"_"&amp;H83&amp;"_"&amp;I83)</f>
        <v>0</v>
      </c>
      <c r="K83" s="5" t="s">
        <v>243</v>
      </c>
      <c r="L83" s="5" t="s">
        <v>245</v>
      </c>
      <c r="M83" s="5" t="s">
        <v>245</v>
      </c>
      <c r="N83" s="5" t="s">
        <v>244</v>
      </c>
      <c r="O83" s="7">
        <f>IF(J83=0,0,COUNTIF('Tableau général'!$BH$484:$BR$515,'gestionnaire des vues'!J83))</f>
        <v>0</v>
      </c>
    </row>
    <row r="84" spans="2:15" customFormat="1" x14ac:dyDescent="0.25">
      <c r="B84" s="15">
        <v>64</v>
      </c>
      <c r="C84" s="11"/>
      <c r="D84" s="5"/>
      <c r="E84" s="5"/>
      <c r="F84" s="5"/>
      <c r="G84" s="5"/>
      <c r="H84" s="5"/>
      <c r="I84" s="5"/>
      <c r="J84" s="7">
        <f>IF(C84=0,0,B84&amp;"_"&amp;D84&amp;E84&amp;F84&amp;G84&amp;"_"&amp;H84&amp;"_"&amp;I84)</f>
        <v>0</v>
      </c>
      <c r="K84" s="5" t="s">
        <v>243</v>
      </c>
      <c r="L84" s="5" t="s">
        <v>245</v>
      </c>
      <c r="M84" s="5" t="s">
        <v>245</v>
      </c>
      <c r="N84" s="5" t="s">
        <v>244</v>
      </c>
      <c r="O84" s="7">
        <f>IF(J84=0,0,COUNTIF('Tableau général'!$BH$484:$BR$515,'gestionnaire des vues'!J84))</f>
        <v>0</v>
      </c>
    </row>
    <row r="85" spans="2:15" customFormat="1" x14ac:dyDescent="0.25">
      <c r="B85" s="15">
        <v>65</v>
      </c>
      <c r="C85" s="11"/>
      <c r="D85" s="5"/>
      <c r="E85" s="5"/>
      <c r="F85" s="5"/>
      <c r="G85" s="5"/>
      <c r="H85" s="5"/>
      <c r="I85" s="5"/>
      <c r="J85" s="7">
        <f t="shared" si="1"/>
        <v>0</v>
      </c>
      <c r="K85" s="5" t="s">
        <v>243</v>
      </c>
      <c r="L85" s="5" t="s">
        <v>245</v>
      </c>
      <c r="M85" s="5" t="s">
        <v>245</v>
      </c>
      <c r="N85" s="5" t="s">
        <v>244</v>
      </c>
      <c r="O85" s="7">
        <f>IF(J85=0,0,COUNTIF('Tableau général'!$BH$484:$BR$515,'gestionnaire des vues'!J85))</f>
        <v>0</v>
      </c>
    </row>
    <row r="86" spans="2:15" customFormat="1" x14ac:dyDescent="0.25">
      <c r="B86" s="15">
        <v>66</v>
      </c>
      <c r="C86" s="11"/>
      <c r="D86" s="5"/>
      <c r="E86" s="5"/>
      <c r="F86" s="5"/>
      <c r="G86" s="5"/>
      <c r="H86" s="5"/>
      <c r="I86" s="5"/>
      <c r="J86" s="7">
        <f t="shared" si="1"/>
        <v>0</v>
      </c>
      <c r="K86" s="5" t="s">
        <v>243</v>
      </c>
      <c r="L86" s="5" t="s">
        <v>245</v>
      </c>
      <c r="M86" s="5" t="s">
        <v>245</v>
      </c>
      <c r="N86" s="5" t="s">
        <v>244</v>
      </c>
      <c r="O86" s="7">
        <f>IF(J86=0,0,COUNTIF('Tableau général'!$BH$484:$BR$515,'gestionnaire des vues'!J86))</f>
        <v>0</v>
      </c>
    </row>
    <row r="87" spans="2:15" customFormat="1" x14ac:dyDescent="0.25">
      <c r="B87" s="15">
        <v>67</v>
      </c>
      <c r="C87" s="11"/>
      <c r="D87" s="5"/>
      <c r="E87" s="5"/>
      <c r="F87" s="5"/>
      <c r="G87" s="5"/>
      <c r="H87" s="5"/>
      <c r="I87" s="5"/>
      <c r="J87" s="7">
        <f t="shared" ref="J87:J92" si="3">IF(C87=0,0,B87&amp;"_"&amp;D87&amp;E87&amp;F87&amp;G87&amp;"_"&amp;H87&amp;"_"&amp;I87)</f>
        <v>0</v>
      </c>
      <c r="K87" s="5" t="s">
        <v>243</v>
      </c>
      <c r="L87" s="5" t="s">
        <v>245</v>
      </c>
      <c r="M87" s="5" t="s">
        <v>245</v>
      </c>
      <c r="N87" s="5" t="s">
        <v>244</v>
      </c>
      <c r="O87" s="7">
        <f>IF(J87=0,0,COUNTIF('Tableau général'!$BH$484:$BR$515,'gestionnaire des vues'!J87))</f>
        <v>0</v>
      </c>
    </row>
    <row r="88" spans="2:15" customFormat="1" x14ac:dyDescent="0.25">
      <c r="B88" s="15">
        <v>68</v>
      </c>
      <c r="C88" s="11"/>
      <c r="D88" s="5"/>
      <c r="E88" s="5"/>
      <c r="F88" s="5"/>
      <c r="G88" s="5"/>
      <c r="H88" s="5"/>
      <c r="I88" s="5"/>
      <c r="J88" s="7">
        <f t="shared" si="3"/>
        <v>0</v>
      </c>
      <c r="K88" s="5" t="s">
        <v>243</v>
      </c>
      <c r="L88" s="5" t="s">
        <v>245</v>
      </c>
      <c r="M88" s="5" t="s">
        <v>245</v>
      </c>
      <c r="N88" s="5" t="s">
        <v>244</v>
      </c>
      <c r="O88" s="7">
        <f>IF(J88=0,0,COUNTIF('Tableau général'!$BH$484:$BR$515,'gestionnaire des vues'!J88))</f>
        <v>0</v>
      </c>
    </row>
    <row r="89" spans="2:15" customFormat="1" x14ac:dyDescent="0.25">
      <c r="B89" s="15">
        <v>69</v>
      </c>
      <c r="C89" s="11"/>
      <c r="D89" s="5"/>
      <c r="E89" s="5"/>
      <c r="F89" s="5"/>
      <c r="G89" s="5"/>
      <c r="H89" s="5"/>
      <c r="I89" s="5"/>
      <c r="J89" s="7">
        <f t="shared" si="3"/>
        <v>0</v>
      </c>
      <c r="K89" s="5" t="s">
        <v>243</v>
      </c>
      <c r="L89" s="5" t="s">
        <v>245</v>
      </c>
      <c r="M89" s="5" t="s">
        <v>245</v>
      </c>
      <c r="N89" s="5" t="s">
        <v>244</v>
      </c>
      <c r="O89" s="7">
        <f>IF(J89=0,0,COUNTIF('Tableau général'!$BH$484:$BR$515,'gestionnaire des vues'!J89))</f>
        <v>0</v>
      </c>
    </row>
    <row r="90" spans="2:15" customFormat="1" x14ac:dyDescent="0.25">
      <c r="B90" s="15">
        <v>70</v>
      </c>
      <c r="C90" s="11"/>
      <c r="D90" s="5"/>
      <c r="E90" s="5"/>
      <c r="F90" s="5"/>
      <c r="G90" s="5"/>
      <c r="H90" s="5"/>
      <c r="I90" s="5"/>
      <c r="J90" s="7">
        <f t="shared" si="3"/>
        <v>0</v>
      </c>
      <c r="K90" s="5" t="s">
        <v>243</v>
      </c>
      <c r="L90" s="5" t="s">
        <v>245</v>
      </c>
      <c r="M90" s="5" t="s">
        <v>245</v>
      </c>
      <c r="N90" s="5" t="s">
        <v>244</v>
      </c>
      <c r="O90" s="7">
        <f>IF(J90=0,0,COUNTIF('Tableau général'!$BH$484:$BR$515,'gestionnaire des vues'!J90))</f>
        <v>0</v>
      </c>
    </row>
    <row r="91" spans="2:15" customFormat="1" x14ac:dyDescent="0.25">
      <c r="B91" s="15">
        <v>71</v>
      </c>
      <c r="C91" s="11"/>
      <c r="D91" s="5"/>
      <c r="E91" s="5"/>
      <c r="F91" s="5"/>
      <c r="G91" s="5"/>
      <c r="H91" s="5"/>
      <c r="I91" s="5"/>
      <c r="J91" s="7">
        <f t="shared" si="3"/>
        <v>0</v>
      </c>
      <c r="K91" s="5" t="s">
        <v>243</v>
      </c>
      <c r="L91" s="5" t="s">
        <v>245</v>
      </c>
      <c r="M91" s="5" t="s">
        <v>245</v>
      </c>
      <c r="N91" s="5" t="s">
        <v>244</v>
      </c>
      <c r="O91" s="7">
        <f>IF(J91=0,0,COUNTIF('Tableau général'!$BH$484:$BR$515,'gestionnaire des vues'!J91))</f>
        <v>0</v>
      </c>
    </row>
    <row r="92" spans="2:15" customFormat="1" x14ac:dyDescent="0.25">
      <c r="B92" s="15">
        <v>72</v>
      </c>
      <c r="C92" s="11"/>
      <c r="D92" s="5"/>
      <c r="E92" s="5"/>
      <c r="F92" s="5"/>
      <c r="G92" s="5"/>
      <c r="H92" s="5"/>
      <c r="I92" s="5"/>
      <c r="J92" s="7">
        <f t="shared" si="3"/>
        <v>0</v>
      </c>
      <c r="K92" s="5" t="s">
        <v>243</v>
      </c>
      <c r="L92" s="5" t="s">
        <v>245</v>
      </c>
      <c r="M92" s="5" t="s">
        <v>245</v>
      </c>
      <c r="N92" s="5" t="s">
        <v>244</v>
      </c>
      <c r="O92" s="7">
        <f>IF(J92=0,0,COUNTIF('Tableau général'!$BH$484:$BR$515,'gestionnaire des vues'!J92))</f>
        <v>0</v>
      </c>
    </row>
    <row r="93" spans="2:15" customFormat="1" x14ac:dyDescent="0.25">
      <c r="B93" s="15">
        <v>73</v>
      </c>
      <c r="C93" s="11"/>
      <c r="D93" s="5"/>
      <c r="E93" s="5"/>
      <c r="F93" s="5"/>
      <c r="G93" s="5"/>
      <c r="H93" s="5"/>
      <c r="I93" s="5"/>
      <c r="J93" s="7">
        <f t="shared" si="1"/>
        <v>0</v>
      </c>
      <c r="K93" s="5" t="s">
        <v>243</v>
      </c>
      <c r="L93" s="5" t="s">
        <v>245</v>
      </c>
      <c r="M93" s="5" t="s">
        <v>245</v>
      </c>
      <c r="N93" s="5" t="s">
        <v>244</v>
      </c>
      <c r="O93" s="7">
        <f>IF(J93=0,0,COUNTIF('Tableau général'!$BH$484:$BR$515,'gestionnaire des vues'!J93))</f>
        <v>0</v>
      </c>
    </row>
    <row r="94" spans="2:15" customFormat="1" x14ac:dyDescent="0.25">
      <c r="B94" s="15">
        <v>74</v>
      </c>
      <c r="C94" s="11"/>
      <c r="D94" s="5"/>
      <c r="E94" s="5"/>
      <c r="F94" s="5"/>
      <c r="G94" s="5"/>
      <c r="H94" s="5"/>
      <c r="I94" s="5"/>
      <c r="J94" s="7">
        <f t="shared" ref="J94:J103" si="4">IF(C94=0,0,B94&amp;"_"&amp;D94&amp;E94&amp;F94&amp;G94&amp;"_"&amp;H94&amp;"_"&amp;I94)</f>
        <v>0</v>
      </c>
      <c r="K94" s="5" t="s">
        <v>243</v>
      </c>
      <c r="L94" s="5" t="s">
        <v>245</v>
      </c>
      <c r="M94" s="5" t="s">
        <v>245</v>
      </c>
      <c r="N94" s="5" t="s">
        <v>244</v>
      </c>
      <c r="O94" s="7">
        <f>IF(J94=0,0,COUNTIF('Tableau général'!$BH$484:$BR$515,'gestionnaire des vues'!J94))</f>
        <v>0</v>
      </c>
    </row>
    <row r="95" spans="2:15" customFormat="1" x14ac:dyDescent="0.25">
      <c r="B95" s="15">
        <v>75</v>
      </c>
      <c r="C95" s="11"/>
      <c r="D95" s="5"/>
      <c r="E95" s="5"/>
      <c r="F95" s="5"/>
      <c r="G95" s="5"/>
      <c r="H95" s="5"/>
      <c r="I95" s="5"/>
      <c r="J95" s="7">
        <f t="shared" si="4"/>
        <v>0</v>
      </c>
      <c r="K95" s="5" t="s">
        <v>243</v>
      </c>
      <c r="L95" s="5" t="s">
        <v>245</v>
      </c>
      <c r="M95" s="5" t="s">
        <v>245</v>
      </c>
      <c r="N95" s="5" t="s">
        <v>244</v>
      </c>
      <c r="O95" s="7">
        <f>IF(J95=0,0,COUNTIF('Tableau général'!$BH$484:$BR$515,'gestionnaire des vues'!J95))</f>
        <v>0</v>
      </c>
    </row>
    <row r="96" spans="2:15" customFormat="1" x14ac:dyDescent="0.25">
      <c r="B96" s="15">
        <v>76</v>
      </c>
      <c r="C96" s="11"/>
      <c r="D96" s="5"/>
      <c r="E96" s="5"/>
      <c r="F96" s="5"/>
      <c r="G96" s="5"/>
      <c r="H96" s="5"/>
      <c r="I96" s="5"/>
      <c r="J96" s="7">
        <f t="shared" si="4"/>
        <v>0</v>
      </c>
      <c r="K96" s="5" t="s">
        <v>243</v>
      </c>
      <c r="L96" s="5" t="s">
        <v>245</v>
      </c>
      <c r="M96" s="5" t="s">
        <v>245</v>
      </c>
      <c r="N96" s="5" t="s">
        <v>244</v>
      </c>
      <c r="O96" s="7">
        <f>IF(J96=0,0,COUNTIF('Tableau général'!$BH$484:$BR$515,'gestionnaire des vues'!J96))</f>
        <v>0</v>
      </c>
    </row>
    <row r="97" spans="1:15" customFormat="1" x14ac:dyDescent="0.25">
      <c r="B97" s="15">
        <v>77</v>
      </c>
      <c r="C97" s="11"/>
      <c r="D97" s="5"/>
      <c r="E97" s="5"/>
      <c r="F97" s="5"/>
      <c r="G97" s="5"/>
      <c r="H97" s="5"/>
      <c r="I97" s="5"/>
      <c r="J97" s="7">
        <f t="shared" si="4"/>
        <v>0</v>
      </c>
      <c r="K97" s="5" t="s">
        <v>243</v>
      </c>
      <c r="L97" s="5" t="s">
        <v>245</v>
      </c>
      <c r="M97" s="5" t="s">
        <v>245</v>
      </c>
      <c r="N97" s="5" t="s">
        <v>244</v>
      </c>
      <c r="O97" s="7">
        <f>IF(J97=0,0,COUNTIF('Tableau général'!$BH$484:$BR$515,'gestionnaire des vues'!J97))</f>
        <v>0</v>
      </c>
    </row>
    <row r="98" spans="1:15" customFormat="1" x14ac:dyDescent="0.25">
      <c r="B98" s="15">
        <v>78</v>
      </c>
      <c r="C98" s="11"/>
      <c r="D98" s="5"/>
      <c r="E98" s="5"/>
      <c r="F98" s="5"/>
      <c r="G98" s="5"/>
      <c r="H98" s="5"/>
      <c r="I98" s="5"/>
      <c r="J98" s="7">
        <f t="shared" si="4"/>
        <v>0</v>
      </c>
      <c r="K98" s="5" t="s">
        <v>243</v>
      </c>
      <c r="L98" s="5" t="s">
        <v>245</v>
      </c>
      <c r="M98" s="5" t="s">
        <v>245</v>
      </c>
      <c r="N98" s="5" t="s">
        <v>244</v>
      </c>
      <c r="O98" s="7">
        <f>IF(J98=0,0,COUNTIF('Tableau général'!$BH$484:$BR$515,'gestionnaire des vues'!J98))</f>
        <v>0</v>
      </c>
    </row>
    <row r="99" spans="1:15" customFormat="1" x14ac:dyDescent="0.25">
      <c r="B99" s="15">
        <v>79</v>
      </c>
      <c r="C99" s="11"/>
      <c r="D99" s="5"/>
      <c r="E99" s="5"/>
      <c r="F99" s="5"/>
      <c r="G99" s="5"/>
      <c r="H99" s="5"/>
      <c r="I99" s="5"/>
      <c r="J99" s="7">
        <f t="shared" si="4"/>
        <v>0</v>
      </c>
      <c r="K99" s="5" t="s">
        <v>243</v>
      </c>
      <c r="L99" s="5" t="s">
        <v>245</v>
      </c>
      <c r="M99" s="5" t="s">
        <v>244</v>
      </c>
      <c r="N99" s="5" t="s">
        <v>244</v>
      </c>
      <c r="O99" s="7">
        <f>IF(J99=0,0,COUNTIF('Tableau général'!$BH$484:$BR$515,'gestionnaire des vues'!J99))</f>
        <v>0</v>
      </c>
    </row>
    <row r="100" spans="1:15" customFormat="1" x14ac:dyDescent="0.25">
      <c r="B100" s="15">
        <v>80</v>
      </c>
      <c r="C100" s="11"/>
      <c r="D100" s="5"/>
      <c r="E100" s="5"/>
      <c r="F100" s="5"/>
      <c r="G100" s="5"/>
      <c r="H100" s="5"/>
      <c r="I100" s="5"/>
      <c r="J100" s="7">
        <f t="shared" si="4"/>
        <v>0</v>
      </c>
      <c r="K100" s="5" t="s">
        <v>243</v>
      </c>
      <c r="L100" s="5" t="s">
        <v>245</v>
      </c>
      <c r="M100" s="5" t="s">
        <v>244</v>
      </c>
      <c r="N100" s="5" t="s">
        <v>244</v>
      </c>
      <c r="O100" s="7">
        <f>IF(J100=0,0,COUNTIF('Tableau général'!$BH$484:$BR$515,'gestionnaire des vues'!J100))</f>
        <v>0</v>
      </c>
    </row>
    <row r="101" spans="1:15" customFormat="1" x14ac:dyDescent="0.25">
      <c r="B101" s="15">
        <v>81</v>
      </c>
      <c r="C101" s="11"/>
      <c r="D101" s="5"/>
      <c r="E101" s="5"/>
      <c r="F101" s="5"/>
      <c r="G101" s="5"/>
      <c r="H101" s="5"/>
      <c r="I101" s="5"/>
      <c r="J101" s="7">
        <f t="shared" si="4"/>
        <v>0</v>
      </c>
      <c r="K101" s="5" t="s">
        <v>243</v>
      </c>
      <c r="L101" s="5" t="s">
        <v>245</v>
      </c>
      <c r="M101" s="5" t="s">
        <v>244</v>
      </c>
      <c r="N101" s="5" t="s">
        <v>244</v>
      </c>
      <c r="O101" s="7">
        <f>IF(J101=0,0,COUNTIF('Tableau général'!$BH$484:$BR$515,'gestionnaire des vues'!J101))</f>
        <v>0</v>
      </c>
    </row>
    <row r="102" spans="1:15" customFormat="1" x14ac:dyDescent="0.25">
      <c r="B102" s="15">
        <v>82</v>
      </c>
      <c r="C102" s="11"/>
      <c r="D102" s="5"/>
      <c r="E102" s="5"/>
      <c r="F102" s="5"/>
      <c r="G102" s="5"/>
      <c r="H102" s="5"/>
      <c r="I102" s="5"/>
      <c r="J102" s="7">
        <f t="shared" si="4"/>
        <v>0</v>
      </c>
      <c r="K102" s="5" t="s">
        <v>243</v>
      </c>
      <c r="L102" s="5" t="s">
        <v>245</v>
      </c>
      <c r="M102" s="5" t="s">
        <v>244</v>
      </c>
      <c r="N102" s="5" t="s">
        <v>245</v>
      </c>
      <c r="O102" s="7">
        <f>IF(J102=0,0,COUNTIF('Tableau général'!$BH$484:$BR$515,'gestionnaire des vues'!J102))</f>
        <v>0</v>
      </c>
    </row>
    <row r="103" spans="1:15" customFormat="1" x14ac:dyDescent="0.25">
      <c r="B103" s="15">
        <v>83</v>
      </c>
      <c r="C103" s="11"/>
      <c r="D103" s="5"/>
      <c r="E103" s="5"/>
      <c r="F103" s="5"/>
      <c r="G103" s="5"/>
      <c r="H103" s="5"/>
      <c r="I103" s="5"/>
      <c r="J103" s="7">
        <f t="shared" si="4"/>
        <v>0</v>
      </c>
      <c r="K103" s="5" t="s">
        <v>243</v>
      </c>
      <c r="L103" s="5" t="s">
        <v>245</v>
      </c>
      <c r="M103" s="5" t="s">
        <v>244</v>
      </c>
      <c r="N103" s="5" t="s">
        <v>245</v>
      </c>
      <c r="O103" s="7">
        <f>IF(J103=0,0,COUNTIF('Tableau général'!$BH$484:$BR$515,'gestionnaire des vues'!J103))</f>
        <v>0</v>
      </c>
    </row>
    <row r="104" spans="1:15" customFormat="1" x14ac:dyDescent="0.25">
      <c r="B104" s="15">
        <v>84</v>
      </c>
      <c r="C104" s="11"/>
      <c r="D104" s="5"/>
      <c r="E104" s="5"/>
      <c r="F104" s="5"/>
      <c r="G104" s="5"/>
      <c r="H104" s="5"/>
      <c r="I104" s="5"/>
      <c r="J104" s="7">
        <f t="shared" ref="J104:J116" si="5">IF(C104=0,0,B104&amp;"_"&amp;D104&amp;E104&amp;F104&amp;G104&amp;"_"&amp;H104&amp;"_"&amp;I104)</f>
        <v>0</v>
      </c>
      <c r="K104" s="5" t="s">
        <v>243</v>
      </c>
      <c r="L104" s="5" t="s">
        <v>245</v>
      </c>
      <c r="M104" s="5" t="s">
        <v>244</v>
      </c>
      <c r="N104" s="5" t="s">
        <v>244</v>
      </c>
      <c r="O104" s="7">
        <f>IF(J104=0,0,COUNTIF('Tableau général'!$BH$484:$BR$515,'gestionnaire des vues'!J104))</f>
        <v>0</v>
      </c>
    </row>
    <row r="105" spans="1:15" customFormat="1" x14ac:dyDescent="0.25">
      <c r="B105" s="15">
        <v>85</v>
      </c>
      <c r="C105" s="11"/>
      <c r="D105" s="5"/>
      <c r="E105" s="5"/>
      <c r="F105" s="5"/>
      <c r="G105" s="5"/>
      <c r="H105" s="5"/>
      <c r="I105" s="5"/>
      <c r="J105" s="7">
        <f t="shared" ref="J105:J110" si="6">IF(C105=0,0,B105&amp;"_"&amp;D105&amp;E105&amp;F105&amp;G105&amp;"_"&amp;H105&amp;"_"&amp;I105)</f>
        <v>0</v>
      </c>
      <c r="K105" s="5" t="s">
        <v>243</v>
      </c>
      <c r="L105" s="5" t="s">
        <v>245</v>
      </c>
      <c r="M105" s="5" t="s">
        <v>244</v>
      </c>
      <c r="N105" s="5" t="s">
        <v>245</v>
      </c>
      <c r="O105" s="7">
        <f>IF(J105=0,0,COUNTIF('Tableau général'!$BH$484:$BR$515,'gestionnaire des vues'!J105))</f>
        <v>0</v>
      </c>
    </row>
    <row r="106" spans="1:15" customFormat="1" x14ac:dyDescent="0.25">
      <c r="B106" s="15">
        <v>86</v>
      </c>
      <c r="C106" s="11"/>
      <c r="D106" s="5"/>
      <c r="E106" s="5"/>
      <c r="F106" s="5"/>
      <c r="G106" s="5"/>
      <c r="H106" s="5"/>
      <c r="I106" s="5"/>
      <c r="J106" s="7">
        <f t="shared" si="6"/>
        <v>0</v>
      </c>
      <c r="K106" s="5" t="s">
        <v>243</v>
      </c>
      <c r="L106" s="5" t="s">
        <v>245</v>
      </c>
      <c r="M106" s="5" t="s">
        <v>244</v>
      </c>
      <c r="N106" s="5" t="s">
        <v>245</v>
      </c>
      <c r="O106" s="7">
        <f>IF(J106=0,0,COUNTIF('Tableau général'!$BH$484:$BR$515,'gestionnaire des vues'!J106))</f>
        <v>0</v>
      </c>
    </row>
    <row r="107" spans="1:15" customFormat="1" x14ac:dyDescent="0.25">
      <c r="A107" t="s">
        <v>12</v>
      </c>
      <c r="B107" s="15">
        <v>87</v>
      </c>
      <c r="C107" s="11"/>
      <c r="D107" s="5"/>
      <c r="E107" s="5"/>
      <c r="F107" s="5"/>
      <c r="G107" s="5"/>
      <c r="H107" s="5"/>
      <c r="I107" s="5"/>
      <c r="J107" s="7">
        <f t="shared" si="6"/>
        <v>0</v>
      </c>
      <c r="K107" s="5" t="s">
        <v>243</v>
      </c>
      <c r="L107" s="5" t="s">
        <v>245</v>
      </c>
      <c r="M107" s="5" t="s">
        <v>244</v>
      </c>
      <c r="N107" s="5" t="s">
        <v>244</v>
      </c>
      <c r="O107" s="7">
        <f>IF(J107=0,0,COUNTIF('Tableau général'!$BH$484:$BR$515,'gestionnaire des vues'!J107))</f>
        <v>0</v>
      </c>
    </row>
    <row r="108" spans="1:15" customFormat="1" x14ac:dyDescent="0.25">
      <c r="B108" s="15">
        <v>88</v>
      </c>
      <c r="C108" s="11"/>
      <c r="D108" s="5"/>
      <c r="E108" s="5"/>
      <c r="F108" s="5"/>
      <c r="G108" s="5"/>
      <c r="H108" s="5"/>
      <c r="I108" s="5"/>
      <c r="J108" s="7">
        <f t="shared" si="6"/>
        <v>0</v>
      </c>
      <c r="K108" s="5" t="s">
        <v>243</v>
      </c>
      <c r="L108" s="5" t="s">
        <v>245</v>
      </c>
      <c r="M108" s="5" t="s">
        <v>244</v>
      </c>
      <c r="N108" s="5" t="s">
        <v>245</v>
      </c>
      <c r="O108" s="7">
        <f>IF(J108=0,0,COUNTIF('Tableau général'!$BH$484:$BR$515,'gestionnaire des vues'!J108))</f>
        <v>0</v>
      </c>
    </row>
    <row r="109" spans="1:15" customFormat="1" x14ac:dyDescent="0.25">
      <c r="B109" s="15">
        <v>89</v>
      </c>
      <c r="C109" s="11"/>
      <c r="D109" s="5"/>
      <c r="E109" s="5"/>
      <c r="F109" s="5"/>
      <c r="G109" s="5"/>
      <c r="H109" s="5"/>
      <c r="I109" s="5"/>
      <c r="J109" s="7">
        <f t="shared" si="6"/>
        <v>0</v>
      </c>
      <c r="K109" s="5" t="s">
        <v>243</v>
      </c>
      <c r="L109" s="5" t="s">
        <v>245</v>
      </c>
      <c r="M109" s="5" t="s">
        <v>244</v>
      </c>
      <c r="N109" s="5" t="s">
        <v>244</v>
      </c>
      <c r="O109" s="7">
        <f>IF(J109=0,0,COUNTIF('Tableau général'!$BH$484:$BR$515,'gestionnaire des vues'!J109))</f>
        <v>0</v>
      </c>
    </row>
    <row r="110" spans="1:15" customFormat="1" x14ac:dyDescent="0.25">
      <c r="B110" s="15">
        <v>90</v>
      </c>
      <c r="C110" s="11"/>
      <c r="D110" s="5"/>
      <c r="E110" s="5"/>
      <c r="F110" s="5"/>
      <c r="G110" s="5"/>
      <c r="H110" s="5"/>
      <c r="I110" s="5"/>
      <c r="J110" s="7">
        <f t="shared" si="6"/>
        <v>0</v>
      </c>
      <c r="K110" s="5" t="s">
        <v>243</v>
      </c>
      <c r="L110" s="5" t="s">
        <v>245</v>
      </c>
      <c r="M110" s="5" t="s">
        <v>244</v>
      </c>
      <c r="N110" s="5" t="s">
        <v>244</v>
      </c>
      <c r="O110" s="7">
        <f>IF(J110=0,0,COUNTIF('Tableau général'!$BH$484:$BR$515,'gestionnaire des vues'!J110))</f>
        <v>0</v>
      </c>
    </row>
    <row r="111" spans="1:15" customFormat="1" x14ac:dyDescent="0.25">
      <c r="B111" s="15">
        <v>91</v>
      </c>
      <c r="C111" s="11"/>
      <c r="D111" s="5"/>
      <c r="E111" s="5"/>
      <c r="F111" s="5"/>
      <c r="G111" s="5"/>
      <c r="H111" s="5"/>
      <c r="I111" s="5"/>
      <c r="J111" s="7">
        <f t="shared" si="5"/>
        <v>0</v>
      </c>
      <c r="K111" s="5" t="s">
        <v>243</v>
      </c>
      <c r="L111" s="5" t="s">
        <v>245</v>
      </c>
      <c r="M111" s="5" t="s">
        <v>244</v>
      </c>
      <c r="N111" s="5" t="s">
        <v>245</v>
      </c>
      <c r="O111" s="7">
        <f>IF(J111=0,0,COUNTIF('Tableau général'!$BH$484:$BR$515,'gestionnaire des vues'!J111))</f>
        <v>0</v>
      </c>
    </row>
    <row r="112" spans="1:15" customFormat="1" x14ac:dyDescent="0.25">
      <c r="B112" s="15">
        <v>92</v>
      </c>
      <c r="C112" s="11"/>
      <c r="D112" s="5"/>
      <c r="E112" s="5"/>
      <c r="F112" s="5"/>
      <c r="G112" s="5"/>
      <c r="H112" s="5"/>
      <c r="I112" s="5"/>
      <c r="J112" s="7">
        <f t="shared" si="5"/>
        <v>0</v>
      </c>
      <c r="K112" s="5" t="s">
        <v>243</v>
      </c>
      <c r="L112" s="5" t="s">
        <v>245</v>
      </c>
      <c r="M112" s="5" t="s">
        <v>244</v>
      </c>
      <c r="N112" s="5" t="s">
        <v>244</v>
      </c>
      <c r="O112" s="7">
        <f>IF(J112=0,0,COUNTIF('Tableau général'!$BH$484:$BR$515,'gestionnaire des vues'!J112))</f>
        <v>0</v>
      </c>
    </row>
    <row r="113" spans="2:15" customFormat="1" x14ac:dyDescent="0.25">
      <c r="B113" s="15">
        <v>93</v>
      </c>
      <c r="C113" s="11"/>
      <c r="D113" s="5"/>
      <c r="E113" s="5"/>
      <c r="F113" s="5"/>
      <c r="G113" s="5"/>
      <c r="H113" s="5"/>
      <c r="I113" s="5"/>
      <c r="J113" s="7">
        <f t="shared" si="5"/>
        <v>0</v>
      </c>
      <c r="K113" s="5" t="s">
        <v>243</v>
      </c>
      <c r="L113" s="5" t="s">
        <v>245</v>
      </c>
      <c r="M113" s="5" t="s">
        <v>244</v>
      </c>
      <c r="N113" s="5" t="s">
        <v>244</v>
      </c>
      <c r="O113" s="7">
        <f>IF(J113=0,0,COUNTIF('Tableau général'!$BH$484:$BR$515,'gestionnaire des vues'!J113))</f>
        <v>0</v>
      </c>
    </row>
    <row r="114" spans="2:15" customFormat="1" x14ac:dyDescent="0.25">
      <c r="B114" s="15">
        <v>94</v>
      </c>
      <c r="C114" s="11"/>
      <c r="D114" s="5"/>
      <c r="E114" s="5"/>
      <c r="F114" s="5"/>
      <c r="G114" s="5"/>
      <c r="H114" s="5"/>
      <c r="I114" s="5"/>
      <c r="J114" s="7">
        <f t="shared" si="5"/>
        <v>0</v>
      </c>
      <c r="K114" s="5" t="s">
        <v>243</v>
      </c>
      <c r="L114" s="5" t="s">
        <v>245</v>
      </c>
      <c r="M114" s="5" t="s">
        <v>244</v>
      </c>
      <c r="N114" s="5" t="s">
        <v>245</v>
      </c>
      <c r="O114" s="7">
        <f>IF(J114=0,0,COUNTIF('Tableau général'!$BH$484:$BR$515,'gestionnaire des vues'!J114))</f>
        <v>0</v>
      </c>
    </row>
    <row r="115" spans="2:15" customFormat="1" x14ac:dyDescent="0.25">
      <c r="B115" s="15">
        <v>95</v>
      </c>
      <c r="C115" s="11"/>
      <c r="D115" s="5"/>
      <c r="E115" s="5"/>
      <c r="F115" s="5"/>
      <c r="G115" s="5"/>
      <c r="H115" s="5"/>
      <c r="I115" s="5"/>
      <c r="J115" s="7">
        <f t="shared" si="5"/>
        <v>0</v>
      </c>
      <c r="K115" s="5" t="s">
        <v>243</v>
      </c>
      <c r="L115" s="5" t="s">
        <v>245</v>
      </c>
      <c r="M115" s="5" t="s">
        <v>244</v>
      </c>
      <c r="N115" s="5" t="s">
        <v>244</v>
      </c>
      <c r="O115" s="7">
        <f>IF(J115=0,0,COUNTIF('Tableau général'!$BH$484:$BR$515,'gestionnaire des vues'!J115))</f>
        <v>0</v>
      </c>
    </row>
    <row r="116" spans="2:15" customFormat="1" x14ac:dyDescent="0.25">
      <c r="B116" s="15">
        <v>96</v>
      </c>
      <c r="C116" s="11"/>
      <c r="D116" s="5"/>
      <c r="E116" s="5"/>
      <c r="F116" s="5"/>
      <c r="G116" s="5"/>
      <c r="H116" s="5"/>
      <c r="I116" s="5"/>
      <c r="J116" s="7">
        <f t="shared" si="5"/>
        <v>0</v>
      </c>
      <c r="K116" s="5" t="s">
        <v>243</v>
      </c>
      <c r="L116" s="5" t="s">
        <v>245</v>
      </c>
      <c r="M116" s="5" t="s">
        <v>244</v>
      </c>
      <c r="N116" s="5" t="s">
        <v>244</v>
      </c>
      <c r="O116" s="7">
        <f>IF(J116=0,0,COUNTIF('Tableau général'!$BH$484:$BR$515,'gestionnaire des vues'!J116))</f>
        <v>0</v>
      </c>
    </row>
    <row r="117" spans="2:15" customFormat="1" x14ac:dyDescent="0.25">
      <c r="B117" s="15">
        <v>97</v>
      </c>
      <c r="C117" s="11"/>
      <c r="D117" s="5"/>
      <c r="E117" s="5"/>
      <c r="F117" s="5"/>
      <c r="G117" s="5"/>
      <c r="H117" s="5"/>
      <c r="I117" s="5"/>
      <c r="J117" s="7">
        <f>IF(C117=0,0,B117&amp;"_"&amp;D117&amp;E117&amp;F117&amp;G117&amp;"_"&amp;H117&amp;"_"&amp;I117)</f>
        <v>0</v>
      </c>
      <c r="K117" s="5" t="s">
        <v>243</v>
      </c>
      <c r="L117" s="5" t="s">
        <v>245</v>
      </c>
      <c r="M117" s="5" t="s">
        <v>244</v>
      </c>
      <c r="N117" s="5" t="s">
        <v>244</v>
      </c>
      <c r="O117" s="7">
        <f>IF(J117=0,0,COUNTIF('Tableau général'!$BH$484:$BR$515,'gestionnaire des vues'!J117))</f>
        <v>0</v>
      </c>
    </row>
    <row r="118" spans="2:15" customFormat="1" x14ac:dyDescent="0.25">
      <c r="B118" s="15">
        <v>98</v>
      </c>
      <c r="C118" s="11"/>
      <c r="D118" s="5"/>
      <c r="E118" s="5"/>
      <c r="F118" s="5"/>
      <c r="G118" s="5"/>
      <c r="H118" s="5"/>
      <c r="I118" s="5"/>
      <c r="J118" s="7">
        <f>IF(C118=0,0,B118&amp;"_"&amp;D118&amp;E118&amp;F118&amp;G118&amp;"_"&amp;H118&amp;"_"&amp;I118)</f>
        <v>0</v>
      </c>
      <c r="K118" s="5" t="s">
        <v>243</v>
      </c>
      <c r="L118" s="5" t="s">
        <v>245</v>
      </c>
      <c r="M118" s="5" t="s">
        <v>244</v>
      </c>
      <c r="N118" s="5" t="s">
        <v>245</v>
      </c>
      <c r="O118" s="7">
        <f>IF(J118=0,0,COUNTIF('Tableau général'!$BH$484:$BR$515,'gestionnaire des vues'!J118))</f>
        <v>0</v>
      </c>
    </row>
    <row r="119" spans="2:15" customFormat="1" x14ac:dyDescent="0.25">
      <c r="B119" s="15">
        <v>99</v>
      </c>
      <c r="C119" s="11"/>
      <c r="D119" s="5"/>
      <c r="E119" s="5"/>
      <c r="F119" s="5"/>
      <c r="G119" s="5"/>
      <c r="H119" s="5"/>
      <c r="I119" s="5"/>
      <c r="J119" s="7">
        <f>IF(C119=0,0,B119&amp;"_"&amp;D119&amp;E119&amp;F119&amp;G119&amp;"_"&amp;H119&amp;"_"&amp;I119)</f>
        <v>0</v>
      </c>
      <c r="K119" s="5" t="s">
        <v>243</v>
      </c>
      <c r="L119" s="5" t="s">
        <v>245</v>
      </c>
      <c r="M119" s="5" t="s">
        <v>244</v>
      </c>
      <c r="N119" s="5" t="s">
        <v>244</v>
      </c>
      <c r="O119" s="7">
        <f>IF(J119=0,0,COUNTIF('Tableau général'!$BH$484:$BR$515,'gestionnaire des vues'!J119))</f>
        <v>0</v>
      </c>
    </row>
    <row r="120" spans="2:15" customFormat="1" x14ac:dyDescent="0.25">
      <c r="B120" s="15">
        <v>100</v>
      </c>
      <c r="C120" s="11"/>
      <c r="D120" s="5"/>
      <c r="E120" s="5"/>
      <c r="F120" s="5"/>
      <c r="G120" s="5"/>
      <c r="H120" s="5"/>
      <c r="I120" s="5"/>
      <c r="J120" s="7">
        <f>IF(C120=0,0,B120&amp;"_"&amp;D120&amp;E120&amp;F120&amp;G120&amp;"_"&amp;H120&amp;"_"&amp;I120)</f>
        <v>0</v>
      </c>
      <c r="K120" s="5" t="s">
        <v>243</v>
      </c>
      <c r="L120" s="5" t="s">
        <v>245</v>
      </c>
      <c r="M120" s="5" t="s">
        <v>244</v>
      </c>
      <c r="N120" s="5" t="s">
        <v>244</v>
      </c>
      <c r="O120" s="7">
        <f>IF(J120=0,0,COUNTIF('Tableau général'!$BH$484:$BR$515,'gestionnaire des vues'!J120))</f>
        <v>0</v>
      </c>
    </row>
    <row r="121" spans="2:15" customFormat="1" x14ac:dyDescent="0.25">
      <c r="B121" s="15">
        <v>101</v>
      </c>
      <c r="C121" s="11"/>
      <c r="D121" s="5"/>
      <c r="E121" s="5"/>
      <c r="F121" s="5"/>
      <c r="G121" s="5"/>
      <c r="H121" s="5"/>
      <c r="I121" s="5"/>
      <c r="J121" s="7">
        <f t="shared" ref="J121:J146" si="7">IF(C121=0,0,B121&amp;"_"&amp;D121&amp;E121&amp;F121&amp;G121&amp;"_"&amp;H121&amp;"_"&amp;I121)</f>
        <v>0</v>
      </c>
      <c r="K121" s="5" t="s">
        <v>243</v>
      </c>
      <c r="L121" s="5" t="s">
        <v>245</v>
      </c>
      <c r="M121" s="5" t="s">
        <v>244</v>
      </c>
      <c r="N121" s="5" t="s">
        <v>244</v>
      </c>
      <c r="O121" s="7">
        <f>IF(J121=0,0,COUNTIF('Tableau général'!$BH$484:$BR$515,'gestionnaire des vues'!J121))</f>
        <v>0</v>
      </c>
    </row>
    <row r="122" spans="2:15" customFormat="1" x14ac:dyDescent="0.25">
      <c r="B122" s="15">
        <v>102</v>
      </c>
      <c r="C122" s="11"/>
      <c r="D122" s="5"/>
      <c r="E122" s="5"/>
      <c r="F122" s="5"/>
      <c r="G122" s="5"/>
      <c r="H122" s="5"/>
      <c r="I122" s="5"/>
      <c r="J122" s="7">
        <f t="shared" si="7"/>
        <v>0</v>
      </c>
      <c r="K122" s="5" t="s">
        <v>243</v>
      </c>
      <c r="L122" s="5" t="s">
        <v>245</v>
      </c>
      <c r="M122" s="5" t="s">
        <v>244</v>
      </c>
      <c r="N122" s="5" t="s">
        <v>245</v>
      </c>
      <c r="O122" s="7">
        <f>IF(J122=0,0,COUNTIF('Tableau général'!$BH$484:$BR$515,'gestionnaire des vues'!J122))</f>
        <v>0</v>
      </c>
    </row>
    <row r="123" spans="2:15" customFormat="1" x14ac:dyDescent="0.25">
      <c r="B123" s="15">
        <v>103</v>
      </c>
      <c r="C123" s="11"/>
      <c r="D123" s="5"/>
      <c r="E123" s="5"/>
      <c r="F123" s="5"/>
      <c r="G123" s="5"/>
      <c r="H123" s="5"/>
      <c r="I123" s="5"/>
      <c r="J123" s="7">
        <f t="shared" si="7"/>
        <v>0</v>
      </c>
      <c r="K123" s="5" t="s">
        <v>243</v>
      </c>
      <c r="L123" s="5" t="s">
        <v>245</v>
      </c>
      <c r="M123" s="5" t="s">
        <v>244</v>
      </c>
      <c r="N123" s="5" t="s">
        <v>244</v>
      </c>
      <c r="O123" s="7">
        <f>IF(J123=0,0,COUNTIF('Tableau général'!$BH$484:$BR$515,'gestionnaire des vues'!J123))</f>
        <v>0</v>
      </c>
    </row>
    <row r="124" spans="2:15" customFormat="1" x14ac:dyDescent="0.25">
      <c r="B124" s="15">
        <v>104</v>
      </c>
      <c r="C124" s="11"/>
      <c r="D124" s="5"/>
      <c r="E124" s="5"/>
      <c r="F124" s="5"/>
      <c r="G124" s="5"/>
      <c r="H124" s="5"/>
      <c r="I124" s="5"/>
      <c r="J124" s="7">
        <f t="shared" si="7"/>
        <v>0</v>
      </c>
      <c r="K124" s="5" t="s">
        <v>243</v>
      </c>
      <c r="L124" s="5" t="s">
        <v>245</v>
      </c>
      <c r="M124" s="5" t="s">
        <v>244</v>
      </c>
      <c r="N124" s="5" t="s">
        <v>244</v>
      </c>
      <c r="O124" s="7">
        <f>IF(J124=0,0,COUNTIF('Tableau général'!$BH$484:$BR$515,'gestionnaire des vues'!J124))</f>
        <v>0</v>
      </c>
    </row>
    <row r="125" spans="2:15" customFormat="1" x14ac:dyDescent="0.25">
      <c r="B125" s="15">
        <v>105</v>
      </c>
      <c r="C125" s="11"/>
      <c r="D125" s="5"/>
      <c r="E125" s="5"/>
      <c r="F125" s="5"/>
      <c r="G125" s="5"/>
      <c r="H125" s="5"/>
      <c r="I125" s="5"/>
      <c r="J125" s="7">
        <f t="shared" si="7"/>
        <v>0</v>
      </c>
      <c r="K125" s="5" t="s">
        <v>243</v>
      </c>
      <c r="L125" s="5" t="s">
        <v>245</v>
      </c>
      <c r="M125" s="5" t="s">
        <v>244</v>
      </c>
      <c r="N125" s="5" t="s">
        <v>244</v>
      </c>
      <c r="O125" s="7">
        <f>IF(J125=0,0,COUNTIF('Tableau général'!$BH$484:$BR$515,'gestionnaire des vues'!J125))</f>
        <v>0</v>
      </c>
    </row>
    <row r="126" spans="2:15" customFormat="1" x14ac:dyDescent="0.25">
      <c r="B126" s="15">
        <v>106</v>
      </c>
      <c r="C126" s="11"/>
      <c r="D126" s="5"/>
      <c r="E126" s="5"/>
      <c r="F126" s="5"/>
      <c r="G126" s="5"/>
      <c r="H126" s="5"/>
      <c r="I126" s="5"/>
      <c r="J126" s="7">
        <f t="shared" si="7"/>
        <v>0</v>
      </c>
      <c r="K126" s="5" t="s">
        <v>243</v>
      </c>
      <c r="L126" s="5" t="s">
        <v>245</v>
      </c>
      <c r="M126" s="5" t="s">
        <v>244</v>
      </c>
      <c r="N126" s="5" t="s">
        <v>245</v>
      </c>
      <c r="O126" s="7">
        <f>IF(J126=0,0,COUNTIF('Tableau général'!$BH$484:$BR$515,'gestionnaire des vues'!J126))</f>
        <v>0</v>
      </c>
    </row>
    <row r="127" spans="2:15" customFormat="1" x14ac:dyDescent="0.25">
      <c r="B127" s="15">
        <v>107</v>
      </c>
      <c r="C127" s="11"/>
      <c r="D127" s="5"/>
      <c r="E127" s="5"/>
      <c r="F127" s="5"/>
      <c r="G127" s="5"/>
      <c r="H127" s="5"/>
      <c r="I127" s="5"/>
      <c r="J127" s="7">
        <f t="shared" si="7"/>
        <v>0</v>
      </c>
      <c r="K127" s="5" t="s">
        <v>243</v>
      </c>
      <c r="L127" s="5" t="s">
        <v>245</v>
      </c>
      <c r="M127" s="5" t="s">
        <v>244</v>
      </c>
      <c r="N127" s="5" t="s">
        <v>244</v>
      </c>
      <c r="O127" s="7">
        <f>IF(J127=0,0,COUNTIF('Tableau général'!$BH$484:$BR$515,'gestionnaire des vues'!J127))</f>
        <v>0</v>
      </c>
    </row>
    <row r="128" spans="2:15" customFormat="1" x14ac:dyDescent="0.25">
      <c r="B128" s="15">
        <v>108</v>
      </c>
      <c r="C128" s="11"/>
      <c r="D128" s="5"/>
      <c r="E128" s="5"/>
      <c r="F128" s="5"/>
      <c r="G128" s="5"/>
      <c r="H128" s="5"/>
      <c r="I128" s="5"/>
      <c r="J128" s="7">
        <f t="shared" si="7"/>
        <v>0</v>
      </c>
      <c r="K128" s="5" t="s">
        <v>243</v>
      </c>
      <c r="L128" s="5" t="s">
        <v>245</v>
      </c>
      <c r="M128" s="5" t="s">
        <v>244</v>
      </c>
      <c r="N128" s="5" t="s">
        <v>244</v>
      </c>
      <c r="O128" s="7">
        <f>IF(J128=0,0,COUNTIF('Tableau général'!$BH$484:$BR$515,'gestionnaire des vues'!J128))</f>
        <v>0</v>
      </c>
    </row>
    <row r="129" spans="2:15" customFormat="1" x14ac:dyDescent="0.25">
      <c r="B129" s="15">
        <v>109</v>
      </c>
      <c r="C129" s="11"/>
      <c r="D129" s="5"/>
      <c r="E129" s="5"/>
      <c r="F129" s="5"/>
      <c r="G129" s="5"/>
      <c r="H129" s="5"/>
      <c r="I129" s="5"/>
      <c r="J129" s="7">
        <f t="shared" si="7"/>
        <v>0</v>
      </c>
      <c r="K129" s="5" t="s">
        <v>243</v>
      </c>
      <c r="L129" s="5" t="s">
        <v>245</v>
      </c>
      <c r="M129" s="5" t="s">
        <v>244</v>
      </c>
      <c r="N129" s="5" t="s">
        <v>245</v>
      </c>
      <c r="O129" s="7">
        <f>IF(J129=0,0,COUNTIF('Tableau général'!$BH$484:$BR$515,'gestionnaire des vues'!J129))</f>
        <v>0</v>
      </c>
    </row>
    <row r="130" spans="2:15" customFormat="1" x14ac:dyDescent="0.25">
      <c r="B130" s="15">
        <v>110</v>
      </c>
      <c r="C130" s="11"/>
      <c r="D130" s="5"/>
      <c r="E130" s="5"/>
      <c r="F130" s="5"/>
      <c r="G130" s="5"/>
      <c r="H130" s="5"/>
      <c r="I130" s="5"/>
      <c r="J130" s="7">
        <f t="shared" si="7"/>
        <v>0</v>
      </c>
      <c r="K130" s="5" t="s">
        <v>243</v>
      </c>
      <c r="L130" s="5" t="s">
        <v>245</v>
      </c>
      <c r="M130" s="5" t="s">
        <v>244</v>
      </c>
      <c r="N130" s="5" t="s">
        <v>244</v>
      </c>
      <c r="O130" s="7">
        <f>IF(J130=0,0,COUNTIF('Tableau général'!$BH$484:$BR$515,'gestionnaire des vues'!J130))</f>
        <v>0</v>
      </c>
    </row>
    <row r="131" spans="2:15" customFormat="1" x14ac:dyDescent="0.25">
      <c r="B131" s="15">
        <v>111</v>
      </c>
      <c r="C131" s="11"/>
      <c r="D131" s="5"/>
      <c r="E131" s="5"/>
      <c r="F131" s="5"/>
      <c r="G131" s="5"/>
      <c r="H131" s="5"/>
      <c r="I131" s="5"/>
      <c r="J131" s="7">
        <f t="shared" si="7"/>
        <v>0</v>
      </c>
      <c r="K131" s="5" t="s">
        <v>243</v>
      </c>
      <c r="L131" s="5" t="s">
        <v>245</v>
      </c>
      <c r="M131" s="5" t="s">
        <v>244</v>
      </c>
      <c r="N131" s="5" t="s">
        <v>244</v>
      </c>
      <c r="O131" s="7">
        <f>IF(J131=0,0,COUNTIF('Tableau général'!$BH$484:$BR$515,'gestionnaire des vues'!J131))</f>
        <v>0</v>
      </c>
    </row>
    <row r="132" spans="2:15" customFormat="1" x14ac:dyDescent="0.25">
      <c r="B132" s="15">
        <v>112</v>
      </c>
      <c r="C132" s="11"/>
      <c r="D132" s="5"/>
      <c r="E132" s="5"/>
      <c r="F132" s="5"/>
      <c r="G132" s="5"/>
      <c r="H132" s="5"/>
      <c r="I132" s="5"/>
      <c r="J132" s="7">
        <f t="shared" ref="J132:J137" si="8">IF(C132=0,0,B132&amp;"_"&amp;D132&amp;E132&amp;F132&amp;G132&amp;"_"&amp;H132&amp;"_"&amp;I132)</f>
        <v>0</v>
      </c>
      <c r="K132" s="5" t="s">
        <v>243</v>
      </c>
      <c r="L132" s="5" t="s">
        <v>245</v>
      </c>
      <c r="M132" s="5" t="s">
        <v>244</v>
      </c>
      <c r="N132" s="5" t="s">
        <v>245</v>
      </c>
      <c r="O132" s="7">
        <f>IF(J132=0,0,COUNTIF('Tableau général'!$BH$484:$BR$515,'gestionnaire des vues'!J132))</f>
        <v>0</v>
      </c>
    </row>
    <row r="133" spans="2:15" customFormat="1" x14ac:dyDescent="0.25">
      <c r="B133" s="15">
        <v>113</v>
      </c>
      <c r="C133" s="11"/>
      <c r="D133" s="5"/>
      <c r="E133" s="5"/>
      <c r="F133" s="5"/>
      <c r="G133" s="5"/>
      <c r="H133" s="5"/>
      <c r="I133" s="5"/>
      <c r="J133" s="7">
        <f t="shared" si="8"/>
        <v>0</v>
      </c>
      <c r="K133" s="5" t="s">
        <v>243</v>
      </c>
      <c r="L133" s="5" t="s">
        <v>245</v>
      </c>
      <c r="M133" s="5" t="s">
        <v>244</v>
      </c>
      <c r="N133" s="5" t="s">
        <v>244</v>
      </c>
      <c r="O133" s="7">
        <f>IF(J133=0,0,COUNTIF('Tableau général'!$BH$484:$BR$515,'gestionnaire des vues'!J133))</f>
        <v>0</v>
      </c>
    </row>
    <row r="134" spans="2:15" customFormat="1" x14ac:dyDescent="0.25">
      <c r="B134" s="15">
        <v>114</v>
      </c>
      <c r="C134" s="11"/>
      <c r="D134" s="5"/>
      <c r="E134" s="5"/>
      <c r="F134" s="5"/>
      <c r="G134" s="5"/>
      <c r="H134" s="5"/>
      <c r="I134" s="5"/>
      <c r="J134" s="7">
        <f t="shared" si="8"/>
        <v>0</v>
      </c>
      <c r="K134" s="5" t="s">
        <v>243</v>
      </c>
      <c r="L134" s="5" t="s">
        <v>245</v>
      </c>
      <c r="M134" s="5" t="s">
        <v>244</v>
      </c>
      <c r="N134" s="5" t="s">
        <v>244</v>
      </c>
      <c r="O134" s="7">
        <f>IF(J134=0,0,COUNTIF('Tableau général'!$BH$484:$BR$515,'gestionnaire des vues'!J134))</f>
        <v>0</v>
      </c>
    </row>
    <row r="135" spans="2:15" customFormat="1" x14ac:dyDescent="0.25">
      <c r="B135" s="15">
        <v>115</v>
      </c>
      <c r="C135" s="11"/>
      <c r="D135" s="5"/>
      <c r="E135" s="5"/>
      <c r="F135" s="5"/>
      <c r="G135" s="5"/>
      <c r="H135" s="5"/>
      <c r="I135" s="5"/>
      <c r="J135" s="7">
        <f t="shared" si="8"/>
        <v>0</v>
      </c>
      <c r="K135" s="5" t="s">
        <v>243</v>
      </c>
      <c r="L135" s="5" t="s">
        <v>245</v>
      </c>
      <c r="M135" s="5" t="s">
        <v>244</v>
      </c>
      <c r="N135" s="5" t="s">
        <v>245</v>
      </c>
      <c r="O135" s="7">
        <f>IF(J135=0,0,COUNTIF('Tableau général'!$BH$484:$BR$515,'gestionnaire des vues'!J135))</f>
        <v>0</v>
      </c>
    </row>
    <row r="136" spans="2:15" customFormat="1" x14ac:dyDescent="0.25">
      <c r="B136" s="15">
        <v>116</v>
      </c>
      <c r="C136" s="11"/>
      <c r="D136" s="5"/>
      <c r="E136" s="5"/>
      <c r="F136" s="5"/>
      <c r="G136" s="5"/>
      <c r="H136" s="5"/>
      <c r="I136" s="5"/>
      <c r="J136" s="7">
        <f t="shared" si="8"/>
        <v>0</v>
      </c>
      <c r="K136" s="5" t="s">
        <v>243</v>
      </c>
      <c r="L136" s="5" t="s">
        <v>245</v>
      </c>
      <c r="M136" s="5" t="s">
        <v>244</v>
      </c>
      <c r="N136" s="5" t="s">
        <v>244</v>
      </c>
      <c r="O136" s="7">
        <f>IF(J136=0,0,COUNTIF('Tableau général'!$BH$484:$BR$515,'gestionnaire des vues'!J136))</f>
        <v>0</v>
      </c>
    </row>
    <row r="137" spans="2:15" customFormat="1" x14ac:dyDescent="0.25">
      <c r="B137" s="15">
        <v>117</v>
      </c>
      <c r="C137" s="11"/>
      <c r="D137" s="5"/>
      <c r="E137" s="5"/>
      <c r="F137" s="5"/>
      <c r="G137" s="5"/>
      <c r="H137" s="5"/>
      <c r="I137" s="5"/>
      <c r="J137" s="7">
        <f t="shared" si="8"/>
        <v>0</v>
      </c>
      <c r="K137" s="5" t="s">
        <v>243</v>
      </c>
      <c r="L137" s="5" t="s">
        <v>245</v>
      </c>
      <c r="M137" s="5" t="s">
        <v>244</v>
      </c>
      <c r="N137" s="5" t="s">
        <v>244</v>
      </c>
      <c r="O137" s="7">
        <f>IF(J137=0,0,COUNTIF('Tableau général'!$BH$484:$BR$515,'gestionnaire des vues'!J137))</f>
        <v>0</v>
      </c>
    </row>
    <row r="138" spans="2:15" customFormat="1" x14ac:dyDescent="0.25">
      <c r="B138" s="15">
        <v>118</v>
      </c>
      <c r="C138" s="11"/>
      <c r="D138" s="5"/>
      <c r="E138" s="5"/>
      <c r="F138" s="5"/>
      <c r="G138" s="5"/>
      <c r="H138" s="5"/>
      <c r="I138" s="5"/>
      <c r="J138" s="7">
        <f t="shared" ref="J138:J143" si="9">IF(C138=0,0,B138&amp;"_"&amp;D138&amp;E138&amp;F138&amp;G138&amp;"_"&amp;H138&amp;"_"&amp;I138)</f>
        <v>0</v>
      </c>
      <c r="K138" s="5" t="s">
        <v>243</v>
      </c>
      <c r="L138" s="5" t="s">
        <v>245</v>
      </c>
      <c r="M138" s="5" t="s">
        <v>244</v>
      </c>
      <c r="N138" s="5" t="s">
        <v>245</v>
      </c>
      <c r="O138" s="7">
        <f>IF(J138=0,0,COUNTIF('Tableau général'!$BH$484:$BR$515,'gestionnaire des vues'!J138))</f>
        <v>0</v>
      </c>
    </row>
    <row r="139" spans="2:15" customFormat="1" x14ac:dyDescent="0.25">
      <c r="B139" s="15">
        <v>119</v>
      </c>
      <c r="C139" s="11"/>
      <c r="D139" s="5"/>
      <c r="E139" s="5"/>
      <c r="F139" s="5"/>
      <c r="G139" s="5"/>
      <c r="H139" s="5"/>
      <c r="I139" s="5"/>
      <c r="J139" s="7">
        <f t="shared" si="9"/>
        <v>0</v>
      </c>
      <c r="K139" s="5" t="s">
        <v>243</v>
      </c>
      <c r="L139" s="5" t="s">
        <v>245</v>
      </c>
      <c r="M139" s="5" t="s">
        <v>244</v>
      </c>
      <c r="N139" s="5" t="s">
        <v>244</v>
      </c>
      <c r="O139" s="7">
        <f>IF(J139=0,0,COUNTIF('Tableau général'!$BH$484:$BR$515,'gestionnaire des vues'!J139))</f>
        <v>0</v>
      </c>
    </row>
    <row r="140" spans="2:15" customFormat="1" x14ac:dyDescent="0.25">
      <c r="B140" s="15">
        <v>120</v>
      </c>
      <c r="C140" s="11"/>
      <c r="D140" s="5"/>
      <c r="E140" s="5"/>
      <c r="F140" s="5"/>
      <c r="G140" s="5"/>
      <c r="H140" s="5"/>
      <c r="I140" s="5"/>
      <c r="J140" s="7">
        <f t="shared" si="9"/>
        <v>0</v>
      </c>
      <c r="K140" s="5" t="s">
        <v>243</v>
      </c>
      <c r="L140" s="5" t="s">
        <v>245</v>
      </c>
      <c r="M140" s="5" t="s">
        <v>244</v>
      </c>
      <c r="N140" s="5" t="s">
        <v>244</v>
      </c>
      <c r="O140" s="7">
        <f>IF(J140=0,0,COUNTIF('Tableau général'!$BH$484:$BR$515,'gestionnaire des vues'!J140))</f>
        <v>0</v>
      </c>
    </row>
    <row r="141" spans="2:15" customFormat="1" x14ac:dyDescent="0.25">
      <c r="B141" s="15">
        <v>121</v>
      </c>
      <c r="C141" s="11"/>
      <c r="D141" s="5"/>
      <c r="E141" s="5"/>
      <c r="F141" s="5"/>
      <c r="G141" s="5"/>
      <c r="H141" s="5"/>
      <c r="I141" s="5"/>
      <c r="J141" s="7">
        <f t="shared" si="9"/>
        <v>0</v>
      </c>
      <c r="K141" s="5" t="s">
        <v>243</v>
      </c>
      <c r="L141" s="5" t="s">
        <v>245</v>
      </c>
      <c r="M141" s="5" t="s">
        <v>244</v>
      </c>
      <c r="N141" s="5" t="s">
        <v>245</v>
      </c>
      <c r="O141" s="7">
        <f>IF(J141=0,0,COUNTIF('Tableau général'!$BH$484:$BR$515,'gestionnaire des vues'!J141))</f>
        <v>0</v>
      </c>
    </row>
    <row r="142" spans="2:15" customFormat="1" x14ac:dyDescent="0.25">
      <c r="B142" s="15">
        <v>122</v>
      </c>
      <c r="C142" s="11"/>
      <c r="D142" s="5"/>
      <c r="E142" s="5"/>
      <c r="F142" s="5"/>
      <c r="G142" s="5"/>
      <c r="H142" s="5"/>
      <c r="I142" s="5"/>
      <c r="J142" s="7">
        <f t="shared" si="9"/>
        <v>0</v>
      </c>
      <c r="K142" s="5" t="s">
        <v>243</v>
      </c>
      <c r="L142" s="5" t="s">
        <v>245</v>
      </c>
      <c r="M142" s="5" t="s">
        <v>244</v>
      </c>
      <c r="N142" s="5" t="s">
        <v>244</v>
      </c>
      <c r="O142" s="7">
        <f>IF(J142=0,0,COUNTIF('Tableau général'!$BH$484:$BR$515,'gestionnaire des vues'!J142))</f>
        <v>0</v>
      </c>
    </row>
    <row r="143" spans="2:15" customFormat="1" x14ac:dyDescent="0.25">
      <c r="B143" s="15">
        <v>123</v>
      </c>
      <c r="C143" s="11"/>
      <c r="D143" s="5"/>
      <c r="E143" s="5"/>
      <c r="F143" s="5"/>
      <c r="G143" s="5"/>
      <c r="H143" s="5"/>
      <c r="I143" s="5"/>
      <c r="J143" s="7">
        <f t="shared" si="9"/>
        <v>0</v>
      </c>
      <c r="K143" s="5" t="s">
        <v>243</v>
      </c>
      <c r="L143" s="5" t="s">
        <v>245</v>
      </c>
      <c r="M143" s="5" t="s">
        <v>244</v>
      </c>
      <c r="N143" s="5" t="s">
        <v>244</v>
      </c>
      <c r="O143" s="7">
        <f>IF(J143=0,0,COUNTIF('Tableau général'!$BH$484:$BR$515,'gestionnaire des vues'!J143))</f>
        <v>0</v>
      </c>
    </row>
    <row r="144" spans="2:15" customFormat="1" x14ac:dyDescent="0.25">
      <c r="B144" s="15">
        <v>124</v>
      </c>
      <c r="C144" s="11"/>
      <c r="D144" s="5"/>
      <c r="E144" s="5"/>
      <c r="F144" s="5"/>
      <c r="G144" s="5"/>
      <c r="H144" s="5"/>
      <c r="I144" s="5"/>
      <c r="J144" s="7">
        <f t="shared" si="7"/>
        <v>0</v>
      </c>
      <c r="K144" s="5" t="s">
        <v>243</v>
      </c>
      <c r="L144" s="5" t="s">
        <v>245</v>
      </c>
      <c r="M144" s="5" t="s">
        <v>244</v>
      </c>
      <c r="N144" s="5" t="s">
        <v>245</v>
      </c>
      <c r="O144" s="7">
        <f>IF(J144=0,0,COUNTIF('Tableau général'!$BH$484:$BR$515,'gestionnaire des vues'!J144))</f>
        <v>0</v>
      </c>
    </row>
    <row r="145" spans="1:15" customFormat="1" x14ac:dyDescent="0.25">
      <c r="B145" s="15">
        <v>125</v>
      </c>
      <c r="C145" s="11"/>
      <c r="D145" s="5"/>
      <c r="E145" s="5"/>
      <c r="F145" s="5"/>
      <c r="G145" s="5"/>
      <c r="H145" s="5"/>
      <c r="I145" s="5"/>
      <c r="J145" s="7">
        <f t="shared" si="7"/>
        <v>0</v>
      </c>
      <c r="K145" s="5" t="s">
        <v>243</v>
      </c>
      <c r="L145" s="5" t="s">
        <v>245</v>
      </c>
      <c r="M145" s="5" t="s">
        <v>244</v>
      </c>
      <c r="N145" s="5" t="s">
        <v>244</v>
      </c>
      <c r="O145" s="7">
        <f>IF(J145=0,0,COUNTIF('Tableau général'!$BH$484:$BR$515,'gestionnaire des vues'!J145))</f>
        <v>0</v>
      </c>
    </row>
    <row r="146" spans="1:15" customFormat="1" x14ac:dyDescent="0.25">
      <c r="B146" s="15">
        <v>126</v>
      </c>
      <c r="C146" s="11"/>
      <c r="D146" s="5"/>
      <c r="E146" s="5"/>
      <c r="F146" s="5"/>
      <c r="G146" s="5"/>
      <c r="H146" s="5"/>
      <c r="I146" s="5"/>
      <c r="J146" s="7">
        <f t="shared" si="7"/>
        <v>0</v>
      </c>
      <c r="K146" s="5" t="s">
        <v>243</v>
      </c>
      <c r="L146" s="5" t="s">
        <v>245</v>
      </c>
      <c r="M146" s="5" t="s">
        <v>244</v>
      </c>
      <c r="N146" s="5" t="s">
        <v>244</v>
      </c>
      <c r="O146" s="7">
        <f>IF(J146=0,0,COUNTIF('Tableau général'!$BH$484:$BR$515,'gestionnaire des vues'!J146))</f>
        <v>0</v>
      </c>
    </row>
    <row r="147" spans="1:15" customFormat="1" x14ac:dyDescent="0.25">
      <c r="B147" s="15">
        <v>127</v>
      </c>
      <c r="C147" s="11"/>
      <c r="D147" s="5"/>
      <c r="E147" s="5"/>
      <c r="F147" s="5"/>
      <c r="G147" s="5"/>
      <c r="H147" s="5"/>
      <c r="I147" s="5"/>
      <c r="J147" s="7">
        <f>IF(C147=0,0,B147&amp;"_"&amp;D147&amp;E147&amp;F147&amp;G147&amp;"_"&amp;H147&amp;"_"&amp;I147)</f>
        <v>0</v>
      </c>
      <c r="K147" s="5" t="s">
        <v>243</v>
      </c>
      <c r="L147" s="5" t="s">
        <v>245</v>
      </c>
      <c r="M147" s="5" t="s">
        <v>244</v>
      </c>
      <c r="N147" s="5" t="s">
        <v>245</v>
      </c>
      <c r="O147" s="7">
        <f>IF(J147=0,0,COUNTIF('Tableau général'!$BH$484:$BR$515,'gestionnaire des vues'!J147))</f>
        <v>0</v>
      </c>
    </row>
    <row r="148" spans="1:15" customFormat="1" x14ac:dyDescent="0.25">
      <c r="B148" s="15">
        <v>128</v>
      </c>
      <c r="C148" s="11"/>
      <c r="D148" s="5"/>
      <c r="E148" s="5"/>
      <c r="F148" s="5"/>
      <c r="G148" s="5"/>
      <c r="H148" s="5"/>
      <c r="I148" s="5"/>
      <c r="J148" s="7">
        <f>IF(C148=0,0,B148&amp;"_"&amp;D148&amp;E148&amp;F148&amp;G148&amp;"_"&amp;H148&amp;"_"&amp;I148)</f>
        <v>0</v>
      </c>
      <c r="K148" s="5" t="s">
        <v>243</v>
      </c>
      <c r="L148" s="5" t="s">
        <v>245</v>
      </c>
      <c r="M148" s="5" t="s">
        <v>244</v>
      </c>
      <c r="N148" s="5" t="s">
        <v>244</v>
      </c>
      <c r="O148" s="7">
        <f>IF(J148=0,0,COUNTIF('Tableau général'!$BH$484:$BR$515,'gestionnaire des vues'!J148))</f>
        <v>0</v>
      </c>
    </row>
    <row r="149" spans="1:15" customFormat="1" x14ac:dyDescent="0.25">
      <c r="B149" s="15">
        <v>129</v>
      </c>
      <c r="C149" s="11"/>
      <c r="D149" s="5"/>
      <c r="E149" s="5"/>
      <c r="F149" s="5"/>
      <c r="G149" s="5"/>
      <c r="H149" s="5"/>
      <c r="I149" s="5"/>
      <c r="J149" s="7">
        <f>IF(C149=0,0,B149&amp;"_"&amp;D149&amp;E149&amp;F149&amp;G149&amp;"_"&amp;H149&amp;"_"&amp;I149)</f>
        <v>0</v>
      </c>
      <c r="K149" s="5" t="s">
        <v>243</v>
      </c>
      <c r="L149" s="5" t="s">
        <v>245</v>
      </c>
      <c r="M149" s="5" t="s">
        <v>244</v>
      </c>
      <c r="N149" s="5" t="s">
        <v>244</v>
      </c>
      <c r="O149" s="7">
        <f>IF(J149=0,0,COUNTIF('Tableau général'!$BH$484:$BR$515,'gestionnaire des vues'!J149))</f>
        <v>0</v>
      </c>
    </row>
    <row r="150" spans="1:15" customFormat="1" x14ac:dyDescent="0.25">
      <c r="B150" s="15">
        <v>130</v>
      </c>
      <c r="C150" s="11"/>
      <c r="D150" s="5"/>
      <c r="E150" s="5"/>
      <c r="F150" s="5"/>
      <c r="G150" s="5"/>
      <c r="H150" s="5"/>
      <c r="I150" s="5"/>
      <c r="J150" s="7">
        <f>IF(C150=0,0,B150&amp;"_"&amp;D150&amp;E150&amp;F150&amp;G150&amp;"_"&amp;H150&amp;"_"&amp;I150)</f>
        <v>0</v>
      </c>
      <c r="K150" s="5" t="s">
        <v>243</v>
      </c>
      <c r="L150" s="5" t="s">
        <v>245</v>
      </c>
      <c r="M150" s="5" t="s">
        <v>244</v>
      </c>
      <c r="N150" s="5" t="s">
        <v>244</v>
      </c>
      <c r="O150" s="7">
        <f>IF(J150=0,0,COUNTIF('Tableau général'!$BH$484:$BR$515,'gestionnaire des vues'!J150))</f>
        <v>0</v>
      </c>
    </row>
    <row r="151" spans="1:15" customFormat="1" x14ac:dyDescent="0.25">
      <c r="A151" s="3" t="s">
        <v>11</v>
      </c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</row>
  </sheetData>
  <sheetProtection sort="0" autoFilter="0"/>
  <autoFilter ref="A20:N151" xr:uid="{00000000-0009-0000-0000-000003000000}"/>
  <mergeCells count="10">
    <mergeCell ref="C17:O17"/>
    <mergeCell ref="B19:B20"/>
    <mergeCell ref="C19:C20"/>
    <mergeCell ref="H19:H20"/>
    <mergeCell ref="D18:I18"/>
    <mergeCell ref="O18:O20"/>
    <mergeCell ref="J18:J20"/>
    <mergeCell ref="K18:N18"/>
    <mergeCell ref="K19:N19"/>
    <mergeCell ref="D19:G19"/>
  </mergeCells>
  <phoneticPr fontId="9" type="noConversion"/>
  <dataValidations count="5">
    <dataValidation type="textLength" operator="lessThanOrEqual" allowBlank="1" showInputMessage="1" showErrorMessage="1" sqref="I21:I150" xr:uid="{00000000-0002-0000-0300-000000000000}">
      <formula1>5</formula1>
    </dataValidation>
    <dataValidation type="list" allowBlank="1" showInputMessage="1" showErrorMessage="1" sqref="H21:H150" xr:uid="{00000000-0002-0000-0300-000001000000}">
      <formula1>Ty_met</formula1>
    </dataValidation>
    <dataValidation type="list" allowBlank="1" showInputMessage="1" showErrorMessage="1" sqref="F21:F150" xr:uid="{00000000-0002-0000-0300-000002000000}">
      <formula1>Loc_zo</formula1>
    </dataValidation>
    <dataValidation type="list" allowBlank="1" showInputMessage="1" showErrorMessage="1" sqref="D21:D150" xr:uid="{00000000-0002-0000-0300-000003000000}">
      <formula1>Loc_bat</formula1>
    </dataValidation>
    <dataValidation type="list" allowBlank="1" showInputMessage="1" showErrorMessage="1" sqref="E21:E150" xr:uid="{00000000-0002-0000-0300-000004000000}">
      <formula1>Loc_eta</formula1>
    </dataValidation>
  </dataValidations>
  <printOptions horizontalCentered="1" verticalCentered="1"/>
  <pageMargins left="0.31496062992125984" right="0.31496062992125984" top="0.55118110236220474" bottom="0.55118110236220474" header="0.31496062992125984" footer="0.31496062992125984"/>
  <pageSetup paperSize="9" scale="86" fitToHeight="0" orientation="landscape" r:id="rId1"/>
  <headerFooter differentFirst="1">
    <oddHeader>&amp;L&amp;P/&amp;N&amp;C&amp;G</oddHeader>
    <oddFooter>&amp;L&amp;K000000SGE - INSA TOULOUSE │Restructuration résidence R1
Lot Electricité régulation │ DCE&amp;R&amp;G  &amp;P/&amp;N</oddFooter>
    <firstHeader>&amp;L&amp;P/&amp;N&amp;C&amp;G</firstHeader>
    <firstFooter>&amp;LINSA TOULOUSE │Remise à niveau des sous-stations
Lot Electricité régulation │ DCE&amp;R&amp;G  &amp;P/&amp;N</first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euil3">
    <pageSetUpPr fitToPage="1"/>
  </sheetPr>
  <dimension ref="A1:W55"/>
  <sheetViews>
    <sheetView showGridLines="0" showZeros="0" view="pageBreakPreview" topLeftCell="A12" zoomScaleNormal="100" zoomScaleSheetLayoutView="100" zoomScalePageLayoutView="85" workbookViewId="0">
      <selection activeCell="K19" sqref="M19"/>
    </sheetView>
  </sheetViews>
  <sheetFormatPr baseColWidth="10" defaultColWidth="11.42578125" defaultRowHeight="15" outlineLevelRow="1" outlineLevelCol="1" x14ac:dyDescent="0.25"/>
  <cols>
    <col min="1" max="1" width="1.85546875" style="4" customWidth="1"/>
    <col min="2" max="2" width="9.7109375" style="4" bestFit="1" customWidth="1"/>
    <col min="3" max="3" width="54.140625" style="4" customWidth="1"/>
    <col min="4" max="4" width="11.42578125" style="4" customWidth="1" outlineLevel="1"/>
    <col min="5" max="5" width="6" style="4" customWidth="1" outlineLevel="1"/>
    <col min="6" max="6" width="5.28515625" style="4" customWidth="1" outlineLevel="1"/>
    <col min="7" max="7" width="9" style="4" customWidth="1" outlineLevel="1"/>
    <col min="8" max="8" width="10.28515625" style="4" customWidth="1" outlineLevel="1"/>
    <col min="9" max="9" width="21.42578125" style="4" customWidth="1" outlineLevel="1"/>
    <col min="10" max="10" width="39.28515625" style="4" bestFit="1" customWidth="1"/>
    <col min="11" max="11" width="14.140625" style="4" bestFit="1" customWidth="1"/>
    <col min="12" max="12" width="11.85546875" style="4" hidden="1" customWidth="1" outlineLevel="1"/>
    <col min="13" max="14" width="10.140625" style="4" hidden="1" customWidth="1" outlineLevel="1"/>
    <col min="15" max="15" width="13.5703125" style="4" hidden="1" customWidth="1" outlineLevel="1" collapsed="1"/>
    <col min="16" max="16" width="59.42578125" style="4" hidden="1" customWidth="1" outlineLevel="1"/>
    <col min="17" max="17" width="28.7109375" style="4" hidden="1" customWidth="1" outlineLevel="1"/>
    <col min="18" max="18" width="17.140625" style="4" hidden="1" customWidth="1" outlineLevel="1"/>
    <col min="19" max="20" width="19.7109375" style="4" hidden="1" customWidth="1" outlineLevel="1"/>
    <col min="21" max="21" width="28" style="4" hidden="1" customWidth="1" outlineLevel="1"/>
    <col min="22" max="22" width="45" style="4" bestFit="1" customWidth="1" collapsed="1"/>
    <col min="23" max="23" width="15" style="4" customWidth="1"/>
    <col min="24" max="16384" width="11.42578125" style="4"/>
  </cols>
  <sheetData>
    <row r="1" spans="2:3" outlineLevel="1" x14ac:dyDescent="0.25"/>
    <row r="2" spans="2:3" outlineLevel="1" x14ac:dyDescent="0.25"/>
    <row r="3" spans="2:3" outlineLevel="1" x14ac:dyDescent="0.25"/>
    <row r="4" spans="2:3" outlineLevel="1" x14ac:dyDescent="0.25"/>
    <row r="5" spans="2:3" outlineLevel="1" x14ac:dyDescent="0.25"/>
    <row r="6" spans="2:3" outlineLevel="1" x14ac:dyDescent="0.25"/>
    <row r="7" spans="2:3" outlineLevel="1" x14ac:dyDescent="0.25"/>
    <row r="8" spans="2:3" outlineLevel="1" x14ac:dyDescent="0.25"/>
    <row r="9" spans="2:3" outlineLevel="1" x14ac:dyDescent="0.25"/>
    <row r="10" spans="2:3" outlineLevel="1" x14ac:dyDescent="0.25"/>
    <row r="11" spans="2:3" outlineLevel="1" x14ac:dyDescent="0.25"/>
    <row r="12" spans="2:3" outlineLevel="1" x14ac:dyDescent="0.25"/>
    <row r="13" spans="2:3" outlineLevel="1" x14ac:dyDescent="0.25"/>
    <row r="14" spans="2:3" outlineLevel="1" x14ac:dyDescent="0.25"/>
    <row r="15" spans="2:3" outlineLevel="1" x14ac:dyDescent="0.25"/>
    <row r="16" spans="2:3" x14ac:dyDescent="0.25">
      <c r="B16" s="17">
        <f>MAX(B21:B55)+1</f>
        <v>24</v>
      </c>
      <c r="C16" s="5" t="s">
        <v>101</v>
      </c>
    </row>
    <row r="17" spans="2:23" ht="21" outlineLevel="1" x14ac:dyDescent="0.35">
      <c r="C17" s="111" t="s">
        <v>661</v>
      </c>
      <c r="D17" s="111"/>
      <c r="E17" s="111"/>
      <c r="F17" s="111"/>
      <c r="G17" s="111"/>
      <c r="H17" s="111"/>
      <c r="I17" s="111"/>
      <c r="J17" s="111"/>
      <c r="K17" s="111"/>
      <c r="L17" s="111"/>
      <c r="M17" s="111"/>
      <c r="N17" s="111"/>
      <c r="O17" s="111"/>
    </row>
    <row r="18" spans="2:23" ht="15.75" customHeight="1" outlineLevel="1" x14ac:dyDescent="0.25">
      <c r="C18" s="50" t="s">
        <v>90</v>
      </c>
      <c r="D18" s="125" t="s">
        <v>99</v>
      </c>
      <c r="E18" s="126"/>
      <c r="F18" s="126"/>
      <c r="G18" s="126"/>
      <c r="H18" s="126"/>
      <c r="I18" s="126"/>
      <c r="J18" s="127" t="s">
        <v>427</v>
      </c>
      <c r="K18" s="143" t="s">
        <v>241</v>
      </c>
      <c r="L18" s="144"/>
      <c r="M18" s="144"/>
      <c r="N18" s="145"/>
      <c r="O18" s="148" t="s">
        <v>32</v>
      </c>
      <c r="P18" s="149"/>
      <c r="Q18" s="149"/>
      <c r="R18" s="149"/>
      <c r="S18" s="149"/>
      <c r="T18" s="150"/>
      <c r="U18" s="76"/>
      <c r="V18" s="146" t="s">
        <v>406</v>
      </c>
      <c r="W18" s="140" t="s">
        <v>742</v>
      </c>
    </row>
    <row r="19" spans="2:23" customFormat="1" ht="15.75" customHeight="1" x14ac:dyDescent="0.25">
      <c r="B19" s="117" t="s">
        <v>107</v>
      </c>
      <c r="C19" s="119" t="s">
        <v>377</v>
      </c>
      <c r="D19" s="123" t="s">
        <v>106</v>
      </c>
      <c r="E19" s="139"/>
      <c r="F19" s="139"/>
      <c r="G19" s="124"/>
      <c r="H19" s="122" t="s">
        <v>108</v>
      </c>
      <c r="I19" s="18" t="s">
        <v>109</v>
      </c>
      <c r="J19" s="128"/>
      <c r="K19" s="136" t="s">
        <v>246</v>
      </c>
      <c r="L19" s="137"/>
      <c r="M19" s="137"/>
      <c r="N19" s="138"/>
      <c r="O19" s="151"/>
      <c r="P19" s="152"/>
      <c r="Q19" s="152"/>
      <c r="R19" s="152"/>
      <c r="S19" s="152"/>
      <c r="T19" s="153"/>
      <c r="U19" s="77"/>
      <c r="V19" s="147"/>
      <c r="W19" s="141"/>
    </row>
    <row r="20" spans="2:23" customFormat="1" ht="33" customHeight="1" x14ac:dyDescent="0.25">
      <c r="B20" s="118"/>
      <c r="C20" s="120"/>
      <c r="D20" s="13" t="s">
        <v>22</v>
      </c>
      <c r="E20" s="13" t="s">
        <v>18</v>
      </c>
      <c r="F20" s="13" t="s">
        <v>19</v>
      </c>
      <c r="G20" s="22" t="s">
        <v>181</v>
      </c>
      <c r="H20" s="122"/>
      <c r="I20" s="13" t="s">
        <v>125</v>
      </c>
      <c r="J20" s="129"/>
      <c r="K20" s="45" t="s">
        <v>237</v>
      </c>
      <c r="L20" s="45" t="s">
        <v>242</v>
      </c>
      <c r="M20" s="45" t="s">
        <v>238</v>
      </c>
      <c r="N20" s="45" t="s">
        <v>240</v>
      </c>
      <c r="O20" s="75" t="s">
        <v>413</v>
      </c>
      <c r="P20" s="75" t="s">
        <v>414</v>
      </c>
      <c r="Q20" s="75" t="s">
        <v>415</v>
      </c>
      <c r="R20" s="75" t="s">
        <v>415</v>
      </c>
      <c r="S20" s="75" t="s">
        <v>419</v>
      </c>
      <c r="T20" s="75" t="s">
        <v>419</v>
      </c>
      <c r="U20" s="75" t="s">
        <v>419</v>
      </c>
      <c r="V20" s="74" t="s">
        <v>407</v>
      </c>
      <c r="W20" s="142"/>
    </row>
    <row r="21" spans="2:23" customFormat="1" x14ac:dyDescent="0.25">
      <c r="B21" s="15">
        <v>1</v>
      </c>
      <c r="C21" s="11" t="s">
        <v>804</v>
      </c>
      <c r="D21" s="5" t="s">
        <v>803</v>
      </c>
      <c r="E21" s="5"/>
      <c r="F21" s="5"/>
      <c r="G21" s="5"/>
      <c r="H21" s="5" t="s">
        <v>8</v>
      </c>
      <c r="I21" s="5" t="s">
        <v>426</v>
      </c>
      <c r="J21" s="7" t="str">
        <f>IF(C21=0,0,"RAP_"&amp;B21&amp;"_"&amp;D21&amp;E21&amp;F21&amp;G21&amp;"_"&amp;H21&amp;"_"&amp;I21)</f>
        <v>RAP_1_R1_CVC_consM</v>
      </c>
      <c r="K21" s="5" t="s">
        <v>243</v>
      </c>
      <c r="L21" s="5" t="s">
        <v>244</v>
      </c>
      <c r="M21" s="5" t="s">
        <v>244</v>
      </c>
      <c r="N21" s="5" t="s">
        <v>244</v>
      </c>
      <c r="O21" s="154" t="s">
        <v>420</v>
      </c>
      <c r="P21" s="155"/>
      <c r="Q21" s="155"/>
      <c r="R21" s="155"/>
      <c r="S21" s="155"/>
      <c r="T21" s="156"/>
      <c r="U21" s="52"/>
      <c r="V21" s="5" t="s">
        <v>410</v>
      </c>
      <c r="W21" s="7">
        <f>IF(J21=0,0,COUNTIF('Tableau général'!$CJ$484:$CO$515,J21))</f>
        <v>3</v>
      </c>
    </row>
    <row r="22" spans="2:23" customFormat="1" x14ac:dyDescent="0.25">
      <c r="B22" s="15">
        <f>B21+1</f>
        <v>2</v>
      </c>
      <c r="C22" s="11" t="s">
        <v>805</v>
      </c>
      <c r="D22" s="100" t="str">
        <f>D21</f>
        <v>R1</v>
      </c>
      <c r="E22" s="5"/>
      <c r="F22" s="5"/>
      <c r="G22" s="5"/>
      <c r="H22" s="5" t="s">
        <v>8</v>
      </c>
      <c r="I22" s="5" t="s">
        <v>424</v>
      </c>
      <c r="J22" s="7" t="str">
        <f t="shared" ref="J22:J54" si="0">IF(C22=0,0,"RAP_"&amp;B22&amp;"_"&amp;D22&amp;E22&amp;F22&amp;G22&amp;"_"&amp;H22&amp;"_"&amp;I22)</f>
        <v>RAP_2_R1_CVC_evenM</v>
      </c>
      <c r="K22" s="5" t="s">
        <v>243</v>
      </c>
      <c r="L22" s="5" t="s">
        <v>244</v>
      </c>
      <c r="M22" s="5" t="s">
        <v>244</v>
      </c>
      <c r="N22" s="5" t="s">
        <v>244</v>
      </c>
      <c r="O22" s="5" t="s">
        <v>412</v>
      </c>
      <c r="P22" s="5" t="s">
        <v>416</v>
      </c>
      <c r="Q22" s="5" t="s">
        <v>417</v>
      </c>
      <c r="R22" s="5" t="s">
        <v>418</v>
      </c>
      <c r="S22" s="5" t="s">
        <v>422</v>
      </c>
      <c r="T22" s="5" t="s">
        <v>421</v>
      </c>
      <c r="U22" s="5" t="s">
        <v>423</v>
      </c>
      <c r="V22" s="5" t="s">
        <v>411</v>
      </c>
      <c r="W22" s="7">
        <f>IF(J22=0,0,COUNTIF('Tableau général'!$CJ$484:$CO$515,J22))</f>
        <v>6</v>
      </c>
    </row>
    <row r="23" spans="2:23" customFormat="1" x14ac:dyDescent="0.25">
      <c r="B23" s="15">
        <f t="shared" ref="B23:B39" si="1">B22+1</f>
        <v>3</v>
      </c>
      <c r="C23" s="11" t="s">
        <v>806</v>
      </c>
      <c r="D23" s="100" t="str">
        <f>D22</f>
        <v>R1</v>
      </c>
      <c r="E23" s="5"/>
      <c r="F23" s="5"/>
      <c r="G23" s="5"/>
      <c r="H23" s="5" t="s">
        <v>239</v>
      </c>
      <c r="I23" s="5" t="s">
        <v>425</v>
      </c>
      <c r="J23" s="7" t="str">
        <f t="shared" si="0"/>
        <v>RAP_3_R1_ALL_defJ</v>
      </c>
      <c r="K23" s="5" t="s">
        <v>243</v>
      </c>
      <c r="L23" s="5" t="s">
        <v>244</v>
      </c>
      <c r="M23" s="5" t="s">
        <v>244</v>
      </c>
      <c r="N23" s="5" t="s">
        <v>244</v>
      </c>
      <c r="O23" s="5" t="s">
        <v>412</v>
      </c>
      <c r="P23" s="5" t="s">
        <v>416</v>
      </c>
      <c r="Q23" s="5" t="s">
        <v>417</v>
      </c>
      <c r="R23" s="5" t="s">
        <v>418</v>
      </c>
      <c r="S23" s="5" t="s">
        <v>422</v>
      </c>
      <c r="T23" s="5" t="s">
        <v>421</v>
      </c>
      <c r="U23" s="5" t="s">
        <v>423</v>
      </c>
      <c r="V23" s="5" t="s">
        <v>408</v>
      </c>
      <c r="W23" s="7">
        <f>IF(J23=0,0,COUNTIF('Tableau général'!$CJ$484:$CO$515,J23))</f>
        <v>11</v>
      </c>
    </row>
    <row r="24" spans="2:23" customFormat="1" x14ac:dyDescent="0.25">
      <c r="B24" s="15">
        <f t="shared" si="1"/>
        <v>4</v>
      </c>
      <c r="C24" s="11" t="s">
        <v>807</v>
      </c>
      <c r="D24" s="100" t="str">
        <f>D23</f>
        <v>R1</v>
      </c>
      <c r="E24" s="5"/>
      <c r="F24" s="5"/>
      <c r="G24" s="5"/>
      <c r="H24" s="5" t="s">
        <v>8</v>
      </c>
      <c r="I24" s="5" t="s">
        <v>429</v>
      </c>
      <c r="J24" s="7" t="str">
        <f t="shared" si="0"/>
        <v>RAP_4_R1_CVC_DJU</v>
      </c>
      <c r="K24" s="5" t="s">
        <v>243</v>
      </c>
      <c r="L24" s="5" t="s">
        <v>244</v>
      </c>
      <c r="M24" s="5" t="s">
        <v>244</v>
      </c>
      <c r="N24" s="5" t="s">
        <v>244</v>
      </c>
      <c r="O24" s="5" t="s">
        <v>373</v>
      </c>
      <c r="P24" s="5" t="s">
        <v>430</v>
      </c>
      <c r="Q24" s="5" t="s">
        <v>431</v>
      </c>
      <c r="R24" s="5" t="s">
        <v>432</v>
      </c>
      <c r="S24" s="5"/>
      <c r="T24" s="5"/>
      <c r="U24" s="5"/>
      <c r="V24" s="5" t="s">
        <v>410</v>
      </c>
      <c r="W24" s="7">
        <f>IF(J24=0,0,COUNTIF('Tableau général'!$CJ$484:$CO$515,J24))</f>
        <v>0</v>
      </c>
    </row>
    <row r="25" spans="2:23" customFormat="1" x14ac:dyDescent="0.25">
      <c r="B25" s="15">
        <f t="shared" si="1"/>
        <v>5</v>
      </c>
      <c r="C25" s="11"/>
      <c r="D25" s="100"/>
      <c r="E25" s="5"/>
      <c r="F25" s="5"/>
      <c r="G25" s="5"/>
      <c r="H25" s="5"/>
      <c r="I25" s="5"/>
      <c r="J25" s="7">
        <f t="shared" si="0"/>
        <v>0</v>
      </c>
      <c r="K25" s="5" t="s">
        <v>243</v>
      </c>
      <c r="L25" s="5" t="s">
        <v>244</v>
      </c>
      <c r="M25" s="5" t="s">
        <v>244</v>
      </c>
      <c r="N25" s="5" t="s">
        <v>244</v>
      </c>
      <c r="O25" s="5"/>
      <c r="P25" s="5"/>
      <c r="Q25" s="5"/>
      <c r="R25" s="5"/>
      <c r="S25" s="5"/>
      <c r="T25" s="5"/>
      <c r="U25" s="5"/>
      <c r="V25" s="5" t="s">
        <v>410</v>
      </c>
      <c r="W25" s="7">
        <f>IF(J25=0,0,COUNTIF('Tableau général'!$CJ$484:$CO$515,J25))</f>
        <v>0</v>
      </c>
    </row>
    <row r="26" spans="2:23" customFormat="1" x14ac:dyDescent="0.25">
      <c r="B26" s="15">
        <f t="shared" si="1"/>
        <v>6</v>
      </c>
      <c r="C26" s="11"/>
      <c r="D26" s="100"/>
      <c r="E26" s="5"/>
      <c r="F26" s="5"/>
      <c r="G26" s="5"/>
      <c r="H26" s="5"/>
      <c r="I26" s="5"/>
      <c r="J26" s="7">
        <f t="shared" si="0"/>
        <v>0</v>
      </c>
      <c r="K26" s="5" t="s">
        <v>243</v>
      </c>
      <c r="L26" s="5" t="s">
        <v>244</v>
      </c>
      <c r="M26" s="5" t="s">
        <v>244</v>
      </c>
      <c r="N26" s="5" t="s">
        <v>244</v>
      </c>
      <c r="O26" s="5"/>
      <c r="P26" s="5"/>
      <c r="Q26" s="5"/>
      <c r="R26" s="5"/>
      <c r="S26" s="5"/>
      <c r="T26" s="5"/>
      <c r="U26" s="5"/>
      <c r="V26" s="5" t="s">
        <v>411</v>
      </c>
      <c r="W26" s="7">
        <f>IF(J26=0,0,COUNTIF('Tableau général'!$CJ$484:$CO$515,J26))</f>
        <v>0</v>
      </c>
    </row>
    <row r="27" spans="2:23" customFormat="1" x14ac:dyDescent="0.25">
      <c r="B27" s="15">
        <f t="shared" si="1"/>
        <v>7</v>
      </c>
      <c r="C27" s="11"/>
      <c r="D27" s="100"/>
      <c r="E27" s="5"/>
      <c r="F27" s="5"/>
      <c r="G27" s="5"/>
      <c r="H27" s="5"/>
      <c r="I27" s="5"/>
      <c r="J27" s="7">
        <f t="shared" si="0"/>
        <v>0</v>
      </c>
      <c r="K27" s="5" t="s">
        <v>243</v>
      </c>
      <c r="L27" s="5" t="s">
        <v>244</v>
      </c>
      <c r="M27" s="5" t="s">
        <v>244</v>
      </c>
      <c r="N27" s="5" t="s">
        <v>244</v>
      </c>
      <c r="O27" s="5"/>
      <c r="P27" s="5"/>
      <c r="Q27" s="5"/>
      <c r="R27" s="5"/>
      <c r="S27" s="5"/>
      <c r="T27" s="5"/>
      <c r="U27" s="5"/>
      <c r="V27" s="5" t="s">
        <v>408</v>
      </c>
      <c r="W27" s="7">
        <f>IF(J27=0,0,COUNTIF('Tableau général'!$CJ$484:$CO$515,J27))</f>
        <v>0</v>
      </c>
    </row>
    <row r="28" spans="2:23" customFormat="1" x14ac:dyDescent="0.25">
      <c r="B28" s="15">
        <f t="shared" si="1"/>
        <v>8</v>
      </c>
      <c r="C28" s="11"/>
      <c r="D28" s="100"/>
      <c r="E28" s="5"/>
      <c r="F28" s="5"/>
      <c r="G28" s="5"/>
      <c r="H28" s="5"/>
      <c r="I28" s="5"/>
      <c r="J28" s="7">
        <f t="shared" si="0"/>
        <v>0</v>
      </c>
      <c r="K28" s="5" t="s">
        <v>243</v>
      </c>
      <c r="L28" s="5" t="s">
        <v>244</v>
      </c>
      <c r="M28" s="5" t="s">
        <v>244</v>
      </c>
      <c r="N28" s="5" t="s">
        <v>244</v>
      </c>
      <c r="O28" s="5"/>
      <c r="P28" s="5"/>
      <c r="Q28" s="5"/>
      <c r="R28" s="5"/>
      <c r="S28" s="5"/>
      <c r="T28" s="5"/>
      <c r="U28" s="5"/>
      <c r="V28" s="5" t="s">
        <v>410</v>
      </c>
      <c r="W28" s="7">
        <f>IF(J28=0,0,COUNTIF('Tableau général'!$CJ$484:$CO$515,J28))</f>
        <v>0</v>
      </c>
    </row>
    <row r="29" spans="2:23" customFormat="1" x14ac:dyDescent="0.25">
      <c r="B29" s="15">
        <f t="shared" si="1"/>
        <v>9</v>
      </c>
      <c r="C29" s="11"/>
      <c r="D29" s="5"/>
      <c r="E29" s="5"/>
      <c r="F29" s="5"/>
      <c r="G29" s="5"/>
      <c r="H29" s="5"/>
      <c r="I29" s="5"/>
      <c r="J29" s="7">
        <f t="shared" ref="J29:J32" si="2">IF(C29=0,0,"RAP_"&amp;B29&amp;"_"&amp;D29&amp;E29&amp;F29&amp;G29&amp;"_"&amp;H29&amp;"_"&amp;I29)</f>
        <v>0</v>
      </c>
      <c r="K29" s="5" t="s">
        <v>243</v>
      </c>
      <c r="L29" s="5" t="s">
        <v>244</v>
      </c>
      <c r="M29" s="5" t="s">
        <v>244</v>
      </c>
      <c r="N29" s="5" t="s">
        <v>244</v>
      </c>
      <c r="O29" s="5"/>
      <c r="P29" s="5"/>
      <c r="Q29" s="5"/>
      <c r="R29" s="5"/>
      <c r="S29" s="5"/>
      <c r="T29" s="5"/>
      <c r="U29" s="5"/>
      <c r="V29" s="5" t="s">
        <v>410</v>
      </c>
      <c r="W29" s="7">
        <f>IF(J29=0,0,COUNTIF('Tableau général'!$CJ$484:$CO$515,J29))</f>
        <v>0</v>
      </c>
    </row>
    <row r="30" spans="2:23" customFormat="1" x14ac:dyDescent="0.25">
      <c r="B30" s="15">
        <f t="shared" si="1"/>
        <v>10</v>
      </c>
      <c r="C30" s="11"/>
      <c r="D30" s="100"/>
      <c r="E30" s="5"/>
      <c r="F30" s="5"/>
      <c r="G30" s="5"/>
      <c r="H30" s="5"/>
      <c r="I30" s="5"/>
      <c r="J30" s="7">
        <f t="shared" si="2"/>
        <v>0</v>
      </c>
      <c r="K30" s="5" t="s">
        <v>243</v>
      </c>
      <c r="L30" s="5" t="s">
        <v>244</v>
      </c>
      <c r="M30" s="5" t="s">
        <v>244</v>
      </c>
      <c r="N30" s="5" t="s">
        <v>244</v>
      </c>
      <c r="O30" s="5"/>
      <c r="P30" s="5"/>
      <c r="Q30" s="5"/>
      <c r="R30" s="5"/>
      <c r="S30" s="5"/>
      <c r="T30" s="5"/>
      <c r="U30" s="5"/>
      <c r="V30" s="5" t="s">
        <v>411</v>
      </c>
      <c r="W30" s="7">
        <f>IF(J30=0,0,COUNTIF('Tableau général'!$CJ$484:$CO$515,J30))</f>
        <v>0</v>
      </c>
    </row>
    <row r="31" spans="2:23" customFormat="1" x14ac:dyDescent="0.25">
      <c r="B31" s="15">
        <f t="shared" si="1"/>
        <v>11</v>
      </c>
      <c r="C31" s="11"/>
      <c r="D31" s="100"/>
      <c r="E31" s="5"/>
      <c r="F31" s="5"/>
      <c r="G31" s="5"/>
      <c r="H31" s="5"/>
      <c r="I31" s="5"/>
      <c r="J31" s="7">
        <f t="shared" si="2"/>
        <v>0</v>
      </c>
      <c r="K31" s="5" t="s">
        <v>243</v>
      </c>
      <c r="L31" s="5" t="s">
        <v>244</v>
      </c>
      <c r="M31" s="5" t="s">
        <v>244</v>
      </c>
      <c r="N31" s="5" t="s">
        <v>244</v>
      </c>
      <c r="O31" s="5"/>
      <c r="P31" s="5"/>
      <c r="Q31" s="5"/>
      <c r="R31" s="5"/>
      <c r="S31" s="5"/>
      <c r="T31" s="5"/>
      <c r="U31" s="5"/>
      <c r="V31" s="5" t="s">
        <v>408</v>
      </c>
      <c r="W31" s="7">
        <f>IF(J31=0,0,COUNTIF('Tableau général'!$CJ$484:$CO$515,J31))</f>
        <v>0</v>
      </c>
    </row>
    <row r="32" spans="2:23" customFormat="1" x14ac:dyDescent="0.25">
      <c r="B32" s="15">
        <f t="shared" si="1"/>
        <v>12</v>
      </c>
      <c r="C32" s="11"/>
      <c r="D32" s="100"/>
      <c r="E32" s="5"/>
      <c r="F32" s="5"/>
      <c r="G32" s="5"/>
      <c r="H32" s="5"/>
      <c r="I32" s="5"/>
      <c r="J32" s="7">
        <f t="shared" si="2"/>
        <v>0</v>
      </c>
      <c r="K32" s="5" t="s">
        <v>243</v>
      </c>
      <c r="L32" s="5" t="s">
        <v>244</v>
      </c>
      <c r="M32" s="5" t="s">
        <v>244</v>
      </c>
      <c r="N32" s="5" t="s">
        <v>244</v>
      </c>
      <c r="O32" s="5"/>
      <c r="P32" s="5"/>
      <c r="Q32" s="5"/>
      <c r="R32" s="5"/>
      <c r="S32" s="5"/>
      <c r="T32" s="5"/>
      <c r="U32" s="5"/>
      <c r="V32" s="5" t="s">
        <v>410</v>
      </c>
      <c r="W32" s="7">
        <f>IF(J32=0,0,COUNTIF('Tableau général'!$CJ$484:$CO$515,J32))</f>
        <v>0</v>
      </c>
    </row>
    <row r="33" spans="2:23" customFormat="1" x14ac:dyDescent="0.25">
      <c r="B33" s="15">
        <f t="shared" si="1"/>
        <v>13</v>
      </c>
      <c r="C33" s="11"/>
      <c r="D33" s="5"/>
      <c r="E33" s="5"/>
      <c r="F33" s="5"/>
      <c r="G33" s="5"/>
      <c r="H33" s="5"/>
      <c r="I33" s="5"/>
      <c r="J33" s="7">
        <f t="shared" ref="J33:J36" si="3">IF(C33=0,0,"RAP_"&amp;B33&amp;"_"&amp;D33&amp;E33&amp;F33&amp;G33&amp;"_"&amp;H33&amp;"_"&amp;I33)</f>
        <v>0</v>
      </c>
      <c r="K33" s="5" t="s">
        <v>243</v>
      </c>
      <c r="L33" s="5" t="s">
        <v>244</v>
      </c>
      <c r="M33" s="5" t="s">
        <v>244</v>
      </c>
      <c r="N33" s="5" t="s">
        <v>244</v>
      </c>
      <c r="O33" s="5"/>
      <c r="P33" s="5"/>
      <c r="Q33" s="5"/>
      <c r="R33" s="5"/>
      <c r="S33" s="5"/>
      <c r="T33" s="5"/>
      <c r="U33" s="5"/>
      <c r="V33" s="5" t="s">
        <v>410</v>
      </c>
      <c r="W33" s="7">
        <f>IF(J33=0,0,COUNTIF('Tableau général'!$CJ$484:$CO$515,J33))</f>
        <v>0</v>
      </c>
    </row>
    <row r="34" spans="2:23" customFormat="1" x14ac:dyDescent="0.25">
      <c r="B34" s="15">
        <f t="shared" si="1"/>
        <v>14</v>
      </c>
      <c r="C34" s="11"/>
      <c r="D34" s="100"/>
      <c r="E34" s="5"/>
      <c r="F34" s="5"/>
      <c r="G34" s="5"/>
      <c r="H34" s="5"/>
      <c r="I34" s="5"/>
      <c r="J34" s="7">
        <f t="shared" si="3"/>
        <v>0</v>
      </c>
      <c r="K34" s="5" t="s">
        <v>243</v>
      </c>
      <c r="L34" s="5" t="s">
        <v>244</v>
      </c>
      <c r="M34" s="5" t="s">
        <v>244</v>
      </c>
      <c r="N34" s="5" t="s">
        <v>244</v>
      </c>
      <c r="O34" s="5"/>
      <c r="P34" s="5"/>
      <c r="Q34" s="5"/>
      <c r="R34" s="5"/>
      <c r="S34" s="5"/>
      <c r="T34" s="5"/>
      <c r="U34" s="5"/>
      <c r="V34" s="5" t="s">
        <v>411</v>
      </c>
      <c r="W34" s="7">
        <f>IF(J34=0,0,COUNTIF('Tableau général'!$CJ$484:$CO$515,J34))</f>
        <v>0</v>
      </c>
    </row>
    <row r="35" spans="2:23" customFormat="1" x14ac:dyDescent="0.25">
      <c r="B35" s="15">
        <f t="shared" si="1"/>
        <v>15</v>
      </c>
      <c r="C35" s="11"/>
      <c r="D35" s="100"/>
      <c r="E35" s="5"/>
      <c r="F35" s="5"/>
      <c r="G35" s="5"/>
      <c r="H35" s="5"/>
      <c r="I35" s="5"/>
      <c r="J35" s="7">
        <f t="shared" si="3"/>
        <v>0</v>
      </c>
      <c r="K35" s="5" t="s">
        <v>243</v>
      </c>
      <c r="L35" s="5" t="s">
        <v>244</v>
      </c>
      <c r="M35" s="5" t="s">
        <v>244</v>
      </c>
      <c r="N35" s="5" t="s">
        <v>244</v>
      </c>
      <c r="O35" s="5"/>
      <c r="P35" s="5"/>
      <c r="Q35" s="5"/>
      <c r="R35" s="5"/>
      <c r="S35" s="5"/>
      <c r="T35" s="5"/>
      <c r="U35" s="5"/>
      <c r="V35" s="5" t="s">
        <v>408</v>
      </c>
      <c r="W35" s="7">
        <f>IF(J35=0,0,COUNTIF('Tableau général'!$CJ$484:$CO$515,J35))</f>
        <v>0</v>
      </c>
    </row>
    <row r="36" spans="2:23" customFormat="1" x14ac:dyDescent="0.25">
      <c r="B36" s="15">
        <f t="shared" si="1"/>
        <v>16</v>
      </c>
      <c r="C36" s="11"/>
      <c r="D36" s="100"/>
      <c r="E36" s="5"/>
      <c r="F36" s="5"/>
      <c r="G36" s="5"/>
      <c r="H36" s="5"/>
      <c r="I36" s="5"/>
      <c r="J36" s="7">
        <f t="shared" si="3"/>
        <v>0</v>
      </c>
      <c r="K36" s="5" t="s">
        <v>243</v>
      </c>
      <c r="L36" s="5" t="s">
        <v>244</v>
      </c>
      <c r="M36" s="5" t="s">
        <v>244</v>
      </c>
      <c r="N36" s="5" t="s">
        <v>244</v>
      </c>
      <c r="O36" s="5"/>
      <c r="P36" s="5"/>
      <c r="Q36" s="5"/>
      <c r="R36" s="5"/>
      <c r="S36" s="5"/>
      <c r="T36" s="5"/>
      <c r="U36" s="5"/>
      <c r="V36" s="5" t="s">
        <v>410</v>
      </c>
      <c r="W36" s="7">
        <f>IF(J36=0,0,COUNTIF('Tableau général'!$CJ$484:$CO$515,J36))</f>
        <v>0</v>
      </c>
    </row>
    <row r="37" spans="2:23" customFormat="1" x14ac:dyDescent="0.25">
      <c r="B37" s="15">
        <f t="shared" si="1"/>
        <v>17</v>
      </c>
      <c r="C37" s="11"/>
      <c r="D37" s="5"/>
      <c r="E37" s="5"/>
      <c r="F37" s="5"/>
      <c r="G37" s="5"/>
      <c r="H37" s="5"/>
      <c r="I37" s="5"/>
      <c r="J37" s="7">
        <f t="shared" si="0"/>
        <v>0</v>
      </c>
      <c r="K37" s="5" t="s">
        <v>243</v>
      </c>
      <c r="L37" s="5" t="s">
        <v>244</v>
      </c>
      <c r="M37" s="5" t="s">
        <v>244</v>
      </c>
      <c r="N37" s="5" t="s">
        <v>244</v>
      </c>
      <c r="O37" s="5"/>
      <c r="P37" s="5"/>
      <c r="Q37" s="5"/>
      <c r="R37" s="5"/>
      <c r="S37" s="5"/>
      <c r="T37" s="5"/>
      <c r="U37" s="5"/>
      <c r="V37" s="5"/>
      <c r="W37" s="7">
        <f>IF(J37=0,0,COUNTIF('Tableau général'!$CJ$484:$CO$515,J37))</f>
        <v>0</v>
      </c>
    </row>
    <row r="38" spans="2:23" customFormat="1" x14ac:dyDescent="0.25">
      <c r="B38" s="15">
        <f t="shared" si="1"/>
        <v>18</v>
      </c>
      <c r="C38" s="11"/>
      <c r="D38" s="5"/>
      <c r="E38" s="5"/>
      <c r="F38" s="5"/>
      <c r="G38" s="5"/>
      <c r="H38" s="5"/>
      <c r="I38" s="5"/>
      <c r="J38" s="7">
        <f t="shared" si="0"/>
        <v>0</v>
      </c>
      <c r="K38" s="5" t="s">
        <v>243</v>
      </c>
      <c r="L38" s="5" t="s">
        <v>244</v>
      </c>
      <c r="M38" s="5" t="s">
        <v>244</v>
      </c>
      <c r="N38" s="5" t="s">
        <v>244</v>
      </c>
      <c r="O38" s="5"/>
      <c r="P38" s="5"/>
      <c r="Q38" s="5"/>
      <c r="R38" s="5"/>
      <c r="S38" s="5"/>
      <c r="T38" s="5"/>
      <c r="U38" s="5"/>
      <c r="V38" s="5"/>
      <c r="W38" s="7">
        <f>IF(J38=0,0,COUNTIF('Tableau général'!$CJ$484:$CO$515,J38))</f>
        <v>0</v>
      </c>
    </row>
    <row r="39" spans="2:23" customFormat="1" x14ac:dyDescent="0.25">
      <c r="B39" s="15">
        <f t="shared" si="1"/>
        <v>19</v>
      </c>
      <c r="C39" s="11"/>
      <c r="D39" s="5"/>
      <c r="E39" s="5"/>
      <c r="F39" s="5"/>
      <c r="G39" s="5"/>
      <c r="H39" s="5"/>
      <c r="I39" s="5"/>
      <c r="J39" s="7">
        <f t="shared" si="0"/>
        <v>0</v>
      </c>
      <c r="K39" s="5" t="s">
        <v>243</v>
      </c>
      <c r="L39" s="5" t="s">
        <v>244</v>
      </c>
      <c r="M39" s="5" t="s">
        <v>244</v>
      </c>
      <c r="N39" s="5" t="s">
        <v>244</v>
      </c>
      <c r="O39" s="5"/>
      <c r="P39" s="5"/>
      <c r="Q39" s="5"/>
      <c r="R39" s="5"/>
      <c r="S39" s="5"/>
      <c r="T39" s="5"/>
      <c r="U39" s="5"/>
      <c r="V39" s="5"/>
      <c r="W39" s="7">
        <f>IF(J39=0,0,COUNTIF('Tableau général'!$CJ$484:$CO$515,J39))</f>
        <v>0</v>
      </c>
    </row>
    <row r="40" spans="2:23" customFormat="1" x14ac:dyDescent="0.25">
      <c r="B40" s="15">
        <v>16</v>
      </c>
      <c r="C40" s="11"/>
      <c r="D40" s="5"/>
      <c r="E40" s="5"/>
      <c r="F40" s="5"/>
      <c r="G40" s="5"/>
      <c r="H40" s="5"/>
      <c r="I40" s="5"/>
      <c r="J40" s="7">
        <f t="shared" si="0"/>
        <v>0</v>
      </c>
      <c r="K40" s="5" t="s">
        <v>243</v>
      </c>
      <c r="L40" s="5" t="s">
        <v>244</v>
      </c>
      <c r="M40" s="5" t="s">
        <v>244</v>
      </c>
      <c r="N40" s="5" t="s">
        <v>244</v>
      </c>
      <c r="O40" s="5"/>
      <c r="P40" s="5"/>
      <c r="Q40" s="5"/>
      <c r="R40" s="5"/>
      <c r="S40" s="5"/>
      <c r="T40" s="5"/>
      <c r="U40" s="5"/>
      <c r="V40" s="5"/>
      <c r="W40" s="7">
        <f>IF(J40=0,0,COUNTIF('Tableau général'!$CJ$484:$CO$515,J40))</f>
        <v>0</v>
      </c>
    </row>
    <row r="41" spans="2:23" customFormat="1" x14ac:dyDescent="0.25">
      <c r="B41" s="15">
        <v>17</v>
      </c>
      <c r="C41" s="11"/>
      <c r="D41" s="5"/>
      <c r="E41" s="5"/>
      <c r="F41" s="5"/>
      <c r="G41" s="5"/>
      <c r="H41" s="5"/>
      <c r="I41" s="5"/>
      <c r="J41" s="7">
        <f t="shared" si="0"/>
        <v>0</v>
      </c>
      <c r="K41" s="5" t="s">
        <v>243</v>
      </c>
      <c r="L41" s="5" t="s">
        <v>244</v>
      </c>
      <c r="M41" s="5" t="s">
        <v>244</v>
      </c>
      <c r="N41" s="5" t="s">
        <v>244</v>
      </c>
      <c r="O41" s="5"/>
      <c r="P41" s="5"/>
      <c r="Q41" s="5"/>
      <c r="R41" s="5"/>
      <c r="S41" s="5"/>
      <c r="T41" s="5"/>
      <c r="U41" s="5"/>
      <c r="V41" s="5"/>
      <c r="W41" s="7">
        <f>IF(J41=0,0,COUNTIF('Tableau général'!$CJ$484:$CO$515,J41))</f>
        <v>0</v>
      </c>
    </row>
    <row r="42" spans="2:23" customFormat="1" x14ac:dyDescent="0.25">
      <c r="B42" s="15">
        <v>18</v>
      </c>
      <c r="C42" s="11"/>
      <c r="D42" s="5"/>
      <c r="E42" s="5"/>
      <c r="F42" s="5"/>
      <c r="G42" s="5"/>
      <c r="H42" s="5"/>
      <c r="I42" s="5"/>
      <c r="J42" s="7">
        <f t="shared" si="0"/>
        <v>0</v>
      </c>
      <c r="K42" s="5" t="s">
        <v>243</v>
      </c>
      <c r="L42" s="5" t="s">
        <v>244</v>
      </c>
      <c r="M42" s="5" t="s">
        <v>244</v>
      </c>
      <c r="N42" s="5" t="s">
        <v>244</v>
      </c>
      <c r="O42" s="5"/>
      <c r="P42" s="5"/>
      <c r="Q42" s="5"/>
      <c r="R42" s="5"/>
      <c r="S42" s="5"/>
      <c r="T42" s="5"/>
      <c r="U42" s="5"/>
      <c r="V42" s="5"/>
      <c r="W42" s="7">
        <f>IF(J42=0,0,COUNTIF('Tableau général'!$CJ$484:$CO$515,J42))</f>
        <v>0</v>
      </c>
    </row>
    <row r="43" spans="2:23" customFormat="1" x14ac:dyDescent="0.25">
      <c r="B43" s="15">
        <v>19</v>
      </c>
      <c r="C43" s="11"/>
      <c r="D43" s="5"/>
      <c r="E43" s="5"/>
      <c r="F43" s="5"/>
      <c r="G43" s="5"/>
      <c r="H43" s="5"/>
      <c r="I43" s="5"/>
      <c r="J43" s="7">
        <f t="shared" si="0"/>
        <v>0</v>
      </c>
      <c r="K43" s="5" t="s">
        <v>243</v>
      </c>
      <c r="L43" s="5" t="s">
        <v>244</v>
      </c>
      <c r="M43" s="5" t="s">
        <v>244</v>
      </c>
      <c r="N43" s="5" t="s">
        <v>244</v>
      </c>
      <c r="O43" s="5"/>
      <c r="P43" s="5"/>
      <c r="Q43" s="5"/>
      <c r="R43" s="5"/>
      <c r="S43" s="5"/>
      <c r="T43" s="5"/>
      <c r="U43" s="5"/>
      <c r="V43" s="5"/>
      <c r="W43" s="7">
        <f>IF(J43=0,0,COUNTIF('Tableau général'!$CJ$484:$CO$515,J43))</f>
        <v>0</v>
      </c>
    </row>
    <row r="44" spans="2:23" customFormat="1" x14ac:dyDescent="0.25">
      <c r="B44" s="15">
        <v>20</v>
      </c>
      <c r="C44" s="11"/>
      <c r="D44" s="5"/>
      <c r="E44" s="5"/>
      <c r="F44" s="5"/>
      <c r="G44" s="5"/>
      <c r="H44" s="5"/>
      <c r="I44" s="5"/>
      <c r="J44" s="7">
        <f t="shared" si="0"/>
        <v>0</v>
      </c>
      <c r="K44" s="5" t="s">
        <v>243</v>
      </c>
      <c r="L44" s="5" t="s">
        <v>244</v>
      </c>
      <c r="M44" s="5" t="s">
        <v>244</v>
      </c>
      <c r="N44" s="5" t="s">
        <v>244</v>
      </c>
      <c r="O44" s="5"/>
      <c r="P44" s="5"/>
      <c r="Q44" s="5"/>
      <c r="R44" s="5"/>
      <c r="S44" s="5"/>
      <c r="T44" s="5"/>
      <c r="U44" s="5"/>
      <c r="V44" s="5"/>
      <c r="W44" s="7">
        <f>IF(J44=0,0,COUNTIF('Tableau général'!$CJ$484:$CO$515,J44))</f>
        <v>0</v>
      </c>
    </row>
    <row r="45" spans="2:23" customFormat="1" x14ac:dyDescent="0.25">
      <c r="B45" s="15">
        <v>21</v>
      </c>
      <c r="C45" s="1"/>
      <c r="D45" s="5"/>
      <c r="E45" s="5"/>
      <c r="F45" s="5"/>
      <c r="G45" s="5"/>
      <c r="H45" s="6"/>
      <c r="I45" s="6"/>
      <c r="J45" s="7">
        <f t="shared" si="0"/>
        <v>0</v>
      </c>
      <c r="K45" s="5" t="s">
        <v>243</v>
      </c>
      <c r="L45" s="5" t="s">
        <v>244</v>
      </c>
      <c r="M45" s="5" t="s">
        <v>244</v>
      </c>
      <c r="N45" s="5" t="s">
        <v>244</v>
      </c>
      <c r="O45" s="5"/>
      <c r="P45" s="5"/>
      <c r="Q45" s="5"/>
      <c r="R45" s="5"/>
      <c r="S45" s="5"/>
      <c r="T45" s="5"/>
      <c r="U45" s="5"/>
      <c r="V45" s="5"/>
      <c r="W45" s="7">
        <f>IF(J45=0,0,COUNTIF('Tableau général'!$CJ$484:$CO$515,J45))</f>
        <v>0</v>
      </c>
    </row>
    <row r="46" spans="2:23" customFormat="1" x14ac:dyDescent="0.25">
      <c r="B46" s="15">
        <v>22</v>
      </c>
      <c r="C46" s="1"/>
      <c r="D46" s="5"/>
      <c r="E46" s="5"/>
      <c r="F46" s="5"/>
      <c r="G46" s="5"/>
      <c r="H46" s="6"/>
      <c r="I46" s="6"/>
      <c r="J46" s="7">
        <f t="shared" si="0"/>
        <v>0</v>
      </c>
      <c r="K46" s="5" t="s">
        <v>243</v>
      </c>
      <c r="L46" s="5" t="s">
        <v>244</v>
      </c>
      <c r="M46" s="5" t="s">
        <v>244</v>
      </c>
      <c r="N46" s="5" t="s">
        <v>244</v>
      </c>
      <c r="O46" s="5"/>
      <c r="P46" s="5"/>
      <c r="Q46" s="5"/>
      <c r="R46" s="5"/>
      <c r="S46" s="5"/>
      <c r="T46" s="5"/>
      <c r="U46" s="5"/>
      <c r="V46" s="5"/>
      <c r="W46" s="7">
        <f>IF(J46=0,0,COUNTIF('Tableau général'!$CJ$484:$CO$515,J46))</f>
        <v>0</v>
      </c>
    </row>
    <row r="47" spans="2:23" customFormat="1" x14ac:dyDescent="0.25">
      <c r="B47" s="15">
        <v>23</v>
      </c>
      <c r="C47" s="1"/>
      <c r="D47" s="5"/>
      <c r="E47" s="5"/>
      <c r="F47" s="5"/>
      <c r="G47" s="5"/>
      <c r="H47" s="6"/>
      <c r="I47" s="6"/>
      <c r="J47" s="7">
        <f t="shared" si="0"/>
        <v>0</v>
      </c>
      <c r="K47" s="5" t="s">
        <v>243</v>
      </c>
      <c r="L47" s="5" t="s">
        <v>244</v>
      </c>
      <c r="M47" s="5" t="s">
        <v>244</v>
      </c>
      <c r="N47" s="5" t="s">
        <v>244</v>
      </c>
      <c r="O47" s="5"/>
      <c r="P47" s="5"/>
      <c r="Q47" s="5"/>
      <c r="R47" s="5"/>
      <c r="S47" s="5"/>
      <c r="T47" s="5"/>
      <c r="U47" s="5"/>
      <c r="V47" s="5"/>
      <c r="W47" s="7">
        <f>IF(J47=0,0,COUNTIF('Tableau général'!$CJ$484:$CO$515,J47))</f>
        <v>0</v>
      </c>
    </row>
    <row r="48" spans="2:23" customFormat="1" x14ac:dyDescent="0.25">
      <c r="B48" s="15"/>
      <c r="C48" s="1"/>
      <c r="D48" s="5"/>
      <c r="E48" s="5"/>
      <c r="F48" s="5"/>
      <c r="G48" s="5"/>
      <c r="H48" s="6"/>
      <c r="I48" s="6"/>
      <c r="J48" s="7">
        <f t="shared" si="0"/>
        <v>0</v>
      </c>
      <c r="K48" s="5" t="s">
        <v>243</v>
      </c>
      <c r="L48" s="5" t="s">
        <v>244</v>
      </c>
      <c r="M48" s="5" t="s">
        <v>244</v>
      </c>
      <c r="N48" s="5" t="s">
        <v>244</v>
      </c>
      <c r="O48" s="5"/>
      <c r="P48" s="5"/>
      <c r="Q48" s="5"/>
      <c r="R48" s="5"/>
      <c r="S48" s="5"/>
      <c r="T48" s="5"/>
      <c r="U48" s="5"/>
      <c r="V48" s="5"/>
      <c r="W48" s="7">
        <f>IF(J48=0,0,COUNTIF('Tableau général'!$CJ$484:$CO$515,J48))</f>
        <v>0</v>
      </c>
    </row>
    <row r="49" spans="1:23" customFormat="1" x14ac:dyDescent="0.25">
      <c r="B49" s="15"/>
      <c r="C49" s="1"/>
      <c r="D49" s="5"/>
      <c r="E49" s="5"/>
      <c r="F49" s="5"/>
      <c r="G49" s="5"/>
      <c r="H49" s="6"/>
      <c r="I49" s="6"/>
      <c r="J49" s="7">
        <f t="shared" si="0"/>
        <v>0</v>
      </c>
      <c r="K49" s="5" t="s">
        <v>243</v>
      </c>
      <c r="L49" s="5" t="s">
        <v>244</v>
      </c>
      <c r="M49" s="5" t="s">
        <v>244</v>
      </c>
      <c r="N49" s="5" t="s">
        <v>244</v>
      </c>
      <c r="O49" s="5"/>
      <c r="P49" s="5"/>
      <c r="Q49" s="5"/>
      <c r="R49" s="5"/>
      <c r="S49" s="5"/>
      <c r="T49" s="5"/>
      <c r="U49" s="5"/>
      <c r="V49" s="5"/>
      <c r="W49" s="7">
        <f>IF(J49=0,0,COUNTIF('Tableau général'!$CJ$484:$CO$515,J49))</f>
        <v>0</v>
      </c>
    </row>
    <row r="50" spans="1:23" customFormat="1" x14ac:dyDescent="0.25">
      <c r="B50" s="15"/>
      <c r="C50" s="1"/>
      <c r="D50" s="5"/>
      <c r="E50" s="5"/>
      <c r="F50" s="5"/>
      <c r="G50" s="5"/>
      <c r="H50" s="6"/>
      <c r="I50" s="6"/>
      <c r="J50" s="7">
        <f t="shared" si="0"/>
        <v>0</v>
      </c>
      <c r="K50" s="5" t="s">
        <v>243</v>
      </c>
      <c r="L50" s="5" t="s">
        <v>244</v>
      </c>
      <c r="M50" s="5" t="s">
        <v>244</v>
      </c>
      <c r="N50" s="5" t="s">
        <v>244</v>
      </c>
      <c r="O50" s="5"/>
      <c r="P50" s="5"/>
      <c r="Q50" s="5"/>
      <c r="R50" s="5"/>
      <c r="S50" s="5"/>
      <c r="T50" s="5"/>
      <c r="U50" s="5"/>
      <c r="V50" s="5"/>
      <c r="W50" s="7">
        <f>IF(J50=0,0,COUNTIF('Tableau général'!$CJ$484:$CO$515,J50))</f>
        <v>0</v>
      </c>
    </row>
    <row r="51" spans="1:23" customFormat="1" x14ac:dyDescent="0.25">
      <c r="B51" s="15"/>
      <c r="C51" s="1"/>
      <c r="D51" s="5"/>
      <c r="E51" s="5"/>
      <c r="F51" s="5"/>
      <c r="G51" s="5"/>
      <c r="H51" s="6"/>
      <c r="I51" s="6"/>
      <c r="J51" s="7">
        <f t="shared" si="0"/>
        <v>0</v>
      </c>
      <c r="K51" s="5" t="s">
        <v>243</v>
      </c>
      <c r="L51" s="5" t="s">
        <v>244</v>
      </c>
      <c r="M51" s="5" t="s">
        <v>244</v>
      </c>
      <c r="N51" s="5" t="s">
        <v>244</v>
      </c>
      <c r="O51" s="5"/>
      <c r="P51" s="5"/>
      <c r="Q51" s="5"/>
      <c r="R51" s="5"/>
      <c r="S51" s="5"/>
      <c r="T51" s="5"/>
      <c r="U51" s="5"/>
      <c r="V51" s="5"/>
      <c r="W51" s="7">
        <f>IF(J51=0,0,COUNTIF('Tableau général'!$CJ$484:$CO$515,J51))</f>
        <v>0</v>
      </c>
    </row>
    <row r="52" spans="1:23" customFormat="1" x14ac:dyDescent="0.25">
      <c r="B52" s="15"/>
      <c r="C52" s="1"/>
      <c r="D52" s="5"/>
      <c r="E52" s="5"/>
      <c r="F52" s="5"/>
      <c r="G52" s="5"/>
      <c r="H52" s="6"/>
      <c r="I52" s="6"/>
      <c r="J52" s="7">
        <f t="shared" si="0"/>
        <v>0</v>
      </c>
      <c r="K52" s="5" t="s">
        <v>243</v>
      </c>
      <c r="L52" s="5" t="s">
        <v>244</v>
      </c>
      <c r="M52" s="5" t="s">
        <v>244</v>
      </c>
      <c r="N52" s="5" t="s">
        <v>244</v>
      </c>
      <c r="O52" s="5"/>
      <c r="P52" s="5"/>
      <c r="Q52" s="5"/>
      <c r="R52" s="5"/>
      <c r="S52" s="5"/>
      <c r="T52" s="5"/>
      <c r="U52" s="5"/>
      <c r="V52" s="5"/>
      <c r="W52" s="7">
        <f>IF(J52=0,0,COUNTIF('Tableau général'!$CJ$484:$CO$515,J52))</f>
        <v>0</v>
      </c>
    </row>
    <row r="53" spans="1:23" customFormat="1" x14ac:dyDescent="0.25">
      <c r="B53" s="15"/>
      <c r="C53" s="1"/>
      <c r="D53" s="5"/>
      <c r="E53" s="5"/>
      <c r="F53" s="5"/>
      <c r="G53" s="5"/>
      <c r="H53" s="6"/>
      <c r="I53" s="6"/>
      <c r="J53" s="7">
        <f t="shared" si="0"/>
        <v>0</v>
      </c>
      <c r="K53" s="5" t="s">
        <v>243</v>
      </c>
      <c r="L53" s="5" t="s">
        <v>244</v>
      </c>
      <c r="M53" s="5" t="s">
        <v>244</v>
      </c>
      <c r="N53" s="5" t="s">
        <v>244</v>
      </c>
      <c r="O53" s="5"/>
      <c r="P53" s="5"/>
      <c r="Q53" s="5"/>
      <c r="R53" s="5"/>
      <c r="S53" s="5"/>
      <c r="T53" s="5"/>
      <c r="U53" s="5"/>
      <c r="V53" s="5"/>
      <c r="W53" s="7">
        <f>IF(J53=0,0,COUNTIF('Tableau général'!$CJ$484:$CO$515,J53))</f>
        <v>0</v>
      </c>
    </row>
    <row r="54" spans="1:23" customFormat="1" x14ac:dyDescent="0.25">
      <c r="B54" s="15"/>
      <c r="C54" s="1"/>
      <c r="D54" s="5"/>
      <c r="E54" s="5"/>
      <c r="F54" s="5"/>
      <c r="G54" s="5"/>
      <c r="H54" s="6"/>
      <c r="I54" s="6"/>
      <c r="J54" s="7">
        <f t="shared" si="0"/>
        <v>0</v>
      </c>
      <c r="K54" s="5" t="s">
        <v>243</v>
      </c>
      <c r="L54" s="5" t="s">
        <v>244</v>
      </c>
      <c r="M54" s="5" t="s">
        <v>244</v>
      </c>
      <c r="N54" s="5" t="s">
        <v>244</v>
      </c>
      <c r="O54" s="5"/>
      <c r="P54" s="5"/>
      <c r="Q54" s="5"/>
      <c r="R54" s="5"/>
      <c r="S54" s="5"/>
      <c r="T54" s="5"/>
      <c r="U54" s="5"/>
      <c r="V54" s="5"/>
      <c r="W54" s="7">
        <f>IF(J54=0,0,COUNTIF('Tableau général'!$CJ$484:$CO$515,J54))</f>
        <v>0</v>
      </c>
    </row>
    <row r="55" spans="1:23" customFormat="1" x14ac:dyDescent="0.25">
      <c r="A55" s="3" t="s">
        <v>11</v>
      </c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</sheetData>
  <sheetProtection sort="0" autoFilter="0"/>
  <mergeCells count="13">
    <mergeCell ref="O21:T21"/>
    <mergeCell ref="B19:B20"/>
    <mergeCell ref="C19:C20"/>
    <mergeCell ref="D19:G19"/>
    <mergeCell ref="H19:H20"/>
    <mergeCell ref="K19:N19"/>
    <mergeCell ref="W18:W20"/>
    <mergeCell ref="C17:O17"/>
    <mergeCell ref="D18:I18"/>
    <mergeCell ref="J18:J20"/>
    <mergeCell ref="K18:N18"/>
    <mergeCell ref="V18:V19"/>
    <mergeCell ref="O18:T19"/>
  </mergeCells>
  <dataValidations count="5">
    <dataValidation type="list" allowBlank="1" showInputMessage="1" showErrorMessage="1" sqref="E21:E54" xr:uid="{00000000-0002-0000-0400-000000000000}">
      <formula1>Loc_eta</formula1>
    </dataValidation>
    <dataValidation type="list" allowBlank="1" showInputMessage="1" showErrorMessage="1" sqref="D21:D54" xr:uid="{00000000-0002-0000-0400-000001000000}">
      <formula1>Loc_bat</formula1>
    </dataValidation>
    <dataValidation type="list" allowBlank="1" showInputMessage="1" showErrorMessage="1" sqref="F21:F54" xr:uid="{00000000-0002-0000-0400-000002000000}">
      <formula1>Loc_zo</formula1>
    </dataValidation>
    <dataValidation type="list" allowBlank="1" showInputMessage="1" showErrorMessage="1" sqref="H21:H54" xr:uid="{00000000-0002-0000-0400-000003000000}">
      <formula1>Ty_met</formula1>
    </dataValidation>
    <dataValidation type="textLength" operator="lessThanOrEqual" allowBlank="1" showInputMessage="1" showErrorMessage="1" sqref="I21:I54" xr:uid="{00000000-0002-0000-0400-000004000000}">
      <formula1>5</formula1>
    </dataValidation>
  </dataValidations>
  <printOptions horizontalCentered="1" verticalCentered="1"/>
  <pageMargins left="0.31496062992125984" right="0.31496062992125984" top="0.55118110236220474" bottom="0.55118110236220474" header="0.31496062992125984" footer="0.31496062992125984"/>
  <pageSetup paperSize="9" scale="58" fitToHeight="0" orientation="landscape" r:id="rId1"/>
  <headerFooter differentFirst="1">
    <oddHeader>&amp;L&amp;P/&amp;N&amp;C&amp;G</oddHeader>
    <oddFooter>&amp;LSGE - INSA TOULOUSE │Restructuration résidence R1
Lot Electricité régulation │ DCE&amp;R&amp;G  &amp;P/&amp;N</oddFooter>
    <firstHeader>&amp;L&amp;P/&amp;N&amp;C&amp;G</firstHeader>
    <firstFooter>&amp;LINSA TOULOUSE │Remise à niveau des sous-stations
Lot Electricité Régulation │ DCE&amp;R&amp;G  &amp;P/&amp;N</first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euil6">
    <pageSetUpPr fitToPage="1"/>
  </sheetPr>
  <dimension ref="A1:DD521"/>
  <sheetViews>
    <sheetView showGridLines="0" showZeros="0" view="pageBreakPreview" topLeftCell="A480" zoomScaleNormal="100" zoomScaleSheetLayoutView="100" zoomScalePageLayoutView="70" workbookViewId="0">
      <pane xSplit="5" ySplit="2" topLeftCell="CL488" activePane="bottomRight" state="frozen"/>
      <selection activeCell="K19" sqref="M19"/>
      <selection pane="topRight" activeCell="K19" sqref="M19"/>
      <selection pane="bottomLeft" activeCell="K19" sqref="M19"/>
      <selection pane="bottomRight" activeCell="K19" sqref="M19"/>
    </sheetView>
  </sheetViews>
  <sheetFormatPr baseColWidth="10" defaultColWidth="11.42578125" defaultRowHeight="15" outlineLevelRow="2" outlineLevelCol="2" x14ac:dyDescent="0.25"/>
  <cols>
    <col min="1" max="1" width="1.85546875" style="4" customWidth="1"/>
    <col min="2" max="2" width="9.7109375" style="4" bestFit="1" customWidth="1"/>
    <col min="3" max="3" width="14.28515625" style="4" customWidth="1" outlineLevel="1"/>
    <col min="4" max="4" width="67.42578125" style="4" customWidth="1"/>
    <col min="5" max="5" width="41.28515625" style="4" customWidth="1" outlineLevel="1"/>
    <col min="6" max="6" width="3.28515625" style="4" bestFit="1" customWidth="1"/>
    <col min="7" max="7" width="3" style="4" bestFit="1" customWidth="1"/>
    <col min="8" max="8" width="3.140625" style="4" bestFit="1" customWidth="1"/>
    <col min="9" max="9" width="3.7109375" style="4" bestFit="1" customWidth="1"/>
    <col min="10" max="10" width="3.140625" style="4" bestFit="1" customWidth="1"/>
    <col min="11" max="11" width="5.140625" style="4" customWidth="1"/>
    <col min="12" max="12" width="5.42578125" style="4" bestFit="1" customWidth="1"/>
    <col min="13" max="13" width="13" style="4" hidden="1" customWidth="1" outlineLevel="1"/>
    <col min="14" max="14" width="6" style="4" hidden="1" customWidth="1" outlineLevel="1"/>
    <col min="15" max="15" width="5.28515625" style="4" hidden="1" customWidth="1" outlineLevel="1"/>
    <col min="16" max="16" width="10.28515625" style="4" hidden="1" customWidth="1" outlineLevel="1"/>
    <col min="17" max="17" width="21.42578125" style="4" hidden="1" customWidth="1" outlineLevel="1"/>
    <col min="18" max="18" width="12.5703125" style="4" hidden="1" customWidth="1" outlineLevel="1"/>
    <col min="19" max="19" width="6.42578125" style="4" hidden="1" customWidth="1" outlineLevel="1"/>
    <col min="20" max="20" width="7.140625" style="4" hidden="1" customWidth="1" outlineLevel="1"/>
    <col min="21" max="21" width="11.5703125" style="4" hidden="1" customWidth="1" outlineLevel="1"/>
    <col min="22" max="22" width="14" style="4" hidden="1" customWidth="1" outlineLevel="1"/>
    <col min="23" max="23" width="9.7109375" style="4" hidden="1" customWidth="1" outlineLevel="1"/>
    <col min="24" max="24" width="50.7109375" style="4" bestFit="1" customWidth="1" collapsed="1"/>
    <col min="25" max="25" width="15.5703125" style="4" hidden="1" customWidth="1" outlineLevel="1"/>
    <col min="26" max="26" width="9.5703125" style="4" hidden="1" customWidth="1" outlineLevel="2"/>
    <col min="27" max="27" width="11.5703125" style="4" hidden="1" customWidth="1" outlineLevel="2"/>
    <col min="28" max="28" width="8.140625" style="4" hidden="1" customWidth="1" outlineLevel="2" collapsed="1"/>
    <col min="29" max="30" width="8.140625" style="4" hidden="1" customWidth="1" outlineLevel="2"/>
    <col min="31" max="31" width="22.5703125" style="4" hidden="1" customWidth="1" outlineLevel="1" collapsed="1"/>
    <col min="32" max="32" width="13" style="4" hidden="1" customWidth="1" outlineLevel="2"/>
    <col min="33" max="36" width="11.5703125" style="4" hidden="1" customWidth="1" outlineLevel="2"/>
    <col min="37" max="37" width="11.5703125" style="4" hidden="1" customWidth="1" outlineLevel="1" collapsed="1"/>
    <col min="38" max="38" width="25.28515625" style="4" hidden="1" customWidth="1" outlineLevel="1"/>
    <col min="39" max="39" width="7.85546875" style="4" hidden="1" customWidth="1" outlineLevel="2"/>
    <col min="40" max="40" width="9.5703125" style="4" hidden="1" customWidth="1" outlineLevel="2"/>
    <col min="41" max="41" width="8.85546875" style="4" hidden="1" customWidth="1" outlineLevel="2"/>
    <col min="42" max="42" width="11.5703125" style="4" hidden="1" customWidth="1" outlineLevel="2"/>
    <col min="43" max="43" width="12.7109375" style="4" hidden="1" customWidth="1" outlineLevel="2"/>
    <col min="44" max="44" width="15.140625" style="4" hidden="1" customWidth="1" outlineLevel="2"/>
    <col min="45" max="45" width="11.5703125" style="4" hidden="1" customWidth="1" outlineLevel="1"/>
    <col min="46" max="46" width="7.5703125" style="4" customWidth="1" collapsed="1"/>
    <col min="47" max="47" width="10.7109375" style="4" customWidth="1"/>
    <col min="48" max="48" width="13.5703125" style="4" customWidth="1"/>
    <col min="49" max="49" width="9.85546875" style="4" customWidth="1"/>
    <col min="50" max="50" width="74.42578125" style="4" hidden="1" customWidth="1" outlineLevel="1"/>
    <col min="51" max="51" width="124.28515625" style="4" hidden="1" customWidth="1" outlineLevel="1"/>
    <col min="52" max="52" width="2.85546875" style="4" customWidth="1" collapsed="1"/>
    <col min="53" max="53" width="10.140625" style="4" customWidth="1"/>
    <col min="54" max="59" width="4.5703125" style="4" customWidth="1"/>
    <col min="60" max="60" width="18.42578125" style="4" customWidth="1" collapsed="1"/>
    <col min="61" max="61" width="24.5703125" style="4" hidden="1" customWidth="1" outlineLevel="1"/>
    <col min="62" max="63" width="22.5703125" style="4" hidden="1" customWidth="1" outlineLevel="2"/>
    <col min="64" max="70" width="20.28515625" style="4" hidden="1" customWidth="1" outlineLevel="2"/>
    <col min="71" max="71" width="8" style="4" customWidth="1" collapsed="1"/>
    <col min="72" max="73" width="13.5703125" style="4" customWidth="1" outlineLevel="1"/>
    <col min="74" max="74" width="34.42578125" style="4" customWidth="1" outlineLevel="1"/>
    <col min="75" max="75" width="12.28515625" style="4" customWidth="1" outlineLevel="1"/>
    <col min="76" max="76" width="16.5703125" style="4" hidden="1" customWidth="1" outlineLevel="2"/>
    <col min="77" max="77" width="17.5703125" style="4" hidden="1" customWidth="1" outlineLevel="2"/>
    <col min="78" max="78" width="8.42578125" style="4" customWidth="1" outlineLevel="1" collapsed="1"/>
    <col min="79" max="79" width="8.42578125" style="4" customWidth="1" outlineLevel="1"/>
    <col min="80" max="81" width="8.7109375" style="4" customWidth="1" outlineLevel="1"/>
    <col min="82" max="82" width="44.140625" style="4" customWidth="1"/>
    <col min="83" max="83" width="17.28515625" style="4" hidden="1" customWidth="1" outlineLevel="1" collapsed="1"/>
    <col min="84" max="84" width="16.7109375" style="4" hidden="1" customWidth="1" outlineLevel="1"/>
    <col min="85" max="85" width="14.85546875" style="4" bestFit="1" customWidth="1" collapsed="1"/>
    <col min="86" max="86" width="29.42578125" style="4" customWidth="1" outlineLevel="1"/>
    <col min="87" max="87" width="16.28515625" style="4" customWidth="1" outlineLevel="1"/>
    <col min="88" max="88" width="29.7109375" style="4" customWidth="1"/>
    <col min="89" max="89" width="38.28515625" style="4" bestFit="1" customWidth="1"/>
    <col min="90" max="90" width="32.28515625" style="4" customWidth="1"/>
    <col min="91" max="91" width="34.42578125" style="4" customWidth="1"/>
    <col min="92" max="92" width="18" style="4" hidden="1" customWidth="1" outlineLevel="1"/>
    <col min="93" max="93" width="17.85546875" style="4" hidden="1" customWidth="1" outlineLevel="1"/>
    <col min="94" max="94" width="7.140625" style="4" bestFit="1" customWidth="1" collapsed="1"/>
    <col min="95" max="95" width="7.140625" style="4" customWidth="1" collapsed="1"/>
    <col min="96" max="96" width="10.85546875" style="4" customWidth="1"/>
    <col min="97" max="97" width="46.7109375" style="4" customWidth="1"/>
    <col min="98" max="98" width="11.85546875" style="4" hidden="1" customWidth="1" outlineLevel="1"/>
    <col min="99" max="99" width="89.5703125" style="4" hidden="1" customWidth="1" outlineLevel="1"/>
    <col min="100" max="100" width="13.5703125" style="4" customWidth="1" collapsed="1"/>
    <col min="101" max="101" width="11.140625" style="4" customWidth="1"/>
    <col min="102" max="16384" width="11.42578125" style="4"/>
  </cols>
  <sheetData>
    <row r="1" spans="2:102" ht="23.25" outlineLevel="1" x14ac:dyDescent="0.25">
      <c r="B1" s="157" t="s">
        <v>8</v>
      </c>
      <c r="C1" s="157"/>
      <c r="D1" s="157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  <c r="CH1" s="19"/>
      <c r="CI1" s="19"/>
      <c r="CJ1" s="19"/>
      <c r="CK1" s="19"/>
      <c r="CL1" s="19"/>
      <c r="CM1" s="19"/>
      <c r="CN1" s="19"/>
      <c r="CO1" s="19"/>
      <c r="CP1" s="19"/>
      <c r="CQ1" s="19"/>
      <c r="CR1" s="19"/>
      <c r="CS1" s="19"/>
      <c r="CT1" s="19"/>
      <c r="CU1" s="19"/>
      <c r="CV1" s="19"/>
      <c r="CW1" s="20"/>
    </row>
    <row r="2" spans="2:102" ht="15.75" outlineLevel="1" x14ac:dyDescent="0.25">
      <c r="B2" s="56" t="s">
        <v>183</v>
      </c>
      <c r="C2" s="56"/>
    </row>
    <row r="3" spans="2:102" customFormat="1" outlineLevel="1" x14ac:dyDescent="0.25">
      <c r="B3" s="15"/>
      <c r="C3" s="16"/>
      <c r="D3" s="58" t="s">
        <v>185</v>
      </c>
      <c r="E3" s="11" t="s">
        <v>65</v>
      </c>
      <c r="F3" s="8"/>
      <c r="G3" s="8"/>
      <c r="H3" s="8"/>
      <c r="I3" s="8">
        <v>1</v>
      </c>
      <c r="J3" s="8"/>
      <c r="K3" s="8"/>
      <c r="L3" s="8"/>
      <c r="M3" s="5"/>
      <c r="N3" s="5"/>
      <c r="O3" s="5"/>
      <c r="P3" s="5" t="s">
        <v>8</v>
      </c>
      <c r="Q3" s="5"/>
      <c r="R3" s="5" t="s">
        <v>74</v>
      </c>
      <c r="S3" s="6" t="s">
        <v>75</v>
      </c>
      <c r="T3" s="6" t="s">
        <v>26</v>
      </c>
      <c r="U3" s="6" t="s">
        <v>66</v>
      </c>
      <c r="V3" s="6"/>
      <c r="W3" s="6" t="str">
        <f t="shared" ref="W3:W34" si="0">IF(F3&lt;&gt;0,$F$481,IF(G3&lt;&gt;0,$G$481,IF(H3&lt;&gt;0,$H$481,IF(I3&lt;&gt;0,$I$481,IF(J3&lt;&gt;0,$J$481,IF(K3&lt;&gt;0,$K$481,IF($L3&lt;&gt;0,$L$481,0)))))))</f>
        <v>TM</v>
      </c>
      <c r="X3" s="7" t="e">
        <f t="shared" ref="X3:X34" si="1">IF(SUM(F3:L3)=0,0,B3&amp;"_"&amp;VLOOKUP(C3,ty_ser,2,FALSE)&amp;"_"&amp;M3&amp;N3&amp;O3&amp;"_"&amp;P3&amp;"_"&amp;Q3&amp;"_"&amp;R3&amp;S3&amp;T3&amp;U3&amp;V3&amp;"_"&amp;W3)</f>
        <v>#REF!</v>
      </c>
      <c r="Y3" s="28"/>
      <c r="Z3" s="29"/>
      <c r="AA3" s="29"/>
      <c r="AB3" s="29"/>
      <c r="AC3" s="29"/>
      <c r="AD3" s="29"/>
      <c r="AE3" s="34">
        <f>IF(AG3=0,0,B3&amp;"_"&amp;M3&amp;N3&amp;O3&amp;"_"&amp;P3&amp;"_"&amp;Q3&amp;"_"&amp;AF3)</f>
        <v>0</v>
      </c>
      <c r="AF3" s="29">
        <v>0</v>
      </c>
      <c r="AG3" s="28"/>
      <c r="AH3" s="29"/>
      <c r="AI3" s="29"/>
      <c r="AJ3" s="29"/>
      <c r="AK3" s="30"/>
      <c r="AL3" s="28">
        <v>0</v>
      </c>
      <c r="AM3" s="26">
        <f t="shared" ref="AM3:AM33" si="2">VLOOKUP($AL3,aut_car,2,FALSE)</f>
        <v>0</v>
      </c>
      <c r="AN3" s="26">
        <f t="shared" ref="AN3:AN33" si="3">VLOOKUP($AL3,aut_car,3,FALSE)</f>
        <v>0</v>
      </c>
      <c r="AO3" s="26">
        <f t="shared" ref="AO3:AO33" si="4">VLOOKUP($AL3,aut_car,4,FALSE)</f>
        <v>0</v>
      </c>
      <c r="AP3" s="26">
        <f t="shared" ref="AP3:AP33" si="5">VLOOKUP($AL3,aut_car,5,FALSE)</f>
        <v>0</v>
      </c>
      <c r="AQ3" s="26">
        <f t="shared" ref="AQ3:AQ33" si="6">VLOOKUP($AL3,aut_car,6,FALSE)</f>
        <v>0</v>
      </c>
      <c r="AR3" s="26">
        <f t="shared" ref="AR3:AR33" si="7">VLOOKUP($AL3,aut_car,7,FALSE)</f>
        <v>0</v>
      </c>
      <c r="AS3" s="30"/>
      <c r="AT3" s="40" t="s">
        <v>54</v>
      </c>
      <c r="AU3" s="41">
        <v>-50</v>
      </c>
      <c r="AV3" s="41">
        <v>50</v>
      </c>
      <c r="AW3" s="42"/>
      <c r="AX3" s="59" t="str">
        <f>E3&amp;" "&amp;D3&amp;" "&amp;M3</f>
        <v xml:space="preserve">Sonde temp air neuf CTA double flux  </v>
      </c>
      <c r="AY3" s="25"/>
      <c r="BA3" s="10" t="s">
        <v>96</v>
      </c>
      <c r="BB3" s="5">
        <f>IF(BA3="NON",0,F3)</f>
        <v>0</v>
      </c>
      <c r="BC3" s="5">
        <f>IF(BA3="NON",0,H3+G3)</f>
        <v>0</v>
      </c>
      <c r="BD3" s="5"/>
      <c r="BE3" s="5">
        <f t="shared" ref="BE3:BE13" si="8">IF(BA3="NON",0,I3+J3+K3+L3)</f>
        <v>1</v>
      </c>
      <c r="BF3" s="5"/>
      <c r="BG3" s="5">
        <f>IF(BA3="NON",0,K3)</f>
        <v>0</v>
      </c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2" t="s">
        <v>96</v>
      </c>
      <c r="BT3" s="60">
        <f>IF(BS3="OUI",1,0)</f>
        <v>1</v>
      </c>
      <c r="BU3" s="61">
        <f>IF(BS3="OUI",1,0)</f>
        <v>1</v>
      </c>
      <c r="BV3" s="6" t="str">
        <f>IF(OR(BT3=0,BU3=0),0,B3&amp;"_"&amp;M3&amp;N3&amp;O3&amp;"_"&amp;P3&amp;"_"&amp;Q3&amp;"_"&amp;R3&amp;S3&amp;T3&amp;U3&amp;V3&amp;"_MANU")</f>
        <v>__CVC__VENanSNDtmp_MANU</v>
      </c>
      <c r="BW3" s="6">
        <f>IF(BV3&lt;&gt;0,1,0)</f>
        <v>1</v>
      </c>
      <c r="BX3" s="5"/>
      <c r="BY3" s="5"/>
      <c r="BZ3" s="12">
        <f>IF(BS3="OUI",IF((BC3+BB3)&lt;&gt;0,(BB3+BC3),0),0)</f>
        <v>0</v>
      </c>
      <c r="CA3" s="12">
        <f>IF(BS3="OUI",IF((BE3+BG3)&lt;&gt;0,(BG3+BE3),0),0)</f>
        <v>1</v>
      </c>
      <c r="CB3" s="12">
        <f>IF(BZ3=0,0,BZ3)</f>
        <v>0</v>
      </c>
      <c r="CC3" s="12">
        <f>IF(CA3=0,0,CA3)</f>
        <v>1</v>
      </c>
      <c r="CD3" s="12" t="str">
        <f>IF(AND(BZ3=0,CA3=0),0,B3&amp;"_"&amp;M3&amp;N3&amp;O3&amp;"_"&amp;P3&amp;"_"&amp;Q3&amp;"_"&amp;R3&amp;S3&amp;T3&amp;U3&amp;V3&amp;"_FORC"&amp;IF(CB3=0,"TR","TC"))</f>
        <v>__CVC__VENanSNDtmp_FORCTR</v>
      </c>
      <c r="CE3" s="5"/>
      <c r="CF3" s="5"/>
      <c r="CG3" s="5" t="s">
        <v>96</v>
      </c>
      <c r="CH3" s="5" t="s">
        <v>372</v>
      </c>
      <c r="CI3" s="72">
        <v>0.2</v>
      </c>
      <c r="CJ3" s="65" t="s">
        <v>433</v>
      </c>
      <c r="CK3" s="5" t="s">
        <v>434</v>
      </c>
      <c r="CL3" s="65"/>
      <c r="CM3" s="5"/>
      <c r="CN3" s="65"/>
      <c r="CO3" s="5"/>
      <c r="CP3" s="5" t="str">
        <f>IF(F3=0,"NON","OUI")</f>
        <v>NON</v>
      </c>
      <c r="CQ3" s="5">
        <f>IF(CP3="OUI",P3,0)</f>
        <v>0</v>
      </c>
      <c r="CR3" s="5"/>
      <c r="CS3" s="5">
        <f t="shared" ref="CS3:CS8" si="9">IF(CR3&lt;&gt;0,CK3,0)</f>
        <v>0</v>
      </c>
      <c r="CT3" s="5"/>
      <c r="CU3" s="5"/>
      <c r="CV3" s="48">
        <f>IF(SUM(F3:L3)=0,0,SUM(F3:L3)+BT3+BZ3+CA3)</f>
        <v>3</v>
      </c>
      <c r="CW3" s="48">
        <f>IF(SUM(F3:L3)=0,0,SUM(BB3:BG3)+BU3+CC3+CB3)</f>
        <v>3</v>
      </c>
      <c r="CX3">
        <f>IF(F3=1,"OUI",)</f>
        <v>0</v>
      </c>
    </row>
    <row r="4" spans="2:102" customFormat="1" hidden="1" outlineLevel="2" x14ac:dyDescent="0.25">
      <c r="B4" s="15"/>
      <c r="C4" s="15">
        <f>C3</f>
        <v>0</v>
      </c>
      <c r="D4" s="21" t="str">
        <f>D3</f>
        <v xml:space="preserve">CTA double flux </v>
      </c>
      <c r="E4" s="11" t="s">
        <v>7</v>
      </c>
      <c r="F4" s="8"/>
      <c r="G4" s="8"/>
      <c r="H4" s="8"/>
      <c r="I4" s="8">
        <v>1</v>
      </c>
      <c r="J4" s="8"/>
      <c r="K4" s="8"/>
      <c r="L4" s="8"/>
      <c r="M4" s="13">
        <f t="shared" ref="M4:R4" si="10">M3</f>
        <v>0</v>
      </c>
      <c r="N4" s="13">
        <f t="shared" si="10"/>
        <v>0</v>
      </c>
      <c r="O4" s="13">
        <f t="shared" si="10"/>
        <v>0</v>
      </c>
      <c r="P4" s="13" t="str">
        <f t="shared" si="10"/>
        <v>CVC</v>
      </c>
      <c r="Q4" s="13">
        <f t="shared" si="10"/>
        <v>0</v>
      </c>
      <c r="R4" s="6" t="str">
        <f t="shared" si="10"/>
        <v>VEN</v>
      </c>
      <c r="S4" s="6" t="s">
        <v>75</v>
      </c>
      <c r="T4" s="6" t="s">
        <v>26</v>
      </c>
      <c r="U4" s="6" t="s">
        <v>35</v>
      </c>
      <c r="V4" s="6"/>
      <c r="W4" s="6" t="str">
        <f t="shared" si="0"/>
        <v>TM</v>
      </c>
      <c r="X4" s="7" t="e">
        <f t="shared" si="1"/>
        <v>#REF!</v>
      </c>
      <c r="Y4" s="28"/>
      <c r="Z4" s="29"/>
      <c r="AA4" s="29"/>
      <c r="AB4" s="29"/>
      <c r="AC4" s="29"/>
      <c r="AD4" s="29"/>
      <c r="AE4" s="34">
        <f>IF(AG4=0,0,B4&amp;"_"&amp;M4&amp;N4&amp;O4&amp;"_"&amp;P4&amp;"_"&amp;Q4&amp;"_"&amp;AF4)</f>
        <v>0</v>
      </c>
      <c r="AF4" s="49">
        <f>AF3</f>
        <v>0</v>
      </c>
      <c r="AG4" s="28"/>
      <c r="AH4" s="29"/>
      <c r="AI4" s="29"/>
      <c r="AJ4" s="29"/>
      <c r="AK4" s="30"/>
      <c r="AL4" s="26">
        <f>AL3</f>
        <v>0</v>
      </c>
      <c r="AM4" s="26">
        <f t="shared" si="2"/>
        <v>0</v>
      </c>
      <c r="AN4" s="26">
        <f t="shared" si="3"/>
        <v>0</v>
      </c>
      <c r="AO4" s="26">
        <f t="shared" si="4"/>
        <v>0</v>
      </c>
      <c r="AP4" s="26">
        <f t="shared" si="5"/>
        <v>0</v>
      </c>
      <c r="AQ4" s="26">
        <f t="shared" si="6"/>
        <v>0</v>
      </c>
      <c r="AR4" s="26">
        <f t="shared" si="7"/>
        <v>0</v>
      </c>
      <c r="AS4" s="30"/>
      <c r="AT4" s="40" t="s">
        <v>53</v>
      </c>
      <c r="AU4" s="41">
        <v>0</v>
      </c>
      <c r="AV4" s="41">
        <v>100</v>
      </c>
      <c r="AW4" s="42"/>
      <c r="AX4" s="59" t="str">
        <f t="shared" ref="AX4:AX73" si="11">E4&amp;" "&amp;D4&amp;" "&amp;M4</f>
        <v>Sonde hygro air neuf CTA double flux  0</v>
      </c>
      <c r="AY4" s="25"/>
      <c r="BA4" s="10" t="s">
        <v>96</v>
      </c>
      <c r="BB4" s="5">
        <f>IF(BA4="NON",0,F4)</f>
        <v>0</v>
      </c>
      <c r="BC4" s="5">
        <f>IF(BA4="NON",0,H4+G4)</f>
        <v>0</v>
      </c>
      <c r="BD4" s="5"/>
      <c r="BE4" s="5">
        <f t="shared" si="8"/>
        <v>1</v>
      </c>
      <c r="BF4" s="5"/>
      <c r="BG4" s="5">
        <f>IF(BA4="NON",0,K4)</f>
        <v>0</v>
      </c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2" t="s">
        <v>96</v>
      </c>
      <c r="BT4" s="60">
        <f t="shared" ref="BT4:BT43" si="12">IF(BS4="OUI",1,0)</f>
        <v>1</v>
      </c>
      <c r="BU4" s="61">
        <f t="shared" ref="BU4:BU43" si="13">IF(BS4="OUI",1,0)</f>
        <v>1</v>
      </c>
      <c r="BV4" s="6" t="str">
        <f t="shared" ref="BV4:BV73" si="14">IF(OR(BT4=0,BU4=0),0,B4&amp;"_"&amp;M4&amp;N4&amp;O4&amp;"_"&amp;P4&amp;"_"&amp;Q4&amp;"_"&amp;R4&amp;S4&amp;T4&amp;U4&amp;V4&amp;"_MANU")</f>
        <v>_000_CVC_0_VENanSNDhyg_MANU</v>
      </c>
      <c r="BW4" s="6">
        <f t="shared" ref="BW4:BW73" si="15">IF(BV4&lt;&gt;0,1,0)</f>
        <v>1</v>
      </c>
      <c r="BX4" s="5"/>
      <c r="BY4" s="5"/>
      <c r="BZ4" s="12">
        <f t="shared" ref="BZ4:BZ10" si="16">IF(BS4="OUI",IF((BC4+BB4)&lt;&gt;0,(BB4+BC4),0),0)</f>
        <v>0</v>
      </c>
      <c r="CA4" s="12">
        <f t="shared" ref="CA4:CA10" si="17">IF(BS4="OUI",IF((BE4+BG4)&lt;&gt;0,(BG4+BE4),0),0)</f>
        <v>1</v>
      </c>
      <c r="CB4" s="12">
        <f t="shared" ref="CB4:CB43" si="18">IF(BZ4=0,0,BZ4)</f>
        <v>0</v>
      </c>
      <c r="CC4" s="12">
        <f t="shared" ref="CC4:CC43" si="19">IF(CA4=0,0,CA4)</f>
        <v>1</v>
      </c>
      <c r="CD4" s="12" t="str">
        <f t="shared" ref="CD4:CD43" si="20">IF(AND(BZ4=0,CA4=0),0,B4&amp;"_"&amp;M4&amp;N4&amp;O4&amp;"_"&amp;P4&amp;"_"&amp;Q4&amp;"_"&amp;R4&amp;S4&amp;T4&amp;U4&amp;V4&amp;"_FORC"&amp;IF(CB4=0,"TR","TC"))</f>
        <v>_000_CVC_0_VENanSNDhyg_FORCTR</v>
      </c>
      <c r="CE4" s="5"/>
      <c r="CF4" s="5"/>
      <c r="CG4" s="5" t="s">
        <v>96</v>
      </c>
      <c r="CH4" s="5" t="s">
        <v>372</v>
      </c>
      <c r="CI4" s="68">
        <v>0.05</v>
      </c>
      <c r="CJ4" s="65"/>
      <c r="CK4" s="5"/>
      <c r="CL4" s="65"/>
      <c r="CM4" s="5"/>
      <c r="CN4" s="65"/>
      <c r="CO4" s="5"/>
      <c r="CP4" s="5" t="str">
        <f t="shared" ref="CP4:CP68" si="21">IF(F4=0,"NON","OUI")</f>
        <v>NON</v>
      </c>
      <c r="CQ4" s="5">
        <f t="shared" ref="CQ4:CQ68" si="22">IF(CP4="OUI",P4,0)</f>
        <v>0</v>
      </c>
      <c r="CR4" s="5"/>
      <c r="CS4" s="5">
        <f t="shared" si="9"/>
        <v>0</v>
      </c>
      <c r="CT4" s="5"/>
      <c r="CU4" s="5"/>
      <c r="CV4" s="48">
        <f t="shared" ref="CV4:CV68" si="23">IF(SUM(F4:L4)=0,0,SUM(F4:L4)+BT4+BZ4+CA4)</f>
        <v>3</v>
      </c>
      <c r="CW4" s="48">
        <f t="shared" ref="CW4:CW68" si="24">IF(SUM(F4:L4)=0,0,SUM(BB4:BG4)+BU4+CC4+CB4)</f>
        <v>3</v>
      </c>
      <c r="CX4">
        <f t="shared" ref="CX4:CX14" si="25">IF(F4=1,"OUI",)</f>
        <v>0</v>
      </c>
    </row>
    <row r="5" spans="2:102" customFormat="1" hidden="1" outlineLevel="2" x14ac:dyDescent="0.25">
      <c r="B5" s="15"/>
      <c r="C5" s="15">
        <f t="shared" ref="C5:C68" si="26">C4</f>
        <v>0</v>
      </c>
      <c r="D5" s="21" t="str">
        <f t="shared" ref="D5:D74" si="27">D4</f>
        <v xml:space="preserve">CTA double flux </v>
      </c>
      <c r="E5" s="11" t="s">
        <v>41</v>
      </c>
      <c r="F5" s="8"/>
      <c r="G5" s="8"/>
      <c r="H5" s="8">
        <v>1</v>
      </c>
      <c r="I5" s="8"/>
      <c r="J5" s="8"/>
      <c r="K5" s="8"/>
      <c r="L5" s="8"/>
      <c r="M5" s="13">
        <f t="shared" ref="M5:M35" si="28">M4</f>
        <v>0</v>
      </c>
      <c r="N5" s="13">
        <f t="shared" ref="N5:N35" si="29">N4</f>
        <v>0</v>
      </c>
      <c r="O5" s="13">
        <f t="shared" ref="O5:O69" si="30">O4</f>
        <v>0</v>
      </c>
      <c r="P5" s="13" t="str">
        <f t="shared" ref="P5:P69" si="31">P4</f>
        <v>CVC</v>
      </c>
      <c r="Q5" s="13">
        <f t="shared" ref="Q5:Q69" si="32">Q4</f>
        <v>0</v>
      </c>
      <c r="R5" s="6" t="str">
        <f t="shared" ref="R5:R69" si="33">R4</f>
        <v>VEN</v>
      </c>
      <c r="S5" s="6" t="s">
        <v>75</v>
      </c>
      <c r="T5" s="6" t="s">
        <v>29</v>
      </c>
      <c r="U5" s="6" t="s">
        <v>114</v>
      </c>
      <c r="V5" s="6"/>
      <c r="W5" s="6" t="str">
        <f t="shared" si="0"/>
        <v>TC</v>
      </c>
      <c r="X5" s="7" t="e">
        <f t="shared" si="1"/>
        <v>#REF!</v>
      </c>
      <c r="Y5" s="28"/>
      <c r="Z5" s="29"/>
      <c r="AA5" s="29"/>
      <c r="AB5" s="29"/>
      <c r="AC5" s="29"/>
      <c r="AD5" s="29"/>
      <c r="AE5" s="34">
        <f t="shared" ref="AE5:AE21" si="34">IF(AG5=0,0,B5&amp;"_"&amp;M5&amp;N5&amp;O5&amp;"_"&amp;P5&amp;"_"&amp;Q5&amp;"_"&amp;AF5)</f>
        <v>0</v>
      </c>
      <c r="AF5" s="49">
        <f t="shared" ref="AF5:AF74" si="35">AF4</f>
        <v>0</v>
      </c>
      <c r="AG5" s="28"/>
      <c r="AH5" s="29"/>
      <c r="AI5" s="29"/>
      <c r="AJ5" s="29"/>
      <c r="AK5" s="30"/>
      <c r="AL5" s="26">
        <f t="shared" ref="AL5:AL74" si="36">AL4</f>
        <v>0</v>
      </c>
      <c r="AM5" s="26">
        <f t="shared" si="2"/>
        <v>0</v>
      </c>
      <c r="AN5" s="26">
        <f t="shared" si="3"/>
        <v>0</v>
      </c>
      <c r="AO5" s="26">
        <f t="shared" si="4"/>
        <v>0</v>
      </c>
      <c r="AP5" s="26">
        <f t="shared" si="5"/>
        <v>0</v>
      </c>
      <c r="AQ5" s="26">
        <f t="shared" si="6"/>
        <v>0</v>
      </c>
      <c r="AR5" s="26">
        <f t="shared" si="7"/>
        <v>0</v>
      </c>
      <c r="AS5" s="30"/>
      <c r="AT5" s="40" t="s">
        <v>57</v>
      </c>
      <c r="AU5" s="41" t="s">
        <v>51</v>
      </c>
      <c r="AV5" s="41" t="s">
        <v>50</v>
      </c>
      <c r="AW5" s="42"/>
      <c r="AX5" s="59" t="str">
        <f t="shared" si="11"/>
        <v>moteur de registre CTA double flux  0</v>
      </c>
      <c r="AY5" s="25"/>
      <c r="BA5" s="10" t="s">
        <v>96</v>
      </c>
      <c r="BB5" s="5">
        <f>IF(BA5="NON",0,F5)</f>
        <v>0</v>
      </c>
      <c r="BC5" s="5"/>
      <c r="BD5" s="5"/>
      <c r="BE5" s="5">
        <v>1</v>
      </c>
      <c r="BF5" s="5"/>
      <c r="BG5" s="5">
        <f>IF(BA5="NON",0,K5)</f>
        <v>0</v>
      </c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2" t="s">
        <v>96</v>
      </c>
      <c r="BT5" s="60">
        <f t="shared" si="12"/>
        <v>1</v>
      </c>
      <c r="BU5" s="61">
        <f t="shared" si="13"/>
        <v>1</v>
      </c>
      <c r="BV5" s="6" t="str">
        <f t="shared" si="14"/>
        <v>_000_CVC_0_VENanREGpos_MANU</v>
      </c>
      <c r="BW5" s="6">
        <f t="shared" si="15"/>
        <v>1</v>
      </c>
      <c r="BX5" s="5"/>
      <c r="BY5" s="5"/>
      <c r="BZ5" s="12">
        <f t="shared" si="16"/>
        <v>0</v>
      </c>
      <c r="CA5" s="12">
        <f t="shared" si="17"/>
        <v>1</v>
      </c>
      <c r="CB5" s="12">
        <f t="shared" si="18"/>
        <v>0</v>
      </c>
      <c r="CC5" s="12">
        <f t="shared" si="19"/>
        <v>1</v>
      </c>
      <c r="CD5" s="12" t="str">
        <f t="shared" si="20"/>
        <v>_000_CVC_0_VENanREGpos_FORCTR</v>
      </c>
      <c r="CE5" s="5"/>
      <c r="CF5" s="5"/>
      <c r="CG5" s="5" t="s">
        <v>96</v>
      </c>
      <c r="CH5" s="5" t="s">
        <v>372</v>
      </c>
      <c r="CI5" s="68">
        <v>0.05</v>
      </c>
      <c r="CJ5" s="65" t="s">
        <v>428</v>
      </c>
      <c r="CK5" s="5" t="s">
        <v>435</v>
      </c>
      <c r="CL5" s="65"/>
      <c r="CM5" s="5"/>
      <c r="CN5" s="65"/>
      <c r="CO5" s="5"/>
      <c r="CP5" s="5" t="str">
        <f t="shared" si="21"/>
        <v>NON</v>
      </c>
      <c r="CQ5" s="5">
        <f t="shared" si="22"/>
        <v>0</v>
      </c>
      <c r="CR5" s="5"/>
      <c r="CS5" s="5">
        <f t="shared" si="9"/>
        <v>0</v>
      </c>
      <c r="CT5" s="5"/>
      <c r="CU5" s="5"/>
      <c r="CV5" s="48">
        <f t="shared" si="23"/>
        <v>3</v>
      </c>
      <c r="CW5" s="48">
        <f t="shared" si="24"/>
        <v>3</v>
      </c>
      <c r="CX5">
        <f t="shared" si="25"/>
        <v>0</v>
      </c>
    </row>
    <row r="6" spans="2:102" customFormat="1" hidden="1" outlineLevel="2" x14ac:dyDescent="0.25">
      <c r="B6" s="15"/>
      <c r="C6" s="15">
        <f t="shared" si="26"/>
        <v>0</v>
      </c>
      <c r="D6" s="21" t="str">
        <f t="shared" si="27"/>
        <v xml:space="preserve">CTA double flux </v>
      </c>
      <c r="E6" s="11" t="s">
        <v>186</v>
      </c>
      <c r="F6" s="8"/>
      <c r="G6" s="8">
        <v>1</v>
      </c>
      <c r="H6" s="8"/>
      <c r="I6" s="8"/>
      <c r="J6" s="8"/>
      <c r="K6" s="8"/>
      <c r="L6" s="8"/>
      <c r="M6" s="13">
        <f t="shared" si="28"/>
        <v>0</v>
      </c>
      <c r="N6" s="13">
        <f t="shared" si="29"/>
        <v>0</v>
      </c>
      <c r="O6" s="13">
        <f t="shared" si="30"/>
        <v>0</v>
      </c>
      <c r="P6" s="13" t="str">
        <f t="shared" si="31"/>
        <v>CVC</v>
      </c>
      <c r="Q6" s="13">
        <f t="shared" si="32"/>
        <v>0</v>
      </c>
      <c r="R6" s="6" t="str">
        <f t="shared" si="33"/>
        <v>VEN</v>
      </c>
      <c r="S6" s="6" t="s">
        <v>75</v>
      </c>
      <c r="T6" s="6" t="s">
        <v>29</v>
      </c>
      <c r="U6" s="6" t="s">
        <v>70</v>
      </c>
      <c r="V6" s="6"/>
      <c r="W6" s="6" t="str">
        <f t="shared" si="0"/>
        <v>TS</v>
      </c>
      <c r="X6" s="7" t="e">
        <f t="shared" si="1"/>
        <v>#REF!</v>
      </c>
      <c r="Y6" s="28"/>
      <c r="Z6" s="29"/>
      <c r="AA6" s="29"/>
      <c r="AB6" s="29"/>
      <c r="AC6" s="29"/>
      <c r="AD6" s="29"/>
      <c r="AE6" s="34">
        <f t="shared" si="34"/>
        <v>0</v>
      </c>
      <c r="AF6" s="49">
        <f t="shared" si="35"/>
        <v>0</v>
      </c>
      <c r="AG6" s="28"/>
      <c r="AH6" s="29"/>
      <c r="AI6" s="29"/>
      <c r="AJ6" s="29"/>
      <c r="AK6" s="30"/>
      <c r="AL6" s="26">
        <f t="shared" si="36"/>
        <v>0</v>
      </c>
      <c r="AM6" s="26">
        <f t="shared" si="2"/>
        <v>0</v>
      </c>
      <c r="AN6" s="26">
        <f t="shared" si="3"/>
        <v>0</v>
      </c>
      <c r="AO6" s="26">
        <f t="shared" si="4"/>
        <v>0</v>
      </c>
      <c r="AP6" s="26">
        <f t="shared" si="5"/>
        <v>0</v>
      </c>
      <c r="AQ6" s="26">
        <f t="shared" si="6"/>
        <v>0</v>
      </c>
      <c r="AR6" s="26">
        <f t="shared" si="7"/>
        <v>0</v>
      </c>
      <c r="AS6" s="30"/>
      <c r="AT6" s="40" t="s">
        <v>57</v>
      </c>
      <c r="AU6" s="41"/>
      <c r="AV6" s="41" t="s">
        <v>50</v>
      </c>
      <c r="AW6" s="42"/>
      <c r="AX6" s="59" t="str">
        <f t="shared" si="11"/>
        <v>contact de début de course de registre air neuf CTA double flux  0</v>
      </c>
      <c r="AY6" s="25"/>
      <c r="BA6" s="10" t="s">
        <v>96</v>
      </c>
      <c r="BB6" s="5">
        <f t="shared" ref="BB6:BB43" si="37">IF(BA6="NON",0,F6)</f>
        <v>0</v>
      </c>
      <c r="BC6" s="5">
        <f t="shared" ref="BC6:BC41" si="38">IF(BA6="NON",0,H6+G6)</f>
        <v>1</v>
      </c>
      <c r="BD6" s="5"/>
      <c r="BE6" s="5">
        <f t="shared" si="8"/>
        <v>0</v>
      </c>
      <c r="BF6" s="5"/>
      <c r="BG6" s="5">
        <f t="shared" ref="BG6:BG43" si="39">IF(BA6="NON",0,K6)</f>
        <v>0</v>
      </c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2" t="s">
        <v>97</v>
      </c>
      <c r="BT6" s="60">
        <f t="shared" si="12"/>
        <v>0</v>
      </c>
      <c r="BU6" s="61">
        <f t="shared" si="13"/>
        <v>0</v>
      </c>
      <c r="BV6" s="6">
        <f t="shared" si="14"/>
        <v>0</v>
      </c>
      <c r="BW6" s="6">
        <f t="shared" si="15"/>
        <v>0</v>
      </c>
      <c r="BX6" s="5"/>
      <c r="BY6" s="5"/>
      <c r="BZ6" s="12">
        <f t="shared" si="16"/>
        <v>0</v>
      </c>
      <c r="CA6" s="12">
        <f t="shared" si="17"/>
        <v>0</v>
      </c>
      <c r="CB6" s="12">
        <f t="shared" si="18"/>
        <v>0</v>
      </c>
      <c r="CC6" s="12">
        <f t="shared" si="19"/>
        <v>0</v>
      </c>
      <c r="CD6" s="12">
        <f t="shared" si="20"/>
        <v>0</v>
      </c>
      <c r="CE6" s="5"/>
      <c r="CF6" s="5"/>
      <c r="CG6" s="5" t="s">
        <v>96</v>
      </c>
      <c r="CH6" s="5" t="s">
        <v>372</v>
      </c>
      <c r="CI6" s="65"/>
      <c r="CJ6" s="65"/>
      <c r="CK6" s="5"/>
      <c r="CL6" s="65"/>
      <c r="CM6" s="5"/>
      <c r="CN6" s="65"/>
      <c r="CO6" s="5"/>
      <c r="CP6" s="5" t="str">
        <f t="shared" si="21"/>
        <v>NON</v>
      </c>
      <c r="CQ6" s="5">
        <f t="shared" si="22"/>
        <v>0</v>
      </c>
      <c r="CR6" s="5"/>
      <c r="CS6" s="5">
        <f t="shared" si="9"/>
        <v>0</v>
      </c>
      <c r="CT6" s="5"/>
      <c r="CU6" s="5"/>
      <c r="CV6" s="48">
        <f t="shared" si="23"/>
        <v>1</v>
      </c>
      <c r="CW6" s="48">
        <f t="shared" si="24"/>
        <v>1</v>
      </c>
      <c r="CX6">
        <f t="shared" si="25"/>
        <v>0</v>
      </c>
    </row>
    <row r="7" spans="2:102" customFormat="1" hidden="1" outlineLevel="2" x14ac:dyDescent="0.25">
      <c r="B7" s="15"/>
      <c r="C7" s="15">
        <f t="shared" si="26"/>
        <v>0</v>
      </c>
      <c r="D7" s="21" t="str">
        <f t="shared" si="27"/>
        <v xml:space="preserve">CTA double flux </v>
      </c>
      <c r="E7" s="11" t="s">
        <v>187</v>
      </c>
      <c r="F7" s="8"/>
      <c r="G7" s="8">
        <v>1</v>
      </c>
      <c r="H7" s="8"/>
      <c r="I7" s="8"/>
      <c r="J7" s="8"/>
      <c r="K7" s="8"/>
      <c r="L7" s="8"/>
      <c r="M7" s="13">
        <f t="shared" si="28"/>
        <v>0</v>
      </c>
      <c r="N7" s="13">
        <f t="shared" si="29"/>
        <v>0</v>
      </c>
      <c r="O7" s="13">
        <f t="shared" si="30"/>
        <v>0</v>
      </c>
      <c r="P7" s="13" t="str">
        <f t="shared" si="31"/>
        <v>CVC</v>
      </c>
      <c r="Q7" s="13">
        <f t="shared" si="32"/>
        <v>0</v>
      </c>
      <c r="R7" s="6" t="str">
        <f t="shared" si="33"/>
        <v>VEN</v>
      </c>
      <c r="S7" s="6" t="s">
        <v>75</v>
      </c>
      <c r="T7" s="6" t="s">
        <v>29</v>
      </c>
      <c r="U7" s="6" t="s">
        <v>71</v>
      </c>
      <c r="V7" s="6"/>
      <c r="W7" s="6" t="str">
        <f t="shared" si="0"/>
        <v>TS</v>
      </c>
      <c r="X7" s="7" t="e">
        <f t="shared" si="1"/>
        <v>#REF!</v>
      </c>
      <c r="Y7" s="28"/>
      <c r="Z7" s="29"/>
      <c r="AA7" s="29"/>
      <c r="AB7" s="29"/>
      <c r="AC7" s="29"/>
      <c r="AD7" s="29"/>
      <c r="AE7" s="34">
        <f t="shared" si="34"/>
        <v>0</v>
      </c>
      <c r="AF7" s="49">
        <f t="shared" si="35"/>
        <v>0</v>
      </c>
      <c r="AG7" s="28"/>
      <c r="AH7" s="29"/>
      <c r="AI7" s="29"/>
      <c r="AJ7" s="29"/>
      <c r="AK7" s="30"/>
      <c r="AL7" s="26">
        <f t="shared" si="36"/>
        <v>0</v>
      </c>
      <c r="AM7" s="26">
        <f t="shared" si="2"/>
        <v>0</v>
      </c>
      <c r="AN7" s="26">
        <f t="shared" si="3"/>
        <v>0</v>
      </c>
      <c r="AO7" s="26">
        <f t="shared" si="4"/>
        <v>0</v>
      </c>
      <c r="AP7" s="26">
        <f t="shared" si="5"/>
        <v>0</v>
      </c>
      <c r="AQ7" s="26">
        <f t="shared" si="6"/>
        <v>0</v>
      </c>
      <c r="AR7" s="26">
        <f t="shared" si="7"/>
        <v>0</v>
      </c>
      <c r="AS7" s="30"/>
      <c r="AT7" s="40" t="s">
        <v>57</v>
      </c>
      <c r="AU7" s="41"/>
      <c r="AV7" s="41" t="s">
        <v>51</v>
      </c>
      <c r="AW7" s="42"/>
      <c r="AX7" s="59" t="str">
        <f t="shared" si="11"/>
        <v>contact de fin de course de registre air neuf CTA double flux  0</v>
      </c>
      <c r="AY7" s="25"/>
      <c r="BA7" s="10" t="s">
        <v>96</v>
      </c>
      <c r="BB7" s="5">
        <f t="shared" si="37"/>
        <v>0</v>
      </c>
      <c r="BC7" s="5">
        <f t="shared" si="38"/>
        <v>1</v>
      </c>
      <c r="BD7" s="5"/>
      <c r="BE7" s="5">
        <f t="shared" si="8"/>
        <v>0</v>
      </c>
      <c r="BF7" s="5"/>
      <c r="BG7" s="5">
        <f t="shared" si="39"/>
        <v>0</v>
      </c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2" t="s">
        <v>97</v>
      </c>
      <c r="BT7" s="60">
        <f t="shared" si="12"/>
        <v>0</v>
      </c>
      <c r="BU7" s="61">
        <f t="shared" si="13"/>
        <v>0</v>
      </c>
      <c r="BV7" s="6">
        <f t="shared" si="14"/>
        <v>0</v>
      </c>
      <c r="BW7" s="6">
        <f t="shared" si="15"/>
        <v>0</v>
      </c>
      <c r="BX7" s="5"/>
      <c r="BY7" s="5"/>
      <c r="BZ7" s="12">
        <f t="shared" si="16"/>
        <v>0</v>
      </c>
      <c r="CA7" s="12">
        <f t="shared" si="17"/>
        <v>0</v>
      </c>
      <c r="CB7" s="12">
        <f t="shared" si="18"/>
        <v>0</v>
      </c>
      <c r="CC7" s="12">
        <f t="shared" si="19"/>
        <v>0</v>
      </c>
      <c r="CD7" s="12">
        <f t="shared" si="20"/>
        <v>0</v>
      </c>
      <c r="CE7" s="5"/>
      <c r="CF7" s="5"/>
      <c r="CG7" s="5" t="s">
        <v>96</v>
      </c>
      <c r="CH7" s="5" t="s">
        <v>372</v>
      </c>
      <c r="CI7" s="65"/>
      <c r="CJ7" s="65" t="s">
        <v>428</v>
      </c>
      <c r="CK7" s="5" t="s">
        <v>372</v>
      </c>
      <c r="CL7" s="65"/>
      <c r="CM7" s="5"/>
      <c r="CN7" s="65"/>
      <c r="CO7" s="5"/>
      <c r="CP7" s="5" t="str">
        <f t="shared" si="21"/>
        <v>NON</v>
      </c>
      <c r="CQ7" s="5">
        <f t="shared" si="22"/>
        <v>0</v>
      </c>
      <c r="CR7" s="5"/>
      <c r="CS7" s="5">
        <f t="shared" si="9"/>
        <v>0</v>
      </c>
      <c r="CT7" s="5"/>
      <c r="CU7" s="5"/>
      <c r="CV7" s="48">
        <f t="shared" si="23"/>
        <v>1</v>
      </c>
      <c r="CW7" s="48">
        <f t="shared" si="24"/>
        <v>1</v>
      </c>
      <c r="CX7">
        <f t="shared" si="25"/>
        <v>0</v>
      </c>
    </row>
    <row r="8" spans="2:102" customFormat="1" hidden="1" outlineLevel="2" x14ac:dyDescent="0.25">
      <c r="B8" s="15"/>
      <c r="C8" s="15">
        <f t="shared" si="26"/>
        <v>0</v>
      </c>
      <c r="D8" s="21" t="str">
        <f t="shared" si="27"/>
        <v xml:space="preserve">CTA double flux </v>
      </c>
      <c r="E8" s="11" t="s">
        <v>42</v>
      </c>
      <c r="F8" s="8">
        <v>1</v>
      </c>
      <c r="G8" s="8"/>
      <c r="H8" s="8"/>
      <c r="I8" s="8"/>
      <c r="J8" s="8"/>
      <c r="K8" s="8"/>
      <c r="L8" s="8"/>
      <c r="M8" s="13">
        <f t="shared" si="28"/>
        <v>0</v>
      </c>
      <c r="N8" s="13">
        <f t="shared" si="29"/>
        <v>0</v>
      </c>
      <c r="O8" s="13">
        <f t="shared" si="30"/>
        <v>0</v>
      </c>
      <c r="P8" s="13" t="str">
        <f t="shared" si="31"/>
        <v>CVC</v>
      </c>
      <c r="Q8" s="13">
        <f t="shared" si="32"/>
        <v>0</v>
      </c>
      <c r="R8" s="6" t="str">
        <f t="shared" si="33"/>
        <v>VEN</v>
      </c>
      <c r="S8" s="6" t="s">
        <v>75</v>
      </c>
      <c r="T8" s="6" t="s">
        <v>112</v>
      </c>
      <c r="U8" s="6" t="s">
        <v>68</v>
      </c>
      <c r="V8" s="6" t="s">
        <v>44</v>
      </c>
      <c r="W8" s="6" t="str">
        <f t="shared" si="0"/>
        <v>TA</v>
      </c>
      <c r="X8" s="7" t="e">
        <f t="shared" si="1"/>
        <v>#REF!</v>
      </c>
      <c r="Y8" s="28"/>
      <c r="Z8" s="29"/>
      <c r="AA8" s="29"/>
      <c r="AB8" s="29"/>
      <c r="AC8" s="29"/>
      <c r="AD8" s="29"/>
      <c r="AE8" s="34">
        <f t="shared" si="34"/>
        <v>0</v>
      </c>
      <c r="AF8" s="49">
        <f t="shared" si="35"/>
        <v>0</v>
      </c>
      <c r="AG8" s="28"/>
      <c r="AH8" s="29"/>
      <c r="AI8" s="29"/>
      <c r="AJ8" s="29"/>
      <c r="AK8" s="30"/>
      <c r="AL8" s="26">
        <f t="shared" si="36"/>
        <v>0</v>
      </c>
      <c r="AM8" s="26">
        <f t="shared" si="2"/>
        <v>0</v>
      </c>
      <c r="AN8" s="26">
        <f t="shared" si="3"/>
        <v>0</v>
      </c>
      <c r="AO8" s="26">
        <f t="shared" si="4"/>
        <v>0</v>
      </c>
      <c r="AP8" s="26">
        <f t="shared" si="5"/>
        <v>0</v>
      </c>
      <c r="AQ8" s="26">
        <f t="shared" si="6"/>
        <v>0</v>
      </c>
      <c r="AR8" s="26">
        <f t="shared" si="7"/>
        <v>0</v>
      </c>
      <c r="AS8" s="30"/>
      <c r="AT8" s="40" t="s">
        <v>57</v>
      </c>
      <c r="AU8" s="41" t="s">
        <v>58</v>
      </c>
      <c r="AV8" s="41" t="s">
        <v>59</v>
      </c>
      <c r="AW8" s="42"/>
      <c r="AX8" s="59" t="str">
        <f t="shared" si="11"/>
        <v>pressostat différentiel encrassement de filtre air neuf G4 CTA double flux  0</v>
      </c>
      <c r="AY8" s="25"/>
      <c r="BA8" s="10" t="s">
        <v>96</v>
      </c>
      <c r="BB8" s="5">
        <f t="shared" si="37"/>
        <v>1</v>
      </c>
      <c r="BC8" s="5">
        <f t="shared" si="38"/>
        <v>0</v>
      </c>
      <c r="BD8" s="5"/>
      <c r="BE8" s="5">
        <f t="shared" si="8"/>
        <v>0</v>
      </c>
      <c r="BF8" s="5"/>
      <c r="BG8" s="5">
        <f t="shared" si="39"/>
        <v>0</v>
      </c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2" t="s">
        <v>97</v>
      </c>
      <c r="BT8" s="60">
        <f t="shared" si="12"/>
        <v>0</v>
      </c>
      <c r="BU8" s="61">
        <f t="shared" si="13"/>
        <v>0</v>
      </c>
      <c r="BV8" s="6">
        <f t="shared" si="14"/>
        <v>0</v>
      </c>
      <c r="BW8" s="6">
        <f t="shared" si="15"/>
        <v>0</v>
      </c>
      <c r="BX8" s="5"/>
      <c r="BY8" s="5"/>
      <c r="BZ8" s="12">
        <f t="shared" si="16"/>
        <v>0</v>
      </c>
      <c r="CA8" s="12">
        <f t="shared" si="17"/>
        <v>0</v>
      </c>
      <c r="CB8" s="12">
        <f t="shared" si="18"/>
        <v>0</v>
      </c>
      <c r="CC8" s="12">
        <f t="shared" si="19"/>
        <v>0</v>
      </c>
      <c r="CD8" s="12">
        <f t="shared" si="20"/>
        <v>0</v>
      </c>
      <c r="CE8" s="5"/>
      <c r="CF8" s="5"/>
      <c r="CG8" s="5" t="s">
        <v>96</v>
      </c>
      <c r="CH8" s="5" t="s">
        <v>372</v>
      </c>
      <c r="CI8" s="69"/>
      <c r="CJ8" s="65" t="s">
        <v>436</v>
      </c>
      <c r="CK8" s="5" t="s">
        <v>372</v>
      </c>
      <c r="CL8" s="65"/>
      <c r="CM8" s="5"/>
      <c r="CN8" s="65"/>
      <c r="CO8" s="5"/>
      <c r="CP8" s="5" t="str">
        <f t="shared" si="21"/>
        <v>OUI</v>
      </c>
      <c r="CQ8" s="5" t="str">
        <f t="shared" si="22"/>
        <v>CVC</v>
      </c>
      <c r="CR8" s="5" t="s">
        <v>508</v>
      </c>
      <c r="CS8" s="5" t="str">
        <f t="shared" si="9"/>
        <v>à chaque changement de valeur</v>
      </c>
      <c r="CT8" s="5"/>
      <c r="CU8" s="5"/>
      <c r="CV8" s="48">
        <f t="shared" si="23"/>
        <v>1</v>
      </c>
      <c r="CW8" s="48">
        <f t="shared" si="24"/>
        <v>1</v>
      </c>
      <c r="CX8" t="str">
        <f t="shared" si="25"/>
        <v>OUI</v>
      </c>
    </row>
    <row r="9" spans="2:102" customFormat="1" hidden="1" outlineLevel="2" x14ac:dyDescent="0.25">
      <c r="B9" s="15"/>
      <c r="C9" s="15">
        <f t="shared" si="26"/>
        <v>0</v>
      </c>
      <c r="D9" s="21" t="str">
        <f t="shared" si="27"/>
        <v xml:space="preserve">CTA double flux </v>
      </c>
      <c r="E9" s="11" t="s">
        <v>43</v>
      </c>
      <c r="F9" s="8">
        <v>1</v>
      </c>
      <c r="G9" s="8"/>
      <c r="H9" s="8"/>
      <c r="I9" s="8"/>
      <c r="J9" s="8"/>
      <c r="K9" s="8"/>
      <c r="L9" s="8"/>
      <c r="M9" s="13">
        <f t="shared" si="28"/>
        <v>0</v>
      </c>
      <c r="N9" s="13">
        <f t="shared" si="29"/>
        <v>0</v>
      </c>
      <c r="O9" s="13">
        <f t="shared" si="30"/>
        <v>0</v>
      </c>
      <c r="P9" s="13" t="str">
        <f t="shared" si="31"/>
        <v>CVC</v>
      </c>
      <c r="Q9" s="13">
        <f t="shared" si="32"/>
        <v>0</v>
      </c>
      <c r="R9" s="6" t="str">
        <f t="shared" si="33"/>
        <v>VEN</v>
      </c>
      <c r="S9" s="6" t="s">
        <v>75</v>
      </c>
      <c r="T9" s="6" t="s">
        <v>112</v>
      </c>
      <c r="U9" s="6" t="s">
        <v>68</v>
      </c>
      <c r="V9" s="6" t="s">
        <v>45</v>
      </c>
      <c r="W9" s="6" t="str">
        <f t="shared" si="0"/>
        <v>TA</v>
      </c>
      <c r="X9" s="7" t="e">
        <f t="shared" si="1"/>
        <v>#REF!</v>
      </c>
      <c r="Y9" s="28"/>
      <c r="Z9" s="29"/>
      <c r="AA9" s="29"/>
      <c r="AB9" s="29"/>
      <c r="AC9" s="29"/>
      <c r="AD9" s="29"/>
      <c r="AE9" s="34">
        <f t="shared" si="34"/>
        <v>0</v>
      </c>
      <c r="AF9" s="49">
        <f t="shared" si="35"/>
        <v>0</v>
      </c>
      <c r="AG9" s="28"/>
      <c r="AH9" s="29"/>
      <c r="AI9" s="29"/>
      <c r="AJ9" s="29"/>
      <c r="AK9" s="30"/>
      <c r="AL9" s="26">
        <f t="shared" si="36"/>
        <v>0</v>
      </c>
      <c r="AM9" s="26">
        <f t="shared" si="2"/>
        <v>0</v>
      </c>
      <c r="AN9" s="26">
        <f t="shared" si="3"/>
        <v>0</v>
      </c>
      <c r="AO9" s="26">
        <f t="shared" si="4"/>
        <v>0</v>
      </c>
      <c r="AP9" s="26">
        <f t="shared" si="5"/>
        <v>0</v>
      </c>
      <c r="AQ9" s="26">
        <f t="shared" si="6"/>
        <v>0</v>
      </c>
      <c r="AR9" s="26">
        <f t="shared" si="7"/>
        <v>0</v>
      </c>
      <c r="AS9" s="30"/>
      <c r="AT9" s="40" t="s">
        <v>57</v>
      </c>
      <c r="AU9" s="41" t="s">
        <v>58</v>
      </c>
      <c r="AV9" s="41" t="s">
        <v>59</v>
      </c>
      <c r="AW9" s="42"/>
      <c r="AX9" s="59" t="str">
        <f t="shared" si="11"/>
        <v>pressostat différentiel encrassement de filtre air neuf F7 CTA double flux  0</v>
      </c>
      <c r="AY9" s="25"/>
      <c r="BA9" s="10" t="s">
        <v>96</v>
      </c>
      <c r="BB9" s="5">
        <f t="shared" si="37"/>
        <v>1</v>
      </c>
      <c r="BC9" s="5">
        <f t="shared" si="38"/>
        <v>0</v>
      </c>
      <c r="BD9" s="5"/>
      <c r="BE9" s="5">
        <f t="shared" si="8"/>
        <v>0</v>
      </c>
      <c r="BF9" s="5"/>
      <c r="BG9" s="5">
        <f t="shared" si="39"/>
        <v>0</v>
      </c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2" t="s">
        <v>97</v>
      </c>
      <c r="BT9" s="60">
        <f t="shared" si="12"/>
        <v>0</v>
      </c>
      <c r="BU9" s="61">
        <f t="shared" si="13"/>
        <v>0</v>
      </c>
      <c r="BV9" s="6">
        <f t="shared" si="14"/>
        <v>0</v>
      </c>
      <c r="BW9" s="6">
        <f t="shared" si="15"/>
        <v>0</v>
      </c>
      <c r="BX9" s="5"/>
      <c r="BY9" s="5"/>
      <c r="BZ9" s="12">
        <f t="shared" si="16"/>
        <v>0</v>
      </c>
      <c r="CA9" s="12">
        <f t="shared" si="17"/>
        <v>0</v>
      </c>
      <c r="CB9" s="12">
        <f t="shared" si="18"/>
        <v>0</v>
      </c>
      <c r="CC9" s="12">
        <f t="shared" si="19"/>
        <v>0</v>
      </c>
      <c r="CD9" s="12">
        <f t="shared" si="20"/>
        <v>0</v>
      </c>
      <c r="CE9" s="5"/>
      <c r="CF9" s="5"/>
      <c r="CG9" s="5" t="s">
        <v>96</v>
      </c>
      <c r="CH9" s="5" t="s">
        <v>372</v>
      </c>
      <c r="CI9" s="69"/>
      <c r="CJ9" s="65" t="s">
        <v>436</v>
      </c>
      <c r="CK9" s="5" t="s">
        <v>372</v>
      </c>
      <c r="CL9" s="65"/>
      <c r="CM9" s="5"/>
      <c r="CN9" s="65"/>
      <c r="CO9" s="5"/>
      <c r="CP9" s="5" t="str">
        <f t="shared" si="21"/>
        <v>OUI</v>
      </c>
      <c r="CQ9" s="5" t="str">
        <f t="shared" si="22"/>
        <v>CVC</v>
      </c>
      <c r="CR9" s="5" t="s">
        <v>508</v>
      </c>
      <c r="CS9" s="5" t="str">
        <f t="shared" ref="CS9:CS73" si="40">IF(CR9&lt;&gt;0,CK9,0)</f>
        <v>à chaque changement de valeur</v>
      </c>
      <c r="CT9" s="5"/>
      <c r="CU9" s="5"/>
      <c r="CV9" s="48">
        <f t="shared" si="23"/>
        <v>1</v>
      </c>
      <c r="CW9" s="48">
        <f t="shared" si="24"/>
        <v>1</v>
      </c>
      <c r="CX9" t="str">
        <f t="shared" si="25"/>
        <v>OUI</v>
      </c>
    </row>
    <row r="10" spans="2:102" customFormat="1" hidden="1" outlineLevel="2" x14ac:dyDescent="0.25">
      <c r="B10" s="15"/>
      <c r="C10" s="15">
        <f t="shared" si="26"/>
        <v>0</v>
      </c>
      <c r="D10" s="21" t="str">
        <f t="shared" si="27"/>
        <v xml:space="preserve">CTA double flux </v>
      </c>
      <c r="E10" s="11" t="s">
        <v>46</v>
      </c>
      <c r="F10" s="8"/>
      <c r="G10" s="8"/>
      <c r="H10" s="8"/>
      <c r="I10" s="8">
        <v>1</v>
      </c>
      <c r="J10" s="8"/>
      <c r="K10" s="8"/>
      <c r="L10" s="8"/>
      <c r="M10" s="13">
        <f t="shared" si="28"/>
        <v>0</v>
      </c>
      <c r="N10" s="13">
        <f t="shared" si="29"/>
        <v>0</v>
      </c>
      <c r="O10" s="13">
        <f t="shared" si="30"/>
        <v>0</v>
      </c>
      <c r="P10" s="13" t="str">
        <f t="shared" si="31"/>
        <v>CVC</v>
      </c>
      <c r="Q10" s="13">
        <f t="shared" si="32"/>
        <v>0</v>
      </c>
      <c r="R10" s="6" t="str">
        <f t="shared" si="33"/>
        <v>VEN</v>
      </c>
      <c r="S10" s="6" t="s">
        <v>78</v>
      </c>
      <c r="T10" s="6" t="s">
        <v>26</v>
      </c>
      <c r="U10" s="6" t="s">
        <v>68</v>
      </c>
      <c r="V10" s="6" t="s">
        <v>117</v>
      </c>
      <c r="W10" s="6" t="str">
        <f t="shared" si="0"/>
        <v>TM</v>
      </c>
      <c r="X10" s="7" t="e">
        <f t="shared" si="1"/>
        <v>#REF!</v>
      </c>
      <c r="Y10" s="28"/>
      <c r="Z10" s="29"/>
      <c r="AA10" s="29"/>
      <c r="AB10" s="29"/>
      <c r="AC10" s="29"/>
      <c r="AD10" s="29"/>
      <c r="AE10" s="34">
        <f t="shared" si="34"/>
        <v>0</v>
      </c>
      <c r="AF10" s="49">
        <f t="shared" si="35"/>
        <v>0</v>
      </c>
      <c r="AG10" s="28"/>
      <c r="AH10" s="29"/>
      <c r="AI10" s="29"/>
      <c r="AJ10" s="29"/>
      <c r="AK10" s="30"/>
      <c r="AL10" s="26">
        <f t="shared" si="36"/>
        <v>0</v>
      </c>
      <c r="AM10" s="26">
        <f t="shared" si="2"/>
        <v>0</v>
      </c>
      <c r="AN10" s="26">
        <f t="shared" si="3"/>
        <v>0</v>
      </c>
      <c r="AO10" s="26">
        <f t="shared" si="4"/>
        <v>0</v>
      </c>
      <c r="AP10" s="26">
        <f t="shared" si="5"/>
        <v>0</v>
      </c>
      <c r="AQ10" s="26">
        <f t="shared" si="6"/>
        <v>0</v>
      </c>
      <c r="AR10" s="26">
        <f t="shared" si="7"/>
        <v>0</v>
      </c>
      <c r="AS10" s="30"/>
      <c r="AT10" s="40" t="s">
        <v>55</v>
      </c>
      <c r="AU10" s="41">
        <v>0</v>
      </c>
      <c r="AV10" s="41">
        <v>2000</v>
      </c>
      <c r="AW10" s="42"/>
      <c r="AX10" s="59" t="str">
        <f t="shared" si="11"/>
        <v>Sonde de pression différentielle ventil soufflage CTA double flux  0</v>
      </c>
      <c r="AY10" s="25"/>
      <c r="BA10" s="10" t="s">
        <v>96</v>
      </c>
      <c r="BB10" s="5">
        <f t="shared" si="37"/>
        <v>0</v>
      </c>
      <c r="BC10" s="5">
        <f t="shared" si="38"/>
        <v>0</v>
      </c>
      <c r="BD10" s="5"/>
      <c r="BE10" s="5">
        <f t="shared" si="8"/>
        <v>1</v>
      </c>
      <c r="BF10" s="5"/>
      <c r="BG10" s="5">
        <f t="shared" si="39"/>
        <v>0</v>
      </c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2" t="s">
        <v>97</v>
      </c>
      <c r="BT10" s="60">
        <f t="shared" si="12"/>
        <v>0</v>
      </c>
      <c r="BU10" s="61">
        <f t="shared" si="13"/>
        <v>0</v>
      </c>
      <c r="BV10" s="6">
        <f t="shared" si="14"/>
        <v>0</v>
      </c>
      <c r="BW10" s="6">
        <f t="shared" si="15"/>
        <v>0</v>
      </c>
      <c r="BX10" s="5"/>
      <c r="BY10" s="5"/>
      <c r="BZ10" s="12">
        <f t="shared" si="16"/>
        <v>0</v>
      </c>
      <c r="CA10" s="12">
        <f t="shared" si="17"/>
        <v>0</v>
      </c>
      <c r="CB10" s="12">
        <f t="shared" si="18"/>
        <v>0</v>
      </c>
      <c r="CC10" s="12">
        <f t="shared" si="19"/>
        <v>0</v>
      </c>
      <c r="CD10" s="12">
        <f t="shared" si="20"/>
        <v>0</v>
      </c>
      <c r="CE10" s="5"/>
      <c r="CF10" s="5"/>
      <c r="CG10" s="5" t="s">
        <v>96</v>
      </c>
      <c r="CH10" s="5" t="s">
        <v>372</v>
      </c>
      <c r="CI10" s="69">
        <v>5</v>
      </c>
      <c r="CJ10" s="65"/>
      <c r="CK10" s="5"/>
      <c r="CL10" s="65"/>
      <c r="CM10" s="5"/>
      <c r="CN10" s="65"/>
      <c r="CO10" s="5"/>
      <c r="CP10" s="5" t="str">
        <f t="shared" si="21"/>
        <v>NON</v>
      </c>
      <c r="CQ10" s="5">
        <f t="shared" si="22"/>
        <v>0</v>
      </c>
      <c r="CR10" s="5"/>
      <c r="CS10" s="5">
        <f t="shared" si="40"/>
        <v>0</v>
      </c>
      <c r="CT10" s="5"/>
      <c r="CU10" s="5"/>
      <c r="CV10" s="48">
        <f t="shared" si="23"/>
        <v>1</v>
      </c>
      <c r="CW10" s="48">
        <f t="shared" si="24"/>
        <v>1</v>
      </c>
      <c r="CX10">
        <f t="shared" si="25"/>
        <v>0</v>
      </c>
    </row>
    <row r="11" spans="2:102" customFormat="1" hidden="1" outlineLevel="2" x14ac:dyDescent="0.25">
      <c r="B11" s="15"/>
      <c r="C11" s="15">
        <f t="shared" si="26"/>
        <v>0</v>
      </c>
      <c r="D11" s="21" t="str">
        <f t="shared" si="27"/>
        <v xml:space="preserve">CTA double flux </v>
      </c>
      <c r="E11" s="11" t="s">
        <v>6</v>
      </c>
      <c r="F11" s="8"/>
      <c r="G11" s="8"/>
      <c r="H11" s="8"/>
      <c r="I11" s="8"/>
      <c r="J11" s="8">
        <v>1</v>
      </c>
      <c r="K11" s="8"/>
      <c r="L11" s="8"/>
      <c r="M11" s="13">
        <f t="shared" si="28"/>
        <v>0</v>
      </c>
      <c r="N11" s="13">
        <f t="shared" si="29"/>
        <v>0</v>
      </c>
      <c r="O11" s="13">
        <f t="shared" si="30"/>
        <v>0</v>
      </c>
      <c r="P11" s="13" t="str">
        <f t="shared" si="31"/>
        <v>CVC</v>
      </c>
      <c r="Q11" s="13">
        <f t="shared" si="32"/>
        <v>0</v>
      </c>
      <c r="R11" s="6" t="str">
        <f t="shared" si="33"/>
        <v>VEN</v>
      </c>
      <c r="S11" s="6" t="s">
        <v>78</v>
      </c>
      <c r="T11" s="6" t="s">
        <v>74</v>
      </c>
      <c r="U11" s="6" t="s">
        <v>53</v>
      </c>
      <c r="V11" s="6" t="s">
        <v>118</v>
      </c>
      <c r="W11" s="6" t="str">
        <f t="shared" si="0"/>
        <v>TR</v>
      </c>
      <c r="X11" s="7" t="e">
        <f t="shared" si="1"/>
        <v>#REF!</v>
      </c>
      <c r="Y11" s="28"/>
      <c r="Z11" s="29"/>
      <c r="AA11" s="29"/>
      <c r="AB11" s="29"/>
      <c r="AC11" s="29"/>
      <c r="AD11" s="29"/>
      <c r="AE11" s="34">
        <f t="shared" si="34"/>
        <v>0</v>
      </c>
      <c r="AF11" s="49">
        <f t="shared" si="35"/>
        <v>0</v>
      </c>
      <c r="AG11" s="28"/>
      <c r="AH11" s="29"/>
      <c r="AI11" s="29"/>
      <c r="AJ11" s="29"/>
      <c r="AK11" s="30"/>
      <c r="AL11" s="26">
        <f t="shared" si="36"/>
        <v>0</v>
      </c>
      <c r="AM11" s="26">
        <f t="shared" si="2"/>
        <v>0</v>
      </c>
      <c r="AN11" s="26">
        <f t="shared" si="3"/>
        <v>0</v>
      </c>
      <c r="AO11" s="26">
        <f t="shared" si="4"/>
        <v>0</v>
      </c>
      <c r="AP11" s="26">
        <f t="shared" si="5"/>
        <v>0</v>
      </c>
      <c r="AQ11" s="26">
        <f t="shared" si="6"/>
        <v>0</v>
      </c>
      <c r="AR11" s="26">
        <f t="shared" si="7"/>
        <v>0</v>
      </c>
      <c r="AS11" s="30"/>
      <c r="AT11" s="40" t="s">
        <v>53</v>
      </c>
      <c r="AU11" s="41">
        <v>0</v>
      </c>
      <c r="AV11" s="41">
        <v>100</v>
      </c>
      <c r="AW11" s="42"/>
      <c r="AX11" s="59" t="str">
        <f t="shared" si="11"/>
        <v>variateur vitesse soufflage CTA double flux  0</v>
      </c>
      <c r="AY11" s="25"/>
      <c r="BA11" s="10" t="s">
        <v>96</v>
      </c>
      <c r="BB11" s="5">
        <f t="shared" si="37"/>
        <v>0</v>
      </c>
      <c r="BC11" s="5">
        <f t="shared" si="38"/>
        <v>0</v>
      </c>
      <c r="BD11" s="5"/>
      <c r="BE11" s="5">
        <f t="shared" si="8"/>
        <v>1</v>
      </c>
      <c r="BF11" s="5"/>
      <c r="BG11" s="5">
        <f t="shared" si="39"/>
        <v>0</v>
      </c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2" t="s">
        <v>96</v>
      </c>
      <c r="BT11" s="60">
        <f t="shared" si="12"/>
        <v>1</v>
      </c>
      <c r="BU11" s="61">
        <f t="shared" si="13"/>
        <v>1</v>
      </c>
      <c r="BV11" s="6" t="str">
        <f t="shared" si="14"/>
        <v>_000_CVC_0_VENasVEN%VARI_MANU</v>
      </c>
      <c r="BW11" s="6">
        <f t="shared" si="15"/>
        <v>1</v>
      </c>
      <c r="BX11" s="5"/>
      <c r="BY11" s="5"/>
      <c r="BZ11" s="12">
        <f t="shared" ref="BZ11:BZ41" si="41">IF(BS11="OUI",IF((BC11+BB11)&lt;&gt;0,(BB11+BC11),0),0)</f>
        <v>0</v>
      </c>
      <c r="CA11" s="12">
        <f t="shared" ref="CA11:CA44" si="42">IF(BS11="OUI",IF((BE11+BG11)&lt;&gt;0,(BG11+BE11),0),0)</f>
        <v>1</v>
      </c>
      <c r="CB11" s="12">
        <f t="shared" si="18"/>
        <v>0</v>
      </c>
      <c r="CC11" s="12">
        <f t="shared" si="19"/>
        <v>1</v>
      </c>
      <c r="CD11" s="12" t="str">
        <f t="shared" si="20"/>
        <v>_000_CVC_0_VENasVEN%VARI_FORCTR</v>
      </c>
      <c r="CE11" s="5"/>
      <c r="CF11" s="5"/>
      <c r="CG11" s="5" t="s">
        <v>96</v>
      </c>
      <c r="CH11" s="5" t="s">
        <v>372</v>
      </c>
      <c r="CI11" s="69"/>
      <c r="CJ11" s="65" t="s">
        <v>428</v>
      </c>
      <c r="CK11" s="5" t="s">
        <v>435</v>
      </c>
      <c r="CL11" s="65"/>
      <c r="CM11" s="5"/>
      <c r="CN11" s="65"/>
      <c r="CO11" s="5"/>
      <c r="CP11" s="5" t="str">
        <f t="shared" si="21"/>
        <v>NON</v>
      </c>
      <c r="CQ11" s="5">
        <f t="shared" si="22"/>
        <v>0</v>
      </c>
      <c r="CR11" s="5"/>
      <c r="CS11" s="5">
        <f t="shared" si="40"/>
        <v>0</v>
      </c>
      <c r="CT11" s="5"/>
      <c r="CU11" s="5"/>
      <c r="CV11" s="48">
        <f t="shared" si="23"/>
        <v>3</v>
      </c>
      <c r="CW11" s="48">
        <f t="shared" si="24"/>
        <v>3</v>
      </c>
      <c r="CX11">
        <f t="shared" si="25"/>
        <v>0</v>
      </c>
    </row>
    <row r="12" spans="2:102" customFormat="1" hidden="1" outlineLevel="2" x14ac:dyDescent="0.25">
      <c r="B12" s="15"/>
      <c r="C12" s="15">
        <f t="shared" si="26"/>
        <v>0</v>
      </c>
      <c r="D12" s="21" t="str">
        <f t="shared" si="27"/>
        <v xml:space="preserve">CTA double flux </v>
      </c>
      <c r="E12" s="11" t="s">
        <v>87</v>
      </c>
      <c r="F12" s="1">
        <v>1</v>
      </c>
      <c r="G12" s="1"/>
      <c r="H12" s="1"/>
      <c r="I12" s="1"/>
      <c r="J12" s="1"/>
      <c r="K12" s="1"/>
      <c r="L12" s="1"/>
      <c r="M12" s="13">
        <f t="shared" si="28"/>
        <v>0</v>
      </c>
      <c r="N12" s="13">
        <f t="shared" si="29"/>
        <v>0</v>
      </c>
      <c r="O12" s="13">
        <f t="shared" si="30"/>
        <v>0</v>
      </c>
      <c r="P12" s="13" t="str">
        <f t="shared" si="31"/>
        <v>CVC</v>
      </c>
      <c r="Q12" s="13">
        <f t="shared" si="32"/>
        <v>0</v>
      </c>
      <c r="R12" s="6" t="str">
        <f t="shared" si="33"/>
        <v>VEN</v>
      </c>
      <c r="S12" s="6" t="s">
        <v>78</v>
      </c>
      <c r="T12" s="6" t="s">
        <v>74</v>
      </c>
      <c r="U12" s="6" t="s">
        <v>69</v>
      </c>
      <c r="V12" s="6"/>
      <c r="W12" s="6" t="str">
        <f t="shared" si="0"/>
        <v>TA</v>
      </c>
      <c r="X12" s="7" t="e">
        <f t="shared" si="1"/>
        <v>#REF!</v>
      </c>
      <c r="Y12" s="28"/>
      <c r="Z12" s="29"/>
      <c r="AA12" s="29"/>
      <c r="AB12" s="29"/>
      <c r="AC12" s="29"/>
      <c r="AD12" s="29"/>
      <c r="AE12" s="34">
        <f>IF(AG12=0,0,B12&amp;"_"&amp;M12&amp;N12&amp;O12&amp;"_"&amp;P12&amp;"_"&amp;Q12&amp;"_"&amp;AF12)</f>
        <v>0</v>
      </c>
      <c r="AF12" s="49">
        <f t="shared" si="35"/>
        <v>0</v>
      </c>
      <c r="AG12" s="28"/>
      <c r="AH12" s="29"/>
      <c r="AI12" s="29"/>
      <c r="AJ12" s="29"/>
      <c r="AK12" s="30"/>
      <c r="AL12" s="26">
        <f t="shared" si="36"/>
        <v>0</v>
      </c>
      <c r="AM12" s="26">
        <f t="shared" si="2"/>
        <v>0</v>
      </c>
      <c r="AN12" s="26">
        <f t="shared" si="3"/>
        <v>0</v>
      </c>
      <c r="AO12" s="26">
        <f t="shared" si="4"/>
        <v>0</v>
      </c>
      <c r="AP12" s="26">
        <f t="shared" si="5"/>
        <v>0</v>
      </c>
      <c r="AQ12" s="26">
        <f t="shared" si="6"/>
        <v>0</v>
      </c>
      <c r="AR12" s="26">
        <f t="shared" si="7"/>
        <v>0</v>
      </c>
      <c r="AS12" s="30"/>
      <c r="AT12" s="40" t="s">
        <v>57</v>
      </c>
      <c r="AU12" s="41" t="b">
        <v>0</v>
      </c>
      <c r="AV12" s="41" t="b">
        <v>1</v>
      </c>
      <c r="AW12" s="42"/>
      <c r="AX12" s="59" t="str">
        <f t="shared" si="11"/>
        <v>défaut ventilateur soufflage CTA double flux  0</v>
      </c>
      <c r="AY12" s="25" t="s">
        <v>89</v>
      </c>
      <c r="BA12" s="10" t="s">
        <v>96</v>
      </c>
      <c r="BB12" s="5">
        <f>IF(BA12="NON",0,F12)</f>
        <v>1</v>
      </c>
      <c r="BC12" s="5">
        <f>IF(BA12="NON",0,H12+G12)</f>
        <v>0</v>
      </c>
      <c r="BD12" s="5"/>
      <c r="BE12" s="5">
        <f>IF(BA12="NON",0,I12+J12+K12+L12)</f>
        <v>0</v>
      </c>
      <c r="BF12" s="5"/>
      <c r="BG12" s="5">
        <f>IF(BA12="NON",0,K12)</f>
        <v>0</v>
      </c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2" t="s">
        <v>97</v>
      </c>
      <c r="BT12" s="60">
        <f>IF(BS12="OUI",1,0)</f>
        <v>0</v>
      </c>
      <c r="BU12" s="61">
        <f>IF(BS12="OUI",1,0)</f>
        <v>0</v>
      </c>
      <c r="BV12" s="6">
        <f t="shared" si="14"/>
        <v>0</v>
      </c>
      <c r="BW12" s="6">
        <f t="shared" si="15"/>
        <v>0</v>
      </c>
      <c r="BX12" s="5"/>
      <c r="BY12" s="5"/>
      <c r="BZ12" s="12">
        <f t="shared" si="41"/>
        <v>0</v>
      </c>
      <c r="CA12" s="12">
        <f t="shared" si="42"/>
        <v>0</v>
      </c>
      <c r="CB12" s="12">
        <f>IF(BZ12=0,0,BZ12)</f>
        <v>0</v>
      </c>
      <c r="CC12" s="12">
        <f>IF(CA12=0,0,CA12)</f>
        <v>0</v>
      </c>
      <c r="CD12" s="12">
        <f t="shared" si="20"/>
        <v>0</v>
      </c>
      <c r="CE12" s="5"/>
      <c r="CF12" s="5"/>
      <c r="CG12" s="5" t="s">
        <v>96</v>
      </c>
      <c r="CH12" s="5" t="s">
        <v>372</v>
      </c>
      <c r="CI12" s="69"/>
      <c r="CJ12" s="65" t="s">
        <v>436</v>
      </c>
      <c r="CK12" s="5" t="s">
        <v>372</v>
      </c>
      <c r="CL12" s="65"/>
      <c r="CM12" s="5"/>
      <c r="CN12" s="65"/>
      <c r="CO12" s="5"/>
      <c r="CP12" s="5" t="str">
        <f t="shared" si="21"/>
        <v>OUI</v>
      </c>
      <c r="CQ12" s="5" t="str">
        <f t="shared" si="22"/>
        <v>CVC</v>
      </c>
      <c r="CR12" s="5" t="s">
        <v>507</v>
      </c>
      <c r="CS12" s="5" t="str">
        <f t="shared" si="40"/>
        <v>à chaque changement de valeur</v>
      </c>
      <c r="CT12" s="5"/>
      <c r="CU12" s="5"/>
      <c r="CV12" s="48">
        <f t="shared" si="23"/>
        <v>1</v>
      </c>
      <c r="CW12" s="48">
        <f t="shared" si="24"/>
        <v>1</v>
      </c>
      <c r="CX12" t="str">
        <f t="shared" si="25"/>
        <v>OUI</v>
      </c>
    </row>
    <row r="13" spans="2:102" customFormat="1" hidden="1" outlineLevel="2" x14ac:dyDescent="0.25">
      <c r="B13" s="15"/>
      <c r="C13" s="15">
        <f t="shared" si="26"/>
        <v>0</v>
      </c>
      <c r="D13" s="21" t="str">
        <f t="shared" si="27"/>
        <v xml:space="preserve">CTA double flux </v>
      </c>
      <c r="E13" s="11" t="s">
        <v>188</v>
      </c>
      <c r="F13" s="8"/>
      <c r="G13" s="8"/>
      <c r="H13" s="8"/>
      <c r="I13" s="8">
        <v>1</v>
      </c>
      <c r="J13" s="8"/>
      <c r="K13" s="8"/>
      <c r="L13" s="8"/>
      <c r="M13" s="13">
        <f t="shared" si="28"/>
        <v>0</v>
      </c>
      <c r="N13" s="13">
        <f t="shared" si="29"/>
        <v>0</v>
      </c>
      <c r="O13" s="13">
        <f t="shared" si="30"/>
        <v>0</v>
      </c>
      <c r="P13" s="13" t="str">
        <f t="shared" si="31"/>
        <v>CVC</v>
      </c>
      <c r="Q13" s="13">
        <f t="shared" si="32"/>
        <v>0</v>
      </c>
      <c r="R13" s="6" t="str">
        <f t="shared" si="33"/>
        <v>VEN</v>
      </c>
      <c r="S13" s="6" t="s">
        <v>78</v>
      </c>
      <c r="T13" s="6" t="s">
        <v>26</v>
      </c>
      <c r="U13" s="6" t="s">
        <v>37</v>
      </c>
      <c r="V13" s="6"/>
      <c r="W13" s="6" t="str">
        <f t="shared" si="0"/>
        <v>TM</v>
      </c>
      <c r="X13" s="7" t="e">
        <f t="shared" si="1"/>
        <v>#REF!</v>
      </c>
      <c r="Y13" s="28"/>
      <c r="Z13" s="29"/>
      <c r="AA13" s="29"/>
      <c r="AB13" s="29"/>
      <c r="AC13" s="29"/>
      <c r="AD13" s="29"/>
      <c r="AE13" s="34">
        <f t="shared" si="34"/>
        <v>0</v>
      </c>
      <c r="AF13" s="49">
        <f t="shared" si="35"/>
        <v>0</v>
      </c>
      <c r="AG13" s="28"/>
      <c r="AH13" s="29"/>
      <c r="AI13" s="29"/>
      <c r="AJ13" s="29"/>
      <c r="AK13" s="30"/>
      <c r="AL13" s="26">
        <f t="shared" si="36"/>
        <v>0</v>
      </c>
      <c r="AM13" s="26">
        <f t="shared" si="2"/>
        <v>0</v>
      </c>
      <c r="AN13" s="26">
        <f t="shared" si="3"/>
        <v>0</v>
      </c>
      <c r="AO13" s="26">
        <f t="shared" si="4"/>
        <v>0</v>
      </c>
      <c r="AP13" s="26">
        <f t="shared" si="5"/>
        <v>0</v>
      </c>
      <c r="AQ13" s="26">
        <f t="shared" si="6"/>
        <v>0</v>
      </c>
      <c r="AR13" s="26">
        <f t="shared" si="7"/>
        <v>0</v>
      </c>
      <c r="AS13" s="30"/>
      <c r="AT13" s="40" t="s">
        <v>189</v>
      </c>
      <c r="AU13" s="41">
        <v>0</v>
      </c>
      <c r="AV13" s="41">
        <v>20</v>
      </c>
      <c r="AW13" s="42"/>
      <c r="AX13" s="59" t="str">
        <f t="shared" si="11"/>
        <v>vitesse de soufflage CTA double flux  0</v>
      </c>
      <c r="AY13" s="25" t="s">
        <v>191</v>
      </c>
      <c r="BA13" s="10" t="s">
        <v>96</v>
      </c>
      <c r="BB13" s="5">
        <f>IF(BA13="NON",0,F13)</f>
        <v>0</v>
      </c>
      <c r="BC13" s="5">
        <f>IF(BA13="NON",0,H13+G13)</f>
        <v>0</v>
      </c>
      <c r="BD13" s="5"/>
      <c r="BE13" s="5">
        <f t="shared" si="8"/>
        <v>1</v>
      </c>
      <c r="BF13" s="5"/>
      <c r="BG13" s="5">
        <f>IF(BA13="NON",0,K13)</f>
        <v>0</v>
      </c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2" t="s">
        <v>97</v>
      </c>
      <c r="BT13" s="60">
        <f t="shared" si="12"/>
        <v>0</v>
      </c>
      <c r="BU13" s="61">
        <f>IF(BS13="OUI",1,0)</f>
        <v>0</v>
      </c>
      <c r="BV13" s="6">
        <f t="shared" si="14"/>
        <v>0</v>
      </c>
      <c r="BW13" s="6">
        <f t="shared" si="15"/>
        <v>0</v>
      </c>
      <c r="BX13" s="5"/>
      <c r="BY13" s="5"/>
      <c r="BZ13" s="12">
        <f t="shared" si="41"/>
        <v>0</v>
      </c>
      <c r="CA13" s="12">
        <f t="shared" si="42"/>
        <v>0</v>
      </c>
      <c r="CB13" s="12">
        <f>IF(BZ13=0,0,BZ13)</f>
        <v>0</v>
      </c>
      <c r="CC13" s="12">
        <f>IF(CA13=0,0,CA13)</f>
        <v>0</v>
      </c>
      <c r="CD13" s="12">
        <f t="shared" si="20"/>
        <v>0</v>
      </c>
      <c r="CE13" s="5"/>
      <c r="CF13" s="5"/>
      <c r="CG13" s="5" t="s">
        <v>96</v>
      </c>
      <c r="CH13" s="5" t="s">
        <v>372</v>
      </c>
      <c r="CI13" s="70">
        <v>0.2</v>
      </c>
      <c r="CJ13" s="65"/>
      <c r="CK13" s="5"/>
      <c r="CL13" s="65"/>
      <c r="CM13" s="5"/>
      <c r="CN13" s="65"/>
      <c r="CO13" s="5"/>
      <c r="CP13" s="5" t="str">
        <f t="shared" si="21"/>
        <v>NON</v>
      </c>
      <c r="CQ13" s="5">
        <f t="shared" si="22"/>
        <v>0</v>
      </c>
      <c r="CR13" s="5"/>
      <c r="CS13" s="5">
        <f t="shared" si="40"/>
        <v>0</v>
      </c>
      <c r="CT13" s="5"/>
      <c r="CU13" s="5"/>
      <c r="CV13" s="48">
        <f t="shared" si="23"/>
        <v>1</v>
      </c>
      <c r="CW13" s="48">
        <f t="shared" si="24"/>
        <v>1</v>
      </c>
      <c r="CX13">
        <f t="shared" si="25"/>
        <v>0</v>
      </c>
    </row>
    <row r="14" spans="2:102" customFormat="1" hidden="1" outlineLevel="2" x14ac:dyDescent="0.25">
      <c r="B14" s="15"/>
      <c r="C14" s="15">
        <f t="shared" si="26"/>
        <v>0</v>
      </c>
      <c r="D14" s="21" t="str">
        <f t="shared" si="27"/>
        <v xml:space="preserve">CTA double flux </v>
      </c>
      <c r="E14" s="11" t="s">
        <v>60</v>
      </c>
      <c r="F14" s="8"/>
      <c r="G14" s="8"/>
      <c r="H14" s="8"/>
      <c r="I14" s="8"/>
      <c r="J14" s="8"/>
      <c r="K14" s="8"/>
      <c r="L14" s="8">
        <v>1</v>
      </c>
      <c r="M14" s="13">
        <f t="shared" si="28"/>
        <v>0</v>
      </c>
      <c r="N14" s="13">
        <f t="shared" si="29"/>
        <v>0</v>
      </c>
      <c r="O14" s="13">
        <f t="shared" si="30"/>
        <v>0</v>
      </c>
      <c r="P14" s="13" t="str">
        <f t="shared" si="31"/>
        <v>CVC</v>
      </c>
      <c r="Q14" s="13">
        <f t="shared" si="32"/>
        <v>0</v>
      </c>
      <c r="R14" s="6" t="str">
        <f t="shared" si="33"/>
        <v>VEN</v>
      </c>
      <c r="S14" s="6" t="s">
        <v>78</v>
      </c>
      <c r="T14" s="6" t="s">
        <v>116</v>
      </c>
      <c r="U14" s="6" t="s">
        <v>72</v>
      </c>
      <c r="V14" s="6"/>
      <c r="W14" s="6" t="str">
        <f t="shared" si="0"/>
        <v>CALC</v>
      </c>
      <c r="X14" s="7" t="e">
        <f t="shared" si="1"/>
        <v>#REF!</v>
      </c>
      <c r="Y14" s="28"/>
      <c r="Z14" s="29"/>
      <c r="AA14" s="29"/>
      <c r="AB14" s="29"/>
      <c r="AC14" s="29"/>
      <c r="AD14" s="29"/>
      <c r="AE14" s="34">
        <f t="shared" si="34"/>
        <v>0</v>
      </c>
      <c r="AF14" s="49">
        <f t="shared" si="35"/>
        <v>0</v>
      </c>
      <c r="AG14" s="28"/>
      <c r="AH14" s="29"/>
      <c r="AI14" s="29"/>
      <c r="AJ14" s="29"/>
      <c r="AK14" s="30"/>
      <c r="AL14" s="26">
        <f t="shared" si="36"/>
        <v>0</v>
      </c>
      <c r="AM14" s="26">
        <f t="shared" si="2"/>
        <v>0</v>
      </c>
      <c r="AN14" s="26">
        <f t="shared" si="3"/>
        <v>0</v>
      </c>
      <c r="AO14" s="26">
        <f t="shared" si="4"/>
        <v>0</v>
      </c>
      <c r="AP14" s="26">
        <f t="shared" si="5"/>
        <v>0</v>
      </c>
      <c r="AQ14" s="26">
        <f t="shared" si="6"/>
        <v>0</v>
      </c>
      <c r="AR14" s="26">
        <f t="shared" si="7"/>
        <v>0</v>
      </c>
      <c r="AS14" s="30"/>
      <c r="AT14" s="40" t="s">
        <v>47</v>
      </c>
      <c r="AU14" s="41">
        <v>0</v>
      </c>
      <c r="AV14" s="41">
        <v>25000</v>
      </c>
      <c r="AW14" s="42"/>
      <c r="AX14" s="59" t="str">
        <f t="shared" si="11"/>
        <v>Débit de soufflage CTA double flux  0</v>
      </c>
      <c r="AY14" s="25" t="s">
        <v>190</v>
      </c>
      <c r="BA14" s="10" t="s">
        <v>96</v>
      </c>
      <c r="BB14" s="5">
        <f t="shared" si="37"/>
        <v>0</v>
      </c>
      <c r="BC14" s="5">
        <f t="shared" si="38"/>
        <v>0</v>
      </c>
      <c r="BD14" s="5"/>
      <c r="BE14" s="5">
        <f>IF(BA14="NON",0,I14+J14+K14+L14)</f>
        <v>1</v>
      </c>
      <c r="BF14" s="5"/>
      <c r="BG14" s="5">
        <f t="shared" si="39"/>
        <v>0</v>
      </c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2" t="s">
        <v>97</v>
      </c>
      <c r="BT14" s="60">
        <f t="shared" si="12"/>
        <v>0</v>
      </c>
      <c r="BU14" s="61">
        <f t="shared" si="13"/>
        <v>0</v>
      </c>
      <c r="BV14" s="6">
        <f t="shared" si="14"/>
        <v>0</v>
      </c>
      <c r="BW14" s="6">
        <f t="shared" si="15"/>
        <v>0</v>
      </c>
      <c r="BX14" s="5"/>
      <c r="BY14" s="5"/>
      <c r="BZ14" s="12">
        <f t="shared" si="41"/>
        <v>0</v>
      </c>
      <c r="CA14" s="12">
        <f t="shared" si="42"/>
        <v>0</v>
      </c>
      <c r="CB14" s="12">
        <f t="shared" si="18"/>
        <v>0</v>
      </c>
      <c r="CC14" s="12">
        <f t="shared" si="19"/>
        <v>0</v>
      </c>
      <c r="CD14" s="12">
        <f t="shared" si="20"/>
        <v>0</v>
      </c>
      <c r="CE14" s="5"/>
      <c r="CF14" s="5"/>
      <c r="CG14" s="5" t="s">
        <v>96</v>
      </c>
      <c r="CH14" s="5" t="s">
        <v>372</v>
      </c>
      <c r="CI14" s="71">
        <v>10</v>
      </c>
      <c r="CJ14" s="65" t="s">
        <v>436</v>
      </c>
      <c r="CK14" s="5" t="s">
        <v>438</v>
      </c>
      <c r="CL14" s="65"/>
      <c r="CM14" s="5"/>
      <c r="CN14" s="65"/>
      <c r="CO14" s="5"/>
      <c r="CP14" s="5" t="s">
        <v>96</v>
      </c>
      <c r="CQ14" s="5" t="str">
        <f t="shared" si="22"/>
        <v>CVC</v>
      </c>
      <c r="CR14" s="5" t="s">
        <v>507</v>
      </c>
      <c r="CS14" s="5" t="str">
        <f t="shared" si="40"/>
        <v>non respect de la consigne sur tempo</v>
      </c>
      <c r="CT14" s="5"/>
      <c r="CU14" s="5"/>
      <c r="CV14" s="48">
        <f t="shared" si="23"/>
        <v>1</v>
      </c>
      <c r="CW14" s="48">
        <f t="shared" si="24"/>
        <v>1</v>
      </c>
      <c r="CX14">
        <f t="shared" si="25"/>
        <v>0</v>
      </c>
    </row>
    <row r="15" spans="2:102" customFormat="1" hidden="1" outlineLevel="2" x14ac:dyDescent="0.25">
      <c r="B15" s="15"/>
      <c r="C15" s="15">
        <f t="shared" si="26"/>
        <v>0</v>
      </c>
      <c r="D15" s="21" t="str">
        <f t="shared" si="27"/>
        <v xml:space="preserve">CTA double flux </v>
      </c>
      <c r="E15" s="11" t="s">
        <v>192</v>
      </c>
      <c r="F15" s="8"/>
      <c r="G15" s="8"/>
      <c r="H15" s="8"/>
      <c r="I15" s="8"/>
      <c r="J15" s="8">
        <v>1</v>
      </c>
      <c r="K15" s="8"/>
      <c r="L15" s="8"/>
      <c r="M15" s="13">
        <f t="shared" si="28"/>
        <v>0</v>
      </c>
      <c r="N15" s="13">
        <f t="shared" si="29"/>
        <v>0</v>
      </c>
      <c r="O15" s="13">
        <f t="shared" si="30"/>
        <v>0</v>
      </c>
      <c r="P15" s="13" t="str">
        <f t="shared" si="31"/>
        <v>CVC</v>
      </c>
      <c r="Q15" s="13">
        <f t="shared" si="32"/>
        <v>0</v>
      </c>
      <c r="R15" s="6" t="str">
        <f t="shared" si="33"/>
        <v>VEN</v>
      </c>
      <c r="S15" s="6" t="s">
        <v>104</v>
      </c>
      <c r="T15" s="6" t="s">
        <v>28</v>
      </c>
      <c r="U15" s="6" t="s">
        <v>53</v>
      </c>
      <c r="V15" s="6"/>
      <c r="W15" s="6" t="str">
        <f t="shared" si="0"/>
        <v>TR</v>
      </c>
      <c r="X15" s="7" t="e">
        <f t="shared" si="1"/>
        <v>#REF!</v>
      </c>
      <c r="Y15" s="28"/>
      <c r="Z15" s="29"/>
      <c r="AA15" s="29"/>
      <c r="AB15" s="29"/>
      <c r="AC15" s="29"/>
      <c r="AD15" s="29"/>
      <c r="AE15" s="34">
        <f t="shared" si="34"/>
        <v>0</v>
      </c>
      <c r="AF15" s="49">
        <f t="shared" si="35"/>
        <v>0</v>
      </c>
      <c r="AG15" s="28"/>
      <c r="AH15" s="29"/>
      <c r="AI15" s="29"/>
      <c r="AJ15" s="29"/>
      <c r="AK15" s="30"/>
      <c r="AL15" s="26">
        <f t="shared" si="36"/>
        <v>0</v>
      </c>
      <c r="AM15" s="26">
        <f t="shared" si="2"/>
        <v>0</v>
      </c>
      <c r="AN15" s="26">
        <f t="shared" si="3"/>
        <v>0</v>
      </c>
      <c r="AO15" s="26">
        <f t="shared" si="4"/>
        <v>0</v>
      </c>
      <c r="AP15" s="26">
        <f t="shared" si="5"/>
        <v>0</v>
      </c>
      <c r="AQ15" s="26">
        <f t="shared" si="6"/>
        <v>0</v>
      </c>
      <c r="AR15" s="26">
        <f t="shared" si="7"/>
        <v>0</v>
      </c>
      <c r="AS15" s="30"/>
      <c r="AT15" s="40" t="s">
        <v>53</v>
      </c>
      <c r="AU15" s="41">
        <v>0</v>
      </c>
      <c r="AV15" s="41">
        <v>100</v>
      </c>
      <c r="AW15" s="42"/>
      <c r="AX15" s="59" t="str">
        <f t="shared" si="11"/>
        <v>moteur échangeur à roue CTA double flux  0</v>
      </c>
      <c r="AY15" s="25"/>
      <c r="BA15" s="10" t="s">
        <v>96</v>
      </c>
      <c r="BB15" s="5">
        <f t="shared" si="37"/>
        <v>0</v>
      </c>
      <c r="BC15" s="5">
        <f t="shared" si="38"/>
        <v>0</v>
      </c>
      <c r="BD15" s="5"/>
      <c r="BE15" s="5">
        <f t="shared" ref="BE15:BE41" si="43">IF(BA15="NON",0,I15+J15+K15+L15)</f>
        <v>1</v>
      </c>
      <c r="BF15" s="5"/>
      <c r="BG15" s="5">
        <f t="shared" si="39"/>
        <v>0</v>
      </c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2" t="s">
        <v>96</v>
      </c>
      <c r="BT15" s="60">
        <f t="shared" si="12"/>
        <v>1</v>
      </c>
      <c r="BU15" s="61">
        <f t="shared" si="13"/>
        <v>1</v>
      </c>
      <c r="BV15" s="6" t="str">
        <f t="shared" si="14"/>
        <v>_000_CVC_0_VENrecMOT%_MANU</v>
      </c>
      <c r="BW15" s="6">
        <f t="shared" si="15"/>
        <v>1</v>
      </c>
      <c r="BX15" s="5"/>
      <c r="BY15" s="5"/>
      <c r="BZ15" s="12">
        <f t="shared" si="41"/>
        <v>0</v>
      </c>
      <c r="CA15" s="12">
        <f t="shared" si="42"/>
        <v>1</v>
      </c>
      <c r="CB15" s="12">
        <f t="shared" si="18"/>
        <v>0</v>
      </c>
      <c r="CC15" s="12">
        <f t="shared" si="19"/>
        <v>1</v>
      </c>
      <c r="CD15" s="12" t="str">
        <f t="shared" si="20"/>
        <v>_000_CVC_0_VENrecMOT%_FORCTR</v>
      </c>
      <c r="CE15" s="5"/>
      <c r="CF15" s="5"/>
      <c r="CG15" s="5" t="s">
        <v>96</v>
      </c>
      <c r="CH15" s="5" t="s">
        <v>372</v>
      </c>
      <c r="CI15" s="68">
        <v>0.05</v>
      </c>
      <c r="CJ15" s="65" t="s">
        <v>428</v>
      </c>
      <c r="CK15" s="5" t="s">
        <v>435</v>
      </c>
      <c r="CL15" s="65"/>
      <c r="CM15" s="5"/>
      <c r="CN15" s="65"/>
      <c r="CO15" s="5"/>
      <c r="CP15" s="5" t="str">
        <f t="shared" si="21"/>
        <v>NON</v>
      </c>
      <c r="CQ15" s="5">
        <f t="shared" si="22"/>
        <v>0</v>
      </c>
      <c r="CR15" s="5"/>
      <c r="CS15" s="5">
        <f t="shared" si="40"/>
        <v>0</v>
      </c>
      <c r="CT15" s="5"/>
      <c r="CU15" s="5"/>
      <c r="CV15" s="48">
        <f t="shared" si="23"/>
        <v>3</v>
      </c>
      <c r="CW15" s="48">
        <f t="shared" si="24"/>
        <v>3</v>
      </c>
    </row>
    <row r="16" spans="2:102" customFormat="1" hidden="1" outlineLevel="2" x14ac:dyDescent="0.25">
      <c r="B16" s="15"/>
      <c r="C16" s="15">
        <f t="shared" si="26"/>
        <v>0</v>
      </c>
      <c r="D16" s="21" t="str">
        <f t="shared" si="27"/>
        <v xml:space="preserve">CTA double flux </v>
      </c>
      <c r="E16" s="11" t="s">
        <v>62</v>
      </c>
      <c r="F16" s="8"/>
      <c r="G16" s="8"/>
      <c r="H16" s="8"/>
      <c r="I16" s="8"/>
      <c r="J16" s="8">
        <v>1</v>
      </c>
      <c r="K16" s="8"/>
      <c r="L16" s="8"/>
      <c r="M16" s="13">
        <f t="shared" si="28"/>
        <v>0</v>
      </c>
      <c r="N16" s="13">
        <f t="shared" si="29"/>
        <v>0</v>
      </c>
      <c r="O16" s="13">
        <f t="shared" si="30"/>
        <v>0</v>
      </c>
      <c r="P16" s="13" t="str">
        <f t="shared" si="31"/>
        <v>CVC</v>
      </c>
      <c r="Q16" s="13">
        <f t="shared" si="32"/>
        <v>0</v>
      </c>
      <c r="R16" s="6" t="str">
        <f t="shared" si="33"/>
        <v>VEN</v>
      </c>
      <c r="S16" s="6" t="s">
        <v>104</v>
      </c>
      <c r="T16" s="6" t="s">
        <v>29</v>
      </c>
      <c r="U16" s="6" t="s">
        <v>53</v>
      </c>
      <c r="V16" s="6"/>
      <c r="W16" s="6" t="str">
        <f t="shared" si="0"/>
        <v>TR</v>
      </c>
      <c r="X16" s="7" t="e">
        <f t="shared" si="1"/>
        <v>#REF!</v>
      </c>
      <c r="Y16" s="28"/>
      <c r="Z16" s="29"/>
      <c r="AA16" s="29"/>
      <c r="AB16" s="29"/>
      <c r="AC16" s="29"/>
      <c r="AD16" s="29"/>
      <c r="AE16" s="34">
        <f>IF(AG16=0,0,B16&amp;"_"&amp;M16&amp;N16&amp;O16&amp;"_"&amp;P16&amp;"_"&amp;Q16&amp;"_"&amp;AF16)</f>
        <v>0</v>
      </c>
      <c r="AF16" s="49">
        <f t="shared" si="35"/>
        <v>0</v>
      </c>
      <c r="AG16" s="28"/>
      <c r="AH16" s="29"/>
      <c r="AI16" s="29"/>
      <c r="AJ16" s="29"/>
      <c r="AK16" s="30"/>
      <c r="AL16" s="26">
        <f t="shared" si="36"/>
        <v>0</v>
      </c>
      <c r="AM16" s="26">
        <f t="shared" si="2"/>
        <v>0</v>
      </c>
      <c r="AN16" s="26">
        <f t="shared" si="3"/>
        <v>0</v>
      </c>
      <c r="AO16" s="26">
        <f t="shared" si="4"/>
        <v>0</v>
      </c>
      <c r="AP16" s="26">
        <f t="shared" si="5"/>
        <v>0</v>
      </c>
      <c r="AQ16" s="26">
        <f t="shared" si="6"/>
        <v>0</v>
      </c>
      <c r="AR16" s="26">
        <f t="shared" si="7"/>
        <v>0</v>
      </c>
      <c r="AS16" s="30"/>
      <c r="AT16" s="40" t="s">
        <v>53</v>
      </c>
      <c r="AU16" s="41">
        <v>0</v>
      </c>
      <c r="AV16" s="41">
        <v>100</v>
      </c>
      <c r="AW16" s="42"/>
      <c r="AX16" s="59" t="str">
        <f t="shared" si="11"/>
        <v>Registre bypass échangeur CTA double flux  0</v>
      </c>
      <c r="AY16" s="25"/>
      <c r="BA16" s="10" t="s">
        <v>96</v>
      </c>
      <c r="BB16" s="5">
        <f>IF(BA16="NON",0,F16)</f>
        <v>0</v>
      </c>
      <c r="BC16" s="5">
        <f>IF(BA16="NON",0,H16+G16)</f>
        <v>0</v>
      </c>
      <c r="BD16" s="5"/>
      <c r="BE16" s="5">
        <f>IF(BA16="NON",0,I16+J16+K16+L16)</f>
        <v>1</v>
      </c>
      <c r="BF16" s="5"/>
      <c r="BG16" s="5">
        <f>IF(BA16="NON",0,K16)</f>
        <v>0</v>
      </c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2" t="s">
        <v>96</v>
      </c>
      <c r="BT16" s="60">
        <f t="shared" si="12"/>
        <v>1</v>
      </c>
      <c r="BU16" s="61">
        <f>IF(BS16="OUI",1,0)</f>
        <v>1</v>
      </c>
      <c r="BV16" s="6" t="str">
        <f t="shared" si="14"/>
        <v>_000_CVC_0_VENrecREG%_MANU</v>
      </c>
      <c r="BW16" s="6">
        <f t="shared" si="15"/>
        <v>1</v>
      </c>
      <c r="BX16" s="5"/>
      <c r="BY16" s="5"/>
      <c r="BZ16" s="12">
        <f t="shared" si="41"/>
        <v>0</v>
      </c>
      <c r="CA16" s="12">
        <f t="shared" si="42"/>
        <v>1</v>
      </c>
      <c r="CB16" s="12">
        <f>IF(BZ16=0,0,BZ16)</f>
        <v>0</v>
      </c>
      <c r="CC16" s="12">
        <f>IF(CA16=0,0,CA16)</f>
        <v>1</v>
      </c>
      <c r="CD16" s="12" t="str">
        <f t="shared" si="20"/>
        <v>_000_CVC_0_VENrecREG%_FORCTR</v>
      </c>
      <c r="CE16" s="5"/>
      <c r="CF16" s="5"/>
      <c r="CG16" s="5" t="s">
        <v>96</v>
      </c>
      <c r="CH16" s="5" t="s">
        <v>372</v>
      </c>
      <c r="CI16" s="68">
        <v>0.05</v>
      </c>
      <c r="CJ16" s="65" t="s">
        <v>428</v>
      </c>
      <c r="CK16" s="5" t="s">
        <v>435</v>
      </c>
      <c r="CL16" s="65"/>
      <c r="CM16" s="5"/>
      <c r="CN16" s="65"/>
      <c r="CO16" s="5"/>
      <c r="CP16" s="5" t="str">
        <f t="shared" si="21"/>
        <v>NON</v>
      </c>
      <c r="CQ16" s="5">
        <f t="shared" si="22"/>
        <v>0</v>
      </c>
      <c r="CR16" s="5"/>
      <c r="CS16" s="5">
        <f t="shared" si="40"/>
        <v>0</v>
      </c>
      <c r="CT16" s="5"/>
      <c r="CU16" s="5"/>
      <c r="CV16" s="48">
        <f t="shared" si="23"/>
        <v>3</v>
      </c>
      <c r="CW16" s="48">
        <f t="shared" si="24"/>
        <v>3</v>
      </c>
    </row>
    <row r="17" spans="2:101" customFormat="1" hidden="1" outlineLevel="2" x14ac:dyDescent="0.25">
      <c r="B17" s="15"/>
      <c r="C17" s="15">
        <f t="shared" si="26"/>
        <v>0</v>
      </c>
      <c r="D17" s="21" t="str">
        <f t="shared" si="27"/>
        <v xml:space="preserve">CTA double flux </v>
      </c>
      <c r="E17" s="11" t="s">
        <v>64</v>
      </c>
      <c r="F17" s="8"/>
      <c r="G17" s="8"/>
      <c r="H17" s="8"/>
      <c r="I17" s="8">
        <v>1</v>
      </c>
      <c r="J17" s="8"/>
      <c r="K17" s="8"/>
      <c r="L17" s="8"/>
      <c r="M17" s="13">
        <f t="shared" si="28"/>
        <v>0</v>
      </c>
      <c r="N17" s="13">
        <f t="shared" si="29"/>
        <v>0</v>
      </c>
      <c r="O17" s="13">
        <f t="shared" si="30"/>
        <v>0</v>
      </c>
      <c r="P17" s="13" t="str">
        <f t="shared" si="31"/>
        <v>CVC</v>
      </c>
      <c r="Q17" s="13">
        <f t="shared" si="32"/>
        <v>0</v>
      </c>
      <c r="R17" s="6" t="str">
        <f t="shared" si="33"/>
        <v>VEN</v>
      </c>
      <c r="S17" s="6" t="s">
        <v>78</v>
      </c>
      <c r="T17" s="6" t="s">
        <v>26</v>
      </c>
      <c r="U17" s="6" t="s">
        <v>66</v>
      </c>
      <c r="V17" s="6" t="s">
        <v>119</v>
      </c>
      <c r="W17" s="6" t="str">
        <f t="shared" si="0"/>
        <v>TM</v>
      </c>
      <c r="X17" s="7" t="e">
        <f t="shared" si="1"/>
        <v>#REF!</v>
      </c>
      <c r="Y17" s="28"/>
      <c r="Z17" s="29"/>
      <c r="AA17" s="29"/>
      <c r="AB17" s="29"/>
      <c r="AC17" s="29"/>
      <c r="AD17" s="29"/>
      <c r="AE17" s="34">
        <f t="shared" si="34"/>
        <v>0</v>
      </c>
      <c r="AF17" s="49">
        <f t="shared" si="35"/>
        <v>0</v>
      </c>
      <c r="AG17" s="28"/>
      <c r="AH17" s="29"/>
      <c r="AI17" s="29"/>
      <c r="AJ17" s="29"/>
      <c r="AK17" s="30"/>
      <c r="AL17" s="26">
        <f t="shared" si="36"/>
        <v>0</v>
      </c>
      <c r="AM17" s="26">
        <f t="shared" si="2"/>
        <v>0</v>
      </c>
      <c r="AN17" s="26">
        <f t="shared" si="3"/>
        <v>0</v>
      </c>
      <c r="AO17" s="26">
        <f t="shared" si="4"/>
        <v>0</v>
      </c>
      <c r="AP17" s="26">
        <f t="shared" si="5"/>
        <v>0</v>
      </c>
      <c r="AQ17" s="26">
        <f t="shared" si="6"/>
        <v>0</v>
      </c>
      <c r="AR17" s="26">
        <f t="shared" si="7"/>
        <v>0</v>
      </c>
      <c r="AS17" s="30"/>
      <c r="AT17" s="40" t="s">
        <v>54</v>
      </c>
      <c r="AU17" s="41">
        <v>-50</v>
      </c>
      <c r="AV17" s="41">
        <v>50</v>
      </c>
      <c r="AW17" s="42"/>
      <c r="AX17" s="59" t="str">
        <f t="shared" si="11"/>
        <v>Sonde temp gaine de soufflage avant batterie CTA double flux  0</v>
      </c>
      <c r="AY17" s="25"/>
      <c r="BA17" s="10" t="s">
        <v>96</v>
      </c>
      <c r="BB17" s="5">
        <f t="shared" si="37"/>
        <v>0</v>
      </c>
      <c r="BC17" s="5">
        <f t="shared" si="38"/>
        <v>0</v>
      </c>
      <c r="BD17" s="5"/>
      <c r="BE17" s="5">
        <f t="shared" si="43"/>
        <v>1</v>
      </c>
      <c r="BF17" s="5"/>
      <c r="BG17" s="5">
        <f t="shared" si="39"/>
        <v>0</v>
      </c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2" t="s">
        <v>96</v>
      </c>
      <c r="BT17" s="60">
        <f t="shared" si="12"/>
        <v>1</v>
      </c>
      <c r="BU17" s="61">
        <f t="shared" si="13"/>
        <v>1</v>
      </c>
      <c r="BV17" s="6" t="str">
        <f t="shared" si="14"/>
        <v>_000_CVC_0_VENasSNDtmpAvEC_MANU</v>
      </c>
      <c r="BW17" s="6">
        <f t="shared" si="15"/>
        <v>1</v>
      </c>
      <c r="BX17" s="5"/>
      <c r="BY17" s="5"/>
      <c r="BZ17" s="12">
        <f t="shared" si="41"/>
        <v>0</v>
      </c>
      <c r="CA17" s="12">
        <f t="shared" si="42"/>
        <v>1</v>
      </c>
      <c r="CB17" s="12">
        <f t="shared" si="18"/>
        <v>0</v>
      </c>
      <c r="CC17" s="12">
        <f t="shared" si="19"/>
        <v>1</v>
      </c>
      <c r="CD17" s="12" t="str">
        <f t="shared" si="20"/>
        <v>_000_CVC_0_VENasSNDtmpAvEC_FORCTR</v>
      </c>
      <c r="CE17" s="5"/>
      <c r="CF17" s="5"/>
      <c r="CG17" s="5" t="s">
        <v>96</v>
      </c>
      <c r="CH17" s="5" t="s">
        <v>372</v>
      </c>
      <c r="CI17" s="72">
        <v>0.2</v>
      </c>
      <c r="CJ17" s="65" t="s">
        <v>436</v>
      </c>
      <c r="CK17" s="5" t="s">
        <v>438</v>
      </c>
      <c r="CL17" s="65"/>
      <c r="CM17" s="5"/>
      <c r="CN17" s="65"/>
      <c r="CO17" s="5"/>
      <c r="CP17" s="5" t="str">
        <f t="shared" si="21"/>
        <v>NON</v>
      </c>
      <c r="CQ17" s="5">
        <f t="shared" si="22"/>
        <v>0</v>
      </c>
      <c r="CR17" s="5"/>
      <c r="CS17" s="5">
        <f t="shared" si="40"/>
        <v>0</v>
      </c>
      <c r="CT17" s="5"/>
      <c r="CU17" s="5"/>
      <c r="CV17" s="48">
        <f t="shared" si="23"/>
        <v>3</v>
      </c>
      <c r="CW17" s="48">
        <f t="shared" si="24"/>
        <v>3</v>
      </c>
    </row>
    <row r="18" spans="2:101" customFormat="1" hidden="1" outlineLevel="2" x14ac:dyDescent="0.25">
      <c r="B18" s="15"/>
      <c r="C18" s="15">
        <f t="shared" si="26"/>
        <v>0</v>
      </c>
      <c r="D18" s="21" t="str">
        <f t="shared" si="27"/>
        <v xml:space="preserve">CTA double flux </v>
      </c>
      <c r="E18" s="11" t="s">
        <v>193</v>
      </c>
      <c r="F18" s="8"/>
      <c r="G18" s="8"/>
      <c r="H18" s="8"/>
      <c r="I18" s="8"/>
      <c r="J18" s="8">
        <v>1</v>
      </c>
      <c r="K18" s="8"/>
      <c r="L18" s="8"/>
      <c r="M18" s="13">
        <f t="shared" si="28"/>
        <v>0</v>
      </c>
      <c r="N18" s="13">
        <f t="shared" si="29"/>
        <v>0</v>
      </c>
      <c r="O18" s="13">
        <f t="shared" si="30"/>
        <v>0</v>
      </c>
      <c r="P18" s="13" t="str">
        <f t="shared" si="31"/>
        <v>CVC</v>
      </c>
      <c r="Q18" s="13">
        <f t="shared" si="32"/>
        <v>0</v>
      </c>
      <c r="R18" s="6" t="str">
        <f t="shared" si="33"/>
        <v>VEN</v>
      </c>
      <c r="S18" s="6" t="s">
        <v>102</v>
      </c>
      <c r="T18" s="6" t="s">
        <v>31</v>
      </c>
      <c r="U18" s="6" t="s">
        <v>53</v>
      </c>
      <c r="V18" s="6" t="s">
        <v>120</v>
      </c>
      <c r="W18" s="6" t="str">
        <f t="shared" si="0"/>
        <v>TR</v>
      </c>
      <c r="X18" s="7" t="e">
        <f t="shared" si="1"/>
        <v>#REF!</v>
      </c>
      <c r="Y18" s="28"/>
      <c r="Z18" s="29"/>
      <c r="AA18" s="29"/>
      <c r="AB18" s="29"/>
      <c r="AC18" s="29"/>
      <c r="AD18" s="29"/>
      <c r="AE18" s="34">
        <f t="shared" si="34"/>
        <v>0</v>
      </c>
      <c r="AF18" s="49">
        <f t="shared" si="35"/>
        <v>0</v>
      </c>
      <c r="AG18" s="28"/>
      <c r="AH18" s="29"/>
      <c r="AI18" s="29"/>
      <c r="AJ18" s="29"/>
      <c r="AK18" s="30"/>
      <c r="AL18" s="26">
        <f t="shared" si="36"/>
        <v>0</v>
      </c>
      <c r="AM18" s="26">
        <f t="shared" si="2"/>
        <v>0</v>
      </c>
      <c r="AN18" s="26">
        <f t="shared" si="3"/>
        <v>0</v>
      </c>
      <c r="AO18" s="26">
        <f t="shared" si="4"/>
        <v>0</v>
      </c>
      <c r="AP18" s="26">
        <f t="shared" si="5"/>
        <v>0</v>
      </c>
      <c r="AQ18" s="26">
        <f t="shared" si="6"/>
        <v>0</v>
      </c>
      <c r="AR18" s="26">
        <f t="shared" si="7"/>
        <v>0</v>
      </c>
      <c r="AS18" s="30"/>
      <c r="AT18" s="40" t="s">
        <v>53</v>
      </c>
      <c r="AU18" s="41">
        <v>0</v>
      </c>
      <c r="AV18" s="41">
        <v>100</v>
      </c>
      <c r="AW18" s="42"/>
      <c r="AX18" s="59" t="str">
        <f t="shared" si="11"/>
        <v>régul V2V ou V3V eau chaude CTA double flux  0</v>
      </c>
      <c r="AY18" s="25"/>
      <c r="BA18" s="10" t="s">
        <v>96</v>
      </c>
      <c r="BB18" s="5">
        <f t="shared" si="37"/>
        <v>0</v>
      </c>
      <c r="BC18" s="5">
        <f t="shared" si="38"/>
        <v>0</v>
      </c>
      <c r="BD18" s="5"/>
      <c r="BE18" s="5">
        <f t="shared" si="43"/>
        <v>1</v>
      </c>
      <c r="BF18" s="5"/>
      <c r="BG18" s="5">
        <f t="shared" si="39"/>
        <v>0</v>
      </c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2" t="s">
        <v>96</v>
      </c>
      <c r="BT18" s="60">
        <f t="shared" si="12"/>
        <v>1</v>
      </c>
      <c r="BU18" s="61">
        <f t="shared" si="13"/>
        <v>1</v>
      </c>
      <c r="BV18" s="6" t="str">
        <f t="shared" si="14"/>
        <v>_000_CVC_0_VENecV2V%PRE_MANU</v>
      </c>
      <c r="BW18" s="6">
        <f t="shared" si="15"/>
        <v>1</v>
      </c>
      <c r="BX18" s="5"/>
      <c r="BY18" s="5"/>
      <c r="BZ18" s="12">
        <f t="shared" si="41"/>
        <v>0</v>
      </c>
      <c r="CA18" s="12">
        <f t="shared" si="42"/>
        <v>1</v>
      </c>
      <c r="CB18" s="12">
        <f t="shared" si="18"/>
        <v>0</v>
      </c>
      <c r="CC18" s="12">
        <f t="shared" si="19"/>
        <v>1</v>
      </c>
      <c r="CD18" s="12" t="str">
        <f t="shared" si="20"/>
        <v>_000_CVC_0_VENecV2V%PRE_FORCTR</v>
      </c>
      <c r="CE18" s="5"/>
      <c r="CF18" s="5"/>
      <c r="CG18" s="5" t="s">
        <v>96</v>
      </c>
      <c r="CH18" s="5" t="s">
        <v>372</v>
      </c>
      <c r="CI18" s="68">
        <v>0.05</v>
      </c>
      <c r="CJ18" s="65" t="s">
        <v>428</v>
      </c>
      <c r="CK18" s="5" t="s">
        <v>435</v>
      </c>
      <c r="CL18" s="65"/>
      <c r="CM18" s="5"/>
      <c r="CN18" s="65"/>
      <c r="CO18" s="5"/>
      <c r="CP18" s="5" t="str">
        <f t="shared" si="21"/>
        <v>NON</v>
      </c>
      <c r="CQ18" s="5">
        <f t="shared" si="22"/>
        <v>0</v>
      </c>
      <c r="CR18" s="5"/>
      <c r="CS18" s="5">
        <f t="shared" si="40"/>
        <v>0</v>
      </c>
      <c r="CT18" s="5"/>
      <c r="CU18" s="5"/>
      <c r="CV18" s="48">
        <f t="shared" si="23"/>
        <v>3</v>
      </c>
      <c r="CW18" s="48">
        <f t="shared" si="24"/>
        <v>3</v>
      </c>
    </row>
    <row r="19" spans="2:101" customFormat="1" hidden="1" outlineLevel="2" x14ac:dyDescent="0.25">
      <c r="B19" s="15"/>
      <c r="C19" s="15">
        <f t="shared" si="26"/>
        <v>0</v>
      </c>
      <c r="D19" s="21" t="str">
        <f t="shared" si="27"/>
        <v xml:space="preserve">CTA double flux </v>
      </c>
      <c r="E19" s="11" t="s">
        <v>63</v>
      </c>
      <c r="F19" s="8"/>
      <c r="G19" s="8"/>
      <c r="H19" s="8"/>
      <c r="I19" s="8">
        <v>1</v>
      </c>
      <c r="J19" s="8"/>
      <c r="K19" s="8"/>
      <c r="L19" s="8"/>
      <c r="M19" s="13">
        <f t="shared" si="28"/>
        <v>0</v>
      </c>
      <c r="N19" s="13">
        <f t="shared" si="29"/>
        <v>0</v>
      </c>
      <c r="O19" s="13">
        <f t="shared" si="30"/>
        <v>0</v>
      </c>
      <c r="P19" s="13" t="str">
        <f t="shared" si="31"/>
        <v>CVC</v>
      </c>
      <c r="Q19" s="13">
        <f t="shared" si="32"/>
        <v>0</v>
      </c>
      <c r="R19" s="6" t="str">
        <f t="shared" si="33"/>
        <v>VEN</v>
      </c>
      <c r="S19" s="6" t="s">
        <v>78</v>
      </c>
      <c r="T19" s="6" t="s">
        <v>26</v>
      </c>
      <c r="U19" s="6" t="s">
        <v>66</v>
      </c>
      <c r="V19" s="6" t="s">
        <v>121</v>
      </c>
      <c r="W19" s="6" t="str">
        <f t="shared" si="0"/>
        <v>TM</v>
      </c>
      <c r="X19" s="7" t="e">
        <f t="shared" si="1"/>
        <v>#REF!</v>
      </c>
      <c r="Y19" s="28"/>
      <c r="Z19" s="29"/>
      <c r="AA19" s="29"/>
      <c r="AB19" s="29"/>
      <c r="AC19" s="29"/>
      <c r="AD19" s="29"/>
      <c r="AE19" s="34">
        <f t="shared" si="34"/>
        <v>0</v>
      </c>
      <c r="AF19" s="49">
        <f t="shared" si="35"/>
        <v>0</v>
      </c>
      <c r="AG19" s="28"/>
      <c r="AH19" s="29"/>
      <c r="AI19" s="29"/>
      <c r="AJ19" s="29"/>
      <c r="AK19" s="30"/>
      <c r="AL19" s="26">
        <f t="shared" si="36"/>
        <v>0</v>
      </c>
      <c r="AM19" s="26">
        <f t="shared" si="2"/>
        <v>0</v>
      </c>
      <c r="AN19" s="26">
        <f t="shared" si="3"/>
        <v>0</v>
      </c>
      <c r="AO19" s="26">
        <f t="shared" si="4"/>
        <v>0</v>
      </c>
      <c r="AP19" s="26">
        <f t="shared" si="5"/>
        <v>0</v>
      </c>
      <c r="AQ19" s="26">
        <f t="shared" si="6"/>
        <v>0</v>
      </c>
      <c r="AR19" s="26">
        <f t="shared" si="7"/>
        <v>0</v>
      </c>
      <c r="AS19" s="30"/>
      <c r="AT19" s="40" t="s">
        <v>54</v>
      </c>
      <c r="AU19" s="41">
        <v>-50</v>
      </c>
      <c r="AV19" s="41">
        <v>50</v>
      </c>
      <c r="AW19" s="42"/>
      <c r="AX19" s="59" t="str">
        <f t="shared" si="11"/>
        <v>Sonde temp gaine de soufflage après batterie chaude CTA double flux  0</v>
      </c>
      <c r="AY19" s="25"/>
      <c r="BA19" s="10" t="s">
        <v>96</v>
      </c>
      <c r="BB19" s="5">
        <f t="shared" si="37"/>
        <v>0</v>
      </c>
      <c r="BC19" s="5">
        <f t="shared" si="38"/>
        <v>0</v>
      </c>
      <c r="BD19" s="5"/>
      <c r="BE19" s="5">
        <f t="shared" si="43"/>
        <v>1</v>
      </c>
      <c r="BF19" s="5"/>
      <c r="BG19" s="5">
        <f t="shared" si="39"/>
        <v>0</v>
      </c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2" t="s">
        <v>96</v>
      </c>
      <c r="BT19" s="60">
        <f t="shared" si="12"/>
        <v>1</v>
      </c>
      <c r="BU19" s="61">
        <f t="shared" si="13"/>
        <v>1</v>
      </c>
      <c r="BV19" s="6" t="str">
        <f t="shared" si="14"/>
        <v>_000_CVC_0_VENasSNDtmpAvEG_MANU</v>
      </c>
      <c r="BW19" s="6">
        <f t="shared" si="15"/>
        <v>1</v>
      </c>
      <c r="BX19" s="5"/>
      <c r="BY19" s="5"/>
      <c r="BZ19" s="12">
        <f t="shared" si="41"/>
        <v>0</v>
      </c>
      <c r="CA19" s="12">
        <f t="shared" si="42"/>
        <v>1</v>
      </c>
      <c r="CB19" s="12">
        <f t="shared" si="18"/>
        <v>0</v>
      </c>
      <c r="CC19" s="12">
        <f t="shared" si="19"/>
        <v>1</v>
      </c>
      <c r="CD19" s="12" t="str">
        <f t="shared" si="20"/>
        <v>_000_CVC_0_VENasSNDtmpAvEG_FORCTR</v>
      </c>
      <c r="CE19" s="5"/>
      <c r="CF19" s="5"/>
      <c r="CG19" s="5" t="s">
        <v>96</v>
      </c>
      <c r="CH19" s="5" t="s">
        <v>372</v>
      </c>
      <c r="CI19" s="72">
        <v>0.2</v>
      </c>
      <c r="CJ19" s="65" t="s">
        <v>436</v>
      </c>
      <c r="CK19" s="5" t="s">
        <v>438</v>
      </c>
      <c r="CL19" s="65"/>
      <c r="CM19" s="5"/>
      <c r="CN19" s="65"/>
      <c r="CO19" s="5"/>
      <c r="CP19" s="5" t="str">
        <f t="shared" si="21"/>
        <v>NON</v>
      </c>
      <c r="CQ19" s="5">
        <f t="shared" si="22"/>
        <v>0</v>
      </c>
      <c r="CR19" s="5"/>
      <c r="CS19" s="5">
        <f t="shared" si="40"/>
        <v>0</v>
      </c>
      <c r="CT19" s="5"/>
      <c r="CU19" s="5"/>
      <c r="CV19" s="48">
        <f t="shared" si="23"/>
        <v>3</v>
      </c>
      <c r="CW19" s="48">
        <f t="shared" si="24"/>
        <v>3</v>
      </c>
    </row>
    <row r="20" spans="2:101" customFormat="1" hidden="1" outlineLevel="2" x14ac:dyDescent="0.25">
      <c r="B20" s="15"/>
      <c r="C20" s="15">
        <f t="shared" si="26"/>
        <v>0</v>
      </c>
      <c r="D20" s="21" t="str">
        <f t="shared" si="27"/>
        <v xml:space="preserve">CTA double flux </v>
      </c>
      <c r="E20" s="11" t="s">
        <v>122</v>
      </c>
      <c r="F20" s="8"/>
      <c r="G20" s="8">
        <v>1</v>
      </c>
      <c r="H20" s="8"/>
      <c r="I20" s="8"/>
      <c r="J20" s="8"/>
      <c r="K20" s="8"/>
      <c r="L20" s="8"/>
      <c r="M20" s="13">
        <f t="shared" si="28"/>
        <v>0</v>
      </c>
      <c r="N20" s="13">
        <f t="shared" si="29"/>
        <v>0</v>
      </c>
      <c r="O20" s="13">
        <f t="shared" si="30"/>
        <v>0</v>
      </c>
      <c r="P20" s="13" t="str">
        <f t="shared" si="31"/>
        <v>CVC</v>
      </c>
      <c r="Q20" s="13">
        <f t="shared" si="32"/>
        <v>0</v>
      </c>
      <c r="R20" s="6" t="str">
        <f t="shared" si="33"/>
        <v>VEN</v>
      </c>
      <c r="S20" s="6" t="s">
        <v>75</v>
      </c>
      <c r="T20" s="6" t="s">
        <v>112</v>
      </c>
      <c r="U20" s="6" t="s">
        <v>66</v>
      </c>
      <c r="V20" s="6"/>
      <c r="W20" s="6" t="str">
        <f t="shared" si="0"/>
        <v>TS</v>
      </c>
      <c r="X20" s="7" t="e">
        <f t="shared" si="1"/>
        <v>#REF!</v>
      </c>
      <c r="Y20" s="28"/>
      <c r="Z20" s="29"/>
      <c r="AA20" s="29"/>
      <c r="AB20" s="29"/>
      <c r="AC20" s="29"/>
      <c r="AD20" s="29"/>
      <c r="AE20" s="34">
        <f t="shared" si="34"/>
        <v>0</v>
      </c>
      <c r="AF20" s="49">
        <f t="shared" si="35"/>
        <v>0</v>
      </c>
      <c r="AG20" s="28"/>
      <c r="AH20" s="29"/>
      <c r="AI20" s="29"/>
      <c r="AJ20" s="29"/>
      <c r="AK20" s="30"/>
      <c r="AL20" s="26">
        <f t="shared" si="36"/>
        <v>0</v>
      </c>
      <c r="AM20" s="26">
        <f t="shared" si="2"/>
        <v>0</v>
      </c>
      <c r="AN20" s="26">
        <f t="shared" si="3"/>
        <v>0</v>
      </c>
      <c r="AO20" s="26">
        <f t="shared" si="4"/>
        <v>0</v>
      </c>
      <c r="AP20" s="26">
        <f t="shared" si="5"/>
        <v>0</v>
      </c>
      <c r="AQ20" s="26">
        <f t="shared" si="6"/>
        <v>0</v>
      </c>
      <c r="AR20" s="26">
        <f t="shared" si="7"/>
        <v>0</v>
      </c>
      <c r="AS20" s="30"/>
      <c r="AT20" s="40" t="s">
        <v>57</v>
      </c>
      <c r="AU20" s="41" t="s">
        <v>50</v>
      </c>
      <c r="AV20" s="41" t="s">
        <v>51</v>
      </c>
      <c r="AW20" s="42"/>
      <c r="AX20" s="59" t="str">
        <f t="shared" si="11"/>
        <v>Thermostat antigel CTA double flux  0</v>
      </c>
      <c r="AY20" s="25" t="s">
        <v>403</v>
      </c>
      <c r="BA20" s="10" t="s">
        <v>96</v>
      </c>
      <c r="BB20" s="5">
        <f>IF(BA20="NON",0,F20)</f>
        <v>0</v>
      </c>
      <c r="BC20" s="5">
        <f>IF(BA20="NON",0,H20+G20)</f>
        <v>1</v>
      </c>
      <c r="BD20" s="5"/>
      <c r="BE20" s="5">
        <f t="shared" si="43"/>
        <v>0</v>
      </c>
      <c r="BF20" s="5"/>
      <c r="BG20" s="5">
        <f>IF(BA20="NON",0,K20)</f>
        <v>0</v>
      </c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2" t="s">
        <v>96</v>
      </c>
      <c r="BT20" s="60">
        <f>IF(BS20="OUI",1,0)</f>
        <v>1</v>
      </c>
      <c r="BU20" s="61">
        <f>IF(BS20="OUI",1,0)</f>
        <v>1</v>
      </c>
      <c r="BV20" s="6" t="str">
        <f t="shared" si="14"/>
        <v>_000_CVC_0_VENanCAPTtmp_MANU</v>
      </c>
      <c r="BW20" s="6">
        <f t="shared" si="15"/>
        <v>1</v>
      </c>
      <c r="BX20" s="5"/>
      <c r="BY20" s="5"/>
      <c r="BZ20" s="12">
        <f t="shared" si="41"/>
        <v>1</v>
      </c>
      <c r="CA20" s="12">
        <f t="shared" si="42"/>
        <v>0</v>
      </c>
      <c r="CB20" s="12">
        <f>IF(BZ20=0,0,BZ20)</f>
        <v>1</v>
      </c>
      <c r="CC20" s="12">
        <f>IF(CA20=0,0,CA20)</f>
        <v>0</v>
      </c>
      <c r="CD20" s="12" t="str">
        <f t="shared" si="20"/>
        <v>_000_CVC_0_VENanCAPTtmp_FORCTC</v>
      </c>
      <c r="CE20" s="5"/>
      <c r="CF20" s="5"/>
      <c r="CG20" s="5" t="s">
        <v>96</v>
      </c>
      <c r="CH20" s="5" t="s">
        <v>372</v>
      </c>
      <c r="CI20" s="72"/>
      <c r="CJ20" s="65" t="s">
        <v>436</v>
      </c>
      <c r="CK20" s="5" t="s">
        <v>372</v>
      </c>
      <c r="CL20" s="65"/>
      <c r="CM20" s="5"/>
      <c r="CN20" s="65"/>
      <c r="CO20" s="5"/>
      <c r="CP20" s="5" t="str">
        <f t="shared" si="21"/>
        <v>NON</v>
      </c>
      <c r="CQ20" s="5">
        <f t="shared" si="22"/>
        <v>0</v>
      </c>
      <c r="CR20" s="5"/>
      <c r="CS20" s="5">
        <f t="shared" si="40"/>
        <v>0</v>
      </c>
      <c r="CT20" s="5"/>
      <c r="CU20" s="5"/>
      <c r="CV20" s="48">
        <f t="shared" si="23"/>
        <v>3</v>
      </c>
      <c r="CW20" s="48">
        <f t="shared" si="24"/>
        <v>3</v>
      </c>
    </row>
    <row r="21" spans="2:101" customFormat="1" hidden="1" outlineLevel="2" x14ac:dyDescent="0.25">
      <c r="B21" s="15"/>
      <c r="C21" s="15">
        <f t="shared" si="26"/>
        <v>0</v>
      </c>
      <c r="D21" s="21" t="str">
        <f t="shared" si="27"/>
        <v xml:space="preserve">CTA double flux </v>
      </c>
      <c r="E21" s="11" t="s">
        <v>194</v>
      </c>
      <c r="F21" s="8"/>
      <c r="G21" s="8"/>
      <c r="H21" s="8"/>
      <c r="I21" s="8"/>
      <c r="J21" s="8">
        <v>1</v>
      </c>
      <c r="K21" s="8"/>
      <c r="L21" s="8"/>
      <c r="M21" s="13">
        <f t="shared" si="28"/>
        <v>0</v>
      </c>
      <c r="N21" s="13">
        <f t="shared" si="29"/>
        <v>0</v>
      </c>
      <c r="O21" s="13">
        <f t="shared" si="30"/>
        <v>0</v>
      </c>
      <c r="P21" s="13" t="str">
        <f t="shared" si="31"/>
        <v>CVC</v>
      </c>
      <c r="Q21" s="13">
        <f t="shared" si="32"/>
        <v>0</v>
      </c>
      <c r="R21" s="6" t="str">
        <f t="shared" si="33"/>
        <v>VEN</v>
      </c>
      <c r="S21" s="6" t="s">
        <v>103</v>
      </c>
      <c r="T21" s="6" t="s">
        <v>31</v>
      </c>
      <c r="U21" s="6" t="s">
        <v>53</v>
      </c>
      <c r="V21" s="6"/>
      <c r="W21" s="6" t="str">
        <f t="shared" si="0"/>
        <v>TR</v>
      </c>
      <c r="X21" s="7" t="e">
        <f t="shared" si="1"/>
        <v>#REF!</v>
      </c>
      <c r="Y21" s="28"/>
      <c r="Z21" s="29"/>
      <c r="AA21" s="29"/>
      <c r="AB21" s="29"/>
      <c r="AC21" s="29"/>
      <c r="AD21" s="29"/>
      <c r="AE21" s="34">
        <f t="shared" si="34"/>
        <v>0</v>
      </c>
      <c r="AF21" s="49">
        <f t="shared" si="35"/>
        <v>0</v>
      </c>
      <c r="AG21" s="28"/>
      <c r="AH21" s="29"/>
      <c r="AI21" s="29"/>
      <c r="AJ21" s="29"/>
      <c r="AK21" s="30"/>
      <c r="AL21" s="26">
        <f t="shared" si="36"/>
        <v>0</v>
      </c>
      <c r="AM21" s="26">
        <f t="shared" si="2"/>
        <v>0</v>
      </c>
      <c r="AN21" s="26">
        <f t="shared" si="3"/>
        <v>0</v>
      </c>
      <c r="AO21" s="26">
        <f t="shared" si="4"/>
        <v>0</v>
      </c>
      <c r="AP21" s="26">
        <f t="shared" si="5"/>
        <v>0</v>
      </c>
      <c r="AQ21" s="26">
        <f t="shared" si="6"/>
        <v>0</v>
      </c>
      <c r="AR21" s="26">
        <f t="shared" si="7"/>
        <v>0</v>
      </c>
      <c r="AS21" s="30"/>
      <c r="AT21" s="40" t="s">
        <v>53</v>
      </c>
      <c r="AU21" s="41">
        <v>0</v>
      </c>
      <c r="AV21" s="41">
        <v>100</v>
      </c>
      <c r="AW21" s="42"/>
      <c r="AX21" s="59" t="str">
        <f t="shared" si="11"/>
        <v>Régul V2V ou V3V eau glacée CTA double flux  0</v>
      </c>
      <c r="AY21" s="25"/>
      <c r="BA21" s="10" t="s">
        <v>96</v>
      </c>
      <c r="BB21" s="5">
        <f t="shared" si="37"/>
        <v>0</v>
      </c>
      <c r="BC21" s="5">
        <f t="shared" si="38"/>
        <v>0</v>
      </c>
      <c r="BD21" s="5"/>
      <c r="BE21" s="5">
        <f t="shared" si="43"/>
        <v>1</v>
      </c>
      <c r="BF21" s="5"/>
      <c r="BG21" s="5">
        <f t="shared" si="39"/>
        <v>0</v>
      </c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2" t="s">
        <v>96</v>
      </c>
      <c r="BT21" s="60">
        <f t="shared" si="12"/>
        <v>1</v>
      </c>
      <c r="BU21" s="61">
        <f t="shared" si="13"/>
        <v>1</v>
      </c>
      <c r="BV21" s="6" t="str">
        <f t="shared" si="14"/>
        <v>_000_CVC_0_VENegV2V%_MANU</v>
      </c>
      <c r="BW21" s="6">
        <f t="shared" si="15"/>
        <v>1</v>
      </c>
      <c r="BX21" s="5"/>
      <c r="BY21" s="5"/>
      <c r="BZ21" s="12">
        <f t="shared" si="41"/>
        <v>0</v>
      </c>
      <c r="CA21" s="12">
        <f t="shared" si="42"/>
        <v>1</v>
      </c>
      <c r="CB21" s="12">
        <f t="shared" si="18"/>
        <v>0</v>
      </c>
      <c r="CC21" s="12">
        <f t="shared" si="19"/>
        <v>1</v>
      </c>
      <c r="CD21" s="12" t="str">
        <f t="shared" si="20"/>
        <v>_000_CVC_0_VENegV2V%_FORCTR</v>
      </c>
      <c r="CE21" s="5"/>
      <c r="CF21" s="5"/>
      <c r="CG21" s="5" t="s">
        <v>96</v>
      </c>
      <c r="CH21" s="5" t="s">
        <v>372</v>
      </c>
      <c r="CI21" s="68">
        <v>0.05</v>
      </c>
      <c r="CJ21" s="65" t="s">
        <v>428</v>
      </c>
      <c r="CK21" s="5" t="s">
        <v>435</v>
      </c>
      <c r="CL21" s="65"/>
      <c r="CM21" s="5"/>
      <c r="CN21" s="65"/>
      <c r="CO21" s="5"/>
      <c r="CP21" s="5" t="str">
        <f t="shared" si="21"/>
        <v>NON</v>
      </c>
      <c r="CQ21" s="5">
        <f t="shared" si="22"/>
        <v>0</v>
      </c>
      <c r="CR21" s="5"/>
      <c r="CS21" s="5">
        <f t="shared" si="40"/>
        <v>0</v>
      </c>
      <c r="CT21" s="5"/>
      <c r="CU21" s="5"/>
      <c r="CV21" s="48">
        <f t="shared" si="23"/>
        <v>3</v>
      </c>
      <c r="CW21" s="48">
        <f t="shared" si="24"/>
        <v>3</v>
      </c>
    </row>
    <row r="22" spans="2:101" customFormat="1" hidden="1" outlineLevel="2" x14ac:dyDescent="0.25">
      <c r="B22" s="15"/>
      <c r="C22" s="15">
        <f t="shared" si="26"/>
        <v>0</v>
      </c>
      <c r="D22" s="21" t="str">
        <f t="shared" si="27"/>
        <v xml:space="preserve">CTA double flux </v>
      </c>
      <c r="E22" s="11" t="s">
        <v>193</v>
      </c>
      <c r="F22" s="8"/>
      <c r="G22" s="8"/>
      <c r="H22" s="8"/>
      <c r="I22" s="8"/>
      <c r="J22" s="8">
        <v>1</v>
      </c>
      <c r="K22" s="8"/>
      <c r="L22" s="8"/>
      <c r="M22" s="13">
        <f t="shared" si="28"/>
        <v>0</v>
      </c>
      <c r="N22" s="13">
        <f t="shared" si="29"/>
        <v>0</v>
      </c>
      <c r="O22" s="13">
        <f t="shared" si="30"/>
        <v>0</v>
      </c>
      <c r="P22" s="13" t="str">
        <f t="shared" si="31"/>
        <v>CVC</v>
      </c>
      <c r="Q22" s="13">
        <f t="shared" si="32"/>
        <v>0</v>
      </c>
      <c r="R22" s="6" t="str">
        <f t="shared" si="33"/>
        <v>VEN</v>
      </c>
      <c r="S22" s="6" t="s">
        <v>102</v>
      </c>
      <c r="T22" s="6" t="s">
        <v>31</v>
      </c>
      <c r="U22" s="6" t="s">
        <v>53</v>
      </c>
      <c r="V22" s="6" t="s">
        <v>195</v>
      </c>
      <c r="W22" s="6" t="str">
        <f t="shared" si="0"/>
        <v>TR</v>
      </c>
      <c r="X22" s="7" t="e">
        <f t="shared" si="1"/>
        <v>#REF!</v>
      </c>
      <c r="Y22" s="28"/>
      <c r="Z22" s="29"/>
      <c r="AA22" s="29"/>
      <c r="AB22" s="29"/>
      <c r="AC22" s="29"/>
      <c r="AD22" s="29"/>
      <c r="AE22" s="34">
        <f t="shared" ref="AE22:AE43" si="44">IF(AG22=0,0,B22&amp;"_"&amp;M22&amp;N22&amp;O22&amp;"_"&amp;P22&amp;"_"&amp;Q22&amp;"_"&amp;AF22)</f>
        <v>0</v>
      </c>
      <c r="AF22" s="49">
        <f t="shared" si="35"/>
        <v>0</v>
      </c>
      <c r="AG22" s="28"/>
      <c r="AH22" s="29"/>
      <c r="AI22" s="29"/>
      <c r="AJ22" s="29"/>
      <c r="AK22" s="30"/>
      <c r="AL22" s="26">
        <f t="shared" si="36"/>
        <v>0</v>
      </c>
      <c r="AM22" s="26">
        <f t="shared" si="2"/>
        <v>0</v>
      </c>
      <c r="AN22" s="26">
        <f t="shared" si="3"/>
        <v>0</v>
      </c>
      <c r="AO22" s="26">
        <f t="shared" si="4"/>
        <v>0</v>
      </c>
      <c r="AP22" s="26">
        <f t="shared" si="5"/>
        <v>0</v>
      </c>
      <c r="AQ22" s="26">
        <f t="shared" si="6"/>
        <v>0</v>
      </c>
      <c r="AR22" s="26">
        <f t="shared" si="7"/>
        <v>0</v>
      </c>
      <c r="AS22" s="30"/>
      <c r="AT22" s="40" t="s">
        <v>53</v>
      </c>
      <c r="AU22" s="41">
        <v>0</v>
      </c>
      <c r="AV22" s="41">
        <v>100</v>
      </c>
      <c r="AW22" s="42"/>
      <c r="AX22" s="59" t="str">
        <f t="shared" si="11"/>
        <v>régul V2V ou V3V eau chaude CTA double flux  0</v>
      </c>
      <c r="AY22" s="25"/>
      <c r="BA22" s="10" t="s">
        <v>96</v>
      </c>
      <c r="BB22" s="5">
        <f>IF(BA22="NON",0,F22)</f>
        <v>0</v>
      </c>
      <c r="BC22" s="5">
        <f>IF(BA22="NON",0,H22+G22)</f>
        <v>0</v>
      </c>
      <c r="BD22" s="5"/>
      <c r="BE22" s="5">
        <f>IF(BA22="NON",0,I22+J22+K22+L22)</f>
        <v>1</v>
      </c>
      <c r="BF22" s="5"/>
      <c r="BG22" s="5">
        <f>IF(BA22="NON",0,K22)</f>
        <v>0</v>
      </c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2" t="s">
        <v>96</v>
      </c>
      <c r="BT22" s="60">
        <f t="shared" si="12"/>
        <v>1</v>
      </c>
      <c r="BU22" s="61">
        <f>IF(BS22="OUI",1,0)</f>
        <v>1</v>
      </c>
      <c r="BV22" s="6" t="str">
        <f t="shared" si="14"/>
        <v>_000_CVC_0_VENecV2V%POST_MANU</v>
      </c>
      <c r="BW22" s="6">
        <f t="shared" si="15"/>
        <v>1</v>
      </c>
      <c r="BX22" s="5"/>
      <c r="BY22" s="5"/>
      <c r="BZ22" s="12">
        <f t="shared" si="41"/>
        <v>0</v>
      </c>
      <c r="CA22" s="12">
        <f t="shared" si="42"/>
        <v>1</v>
      </c>
      <c r="CB22" s="12">
        <f>IF(BZ22=0,0,BZ22)</f>
        <v>0</v>
      </c>
      <c r="CC22" s="12">
        <f>IF(CA22=0,0,CA22)</f>
        <v>1</v>
      </c>
      <c r="CD22" s="12" t="str">
        <f t="shared" si="20"/>
        <v>_000_CVC_0_VENecV2V%POST_FORCTR</v>
      </c>
      <c r="CE22" s="5"/>
      <c r="CF22" s="5"/>
      <c r="CG22" s="5" t="s">
        <v>96</v>
      </c>
      <c r="CH22" s="5" t="s">
        <v>372</v>
      </c>
      <c r="CI22" s="68">
        <v>0.05</v>
      </c>
      <c r="CJ22" s="65" t="s">
        <v>428</v>
      </c>
      <c r="CK22" s="5" t="s">
        <v>435</v>
      </c>
      <c r="CL22" s="65"/>
      <c r="CM22" s="5"/>
      <c r="CN22" s="65"/>
      <c r="CO22" s="5"/>
      <c r="CP22" s="5" t="str">
        <f t="shared" si="21"/>
        <v>NON</v>
      </c>
      <c r="CQ22" s="5">
        <f t="shared" si="22"/>
        <v>0</v>
      </c>
      <c r="CR22" s="5"/>
      <c r="CS22" s="5">
        <f t="shared" si="40"/>
        <v>0</v>
      </c>
      <c r="CT22" s="5"/>
      <c r="CU22" s="5"/>
      <c r="CV22" s="48">
        <f t="shared" si="23"/>
        <v>3</v>
      </c>
      <c r="CW22" s="48">
        <f t="shared" si="24"/>
        <v>3</v>
      </c>
    </row>
    <row r="23" spans="2:101" customFormat="1" hidden="1" outlineLevel="2" x14ac:dyDescent="0.25">
      <c r="B23" s="15"/>
      <c r="C23" s="15">
        <f t="shared" si="26"/>
        <v>0</v>
      </c>
      <c r="D23" s="21" t="str">
        <f t="shared" si="27"/>
        <v xml:space="preserve">CTA double flux </v>
      </c>
      <c r="E23" s="11" t="s">
        <v>196</v>
      </c>
      <c r="F23" s="8"/>
      <c r="G23" s="8"/>
      <c r="H23" s="8"/>
      <c r="I23" s="8">
        <v>1</v>
      </c>
      <c r="J23" s="8"/>
      <c r="K23" s="8"/>
      <c r="L23" s="8"/>
      <c r="M23" s="13">
        <f t="shared" si="28"/>
        <v>0</v>
      </c>
      <c r="N23" s="13">
        <f t="shared" si="29"/>
        <v>0</v>
      </c>
      <c r="O23" s="13">
        <f t="shared" si="30"/>
        <v>0</v>
      </c>
      <c r="P23" s="13" t="str">
        <f t="shared" si="31"/>
        <v>CVC</v>
      </c>
      <c r="Q23" s="13">
        <f t="shared" si="32"/>
        <v>0</v>
      </c>
      <c r="R23" s="6" t="str">
        <f t="shared" si="33"/>
        <v>VEN</v>
      </c>
      <c r="S23" s="6" t="s">
        <v>78</v>
      </c>
      <c r="T23" s="6" t="s">
        <v>26</v>
      </c>
      <c r="U23" s="6" t="s">
        <v>66</v>
      </c>
      <c r="V23" s="6"/>
      <c r="W23" s="6" t="str">
        <f t="shared" si="0"/>
        <v>TM</v>
      </c>
      <c r="X23" s="7" t="e">
        <f t="shared" si="1"/>
        <v>#REF!</v>
      </c>
      <c r="Y23" s="28"/>
      <c r="Z23" s="29"/>
      <c r="AA23" s="29"/>
      <c r="AB23" s="29"/>
      <c r="AC23" s="29"/>
      <c r="AD23" s="29"/>
      <c r="AE23" s="34">
        <f t="shared" si="44"/>
        <v>0</v>
      </c>
      <c r="AF23" s="49">
        <f t="shared" si="35"/>
        <v>0</v>
      </c>
      <c r="AG23" s="28"/>
      <c r="AH23" s="29"/>
      <c r="AI23" s="29"/>
      <c r="AJ23" s="29"/>
      <c r="AK23" s="30"/>
      <c r="AL23" s="26">
        <f t="shared" si="36"/>
        <v>0</v>
      </c>
      <c r="AM23" s="26">
        <f t="shared" si="2"/>
        <v>0</v>
      </c>
      <c r="AN23" s="26">
        <f t="shared" si="3"/>
        <v>0</v>
      </c>
      <c r="AO23" s="26">
        <f t="shared" si="4"/>
        <v>0</v>
      </c>
      <c r="AP23" s="26">
        <f t="shared" si="5"/>
        <v>0</v>
      </c>
      <c r="AQ23" s="26">
        <f t="shared" si="6"/>
        <v>0</v>
      </c>
      <c r="AR23" s="26">
        <f t="shared" si="7"/>
        <v>0</v>
      </c>
      <c r="AS23" s="30"/>
      <c r="AT23" s="40" t="s">
        <v>54</v>
      </c>
      <c r="AU23" s="41">
        <v>-50</v>
      </c>
      <c r="AV23" s="41">
        <v>50</v>
      </c>
      <c r="AW23" s="42"/>
      <c r="AX23" s="59" t="str">
        <f t="shared" si="11"/>
        <v>Sonde temp gaine de soufflage CTA double flux  0</v>
      </c>
      <c r="AY23" s="25"/>
      <c r="BA23" s="10" t="s">
        <v>96</v>
      </c>
      <c r="BB23" s="5">
        <f>IF(BA23="NON",0,F23)</f>
        <v>0</v>
      </c>
      <c r="BC23" s="5">
        <f>IF(BA23="NON",0,H23+G23)</f>
        <v>0</v>
      </c>
      <c r="BD23" s="5"/>
      <c r="BE23" s="5">
        <f>IF(BA23="NON",0,I23+J23+K23+L23)</f>
        <v>1</v>
      </c>
      <c r="BF23" s="5"/>
      <c r="BG23" s="5">
        <f>IF(BA23="NON",0,K23)</f>
        <v>0</v>
      </c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2" t="s">
        <v>97</v>
      </c>
      <c r="BT23" s="60">
        <f t="shared" si="12"/>
        <v>0</v>
      </c>
      <c r="BU23" s="61">
        <f>IF(BS23="OUI",1,0)</f>
        <v>0</v>
      </c>
      <c r="BV23" s="6">
        <f t="shared" si="14"/>
        <v>0</v>
      </c>
      <c r="BW23" s="6">
        <f t="shared" si="15"/>
        <v>0</v>
      </c>
      <c r="BX23" s="5"/>
      <c r="BY23" s="5"/>
      <c r="BZ23" s="12">
        <f t="shared" si="41"/>
        <v>0</v>
      </c>
      <c r="CA23" s="12">
        <f t="shared" si="42"/>
        <v>0</v>
      </c>
      <c r="CB23" s="12">
        <f>IF(BZ23=0,0,BZ23)</f>
        <v>0</v>
      </c>
      <c r="CC23" s="12">
        <f>IF(CA23=0,0,CA23)</f>
        <v>0</v>
      </c>
      <c r="CD23" s="12">
        <f t="shared" si="20"/>
        <v>0</v>
      </c>
      <c r="CE23" s="5"/>
      <c r="CF23" s="5"/>
      <c r="CG23" s="5" t="s">
        <v>96</v>
      </c>
      <c r="CH23" s="5" t="s">
        <v>372</v>
      </c>
      <c r="CI23" s="72">
        <v>0.2</v>
      </c>
      <c r="CJ23" s="65" t="s">
        <v>436</v>
      </c>
      <c r="CK23" s="5" t="s">
        <v>438</v>
      </c>
      <c r="CL23" s="65"/>
      <c r="CM23" s="5"/>
      <c r="CN23" s="65"/>
      <c r="CO23" s="5"/>
      <c r="CP23" s="5" t="str">
        <f t="shared" si="21"/>
        <v>NON</v>
      </c>
      <c r="CQ23" s="5">
        <f t="shared" si="22"/>
        <v>0</v>
      </c>
      <c r="CR23" s="5"/>
      <c r="CS23" s="5">
        <f t="shared" si="40"/>
        <v>0</v>
      </c>
      <c r="CT23" s="5"/>
      <c r="CU23" s="5"/>
      <c r="CV23" s="48">
        <f t="shared" si="23"/>
        <v>1</v>
      </c>
      <c r="CW23" s="48">
        <f t="shared" si="24"/>
        <v>1</v>
      </c>
    </row>
    <row r="24" spans="2:101" customFormat="1" hidden="1" outlineLevel="2" x14ac:dyDescent="0.25">
      <c r="B24" s="15"/>
      <c r="C24" s="15">
        <f t="shared" si="26"/>
        <v>0</v>
      </c>
      <c r="D24" s="21" t="str">
        <f t="shared" si="27"/>
        <v xml:space="preserve">CTA double flux </v>
      </c>
      <c r="E24" s="11" t="s">
        <v>197</v>
      </c>
      <c r="F24" s="8"/>
      <c r="G24" s="8"/>
      <c r="H24" s="8"/>
      <c r="I24" s="8">
        <v>1</v>
      </c>
      <c r="J24" s="8"/>
      <c r="K24" s="8"/>
      <c r="L24" s="8"/>
      <c r="M24" s="13">
        <f t="shared" si="28"/>
        <v>0</v>
      </c>
      <c r="N24" s="13">
        <f t="shared" si="29"/>
        <v>0</v>
      </c>
      <c r="O24" s="13">
        <f t="shared" si="30"/>
        <v>0</v>
      </c>
      <c r="P24" s="13" t="str">
        <f t="shared" si="31"/>
        <v>CVC</v>
      </c>
      <c r="Q24" s="13">
        <f t="shared" si="32"/>
        <v>0</v>
      </c>
      <c r="R24" s="6" t="str">
        <f t="shared" si="33"/>
        <v>VEN</v>
      </c>
      <c r="S24" s="6" t="s">
        <v>78</v>
      </c>
      <c r="T24" s="6" t="s">
        <v>26</v>
      </c>
      <c r="U24" s="6" t="s">
        <v>35</v>
      </c>
      <c r="V24" s="6"/>
      <c r="W24" s="6" t="str">
        <f t="shared" si="0"/>
        <v>TM</v>
      </c>
      <c r="X24" s="7" t="e">
        <f t="shared" si="1"/>
        <v>#REF!</v>
      </c>
      <c r="Y24" s="28"/>
      <c r="Z24" s="29"/>
      <c r="AA24" s="29"/>
      <c r="AB24" s="29"/>
      <c r="AC24" s="29"/>
      <c r="AD24" s="29"/>
      <c r="AE24" s="34">
        <f t="shared" si="44"/>
        <v>0</v>
      </c>
      <c r="AF24" s="49">
        <f t="shared" si="35"/>
        <v>0</v>
      </c>
      <c r="AG24" s="28"/>
      <c r="AH24" s="29"/>
      <c r="AI24" s="29"/>
      <c r="AJ24" s="29"/>
      <c r="AK24" s="30"/>
      <c r="AL24" s="26">
        <f t="shared" si="36"/>
        <v>0</v>
      </c>
      <c r="AM24" s="26">
        <f t="shared" si="2"/>
        <v>0</v>
      </c>
      <c r="AN24" s="26">
        <f t="shared" si="3"/>
        <v>0</v>
      </c>
      <c r="AO24" s="26">
        <f t="shared" si="4"/>
        <v>0</v>
      </c>
      <c r="AP24" s="26">
        <f t="shared" si="5"/>
        <v>0</v>
      </c>
      <c r="AQ24" s="26">
        <f t="shared" si="6"/>
        <v>0</v>
      </c>
      <c r="AR24" s="26">
        <f t="shared" si="7"/>
        <v>0</v>
      </c>
      <c r="AS24" s="30"/>
      <c r="AT24" s="40" t="s">
        <v>53</v>
      </c>
      <c r="AU24" s="41">
        <v>0</v>
      </c>
      <c r="AV24" s="41">
        <v>100</v>
      </c>
      <c r="AW24" s="42"/>
      <c r="AX24" s="59" t="str">
        <f t="shared" si="11"/>
        <v>Sonde hygro gaine de soufflage CTA double flux  0</v>
      </c>
      <c r="AY24" s="25"/>
      <c r="BA24" s="10" t="s">
        <v>96</v>
      </c>
      <c r="BB24" s="5">
        <f t="shared" si="37"/>
        <v>0</v>
      </c>
      <c r="BC24" s="5">
        <f t="shared" si="38"/>
        <v>0</v>
      </c>
      <c r="BD24" s="5"/>
      <c r="BE24" s="5">
        <f t="shared" si="43"/>
        <v>1</v>
      </c>
      <c r="BF24" s="5"/>
      <c r="BG24" s="5">
        <f t="shared" si="39"/>
        <v>0</v>
      </c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2" t="s">
        <v>97</v>
      </c>
      <c r="BT24" s="60">
        <f t="shared" si="12"/>
        <v>0</v>
      </c>
      <c r="BU24" s="61">
        <f t="shared" si="13"/>
        <v>0</v>
      </c>
      <c r="BV24" s="6">
        <f t="shared" si="14"/>
        <v>0</v>
      </c>
      <c r="BW24" s="6">
        <f t="shared" si="15"/>
        <v>0</v>
      </c>
      <c r="BX24" s="5"/>
      <c r="BY24" s="5"/>
      <c r="BZ24" s="12">
        <f t="shared" si="41"/>
        <v>0</v>
      </c>
      <c r="CA24" s="12">
        <f t="shared" si="42"/>
        <v>0</v>
      </c>
      <c r="CB24" s="12">
        <f t="shared" si="18"/>
        <v>0</v>
      </c>
      <c r="CC24" s="12">
        <f t="shared" si="19"/>
        <v>0</v>
      </c>
      <c r="CD24" s="12">
        <f t="shared" si="20"/>
        <v>0</v>
      </c>
      <c r="CE24" s="5"/>
      <c r="CF24" s="5"/>
      <c r="CG24" s="5" t="s">
        <v>96</v>
      </c>
      <c r="CH24" s="5" t="s">
        <v>372</v>
      </c>
      <c r="CI24" s="68">
        <v>0.05</v>
      </c>
      <c r="CJ24" s="65" t="s">
        <v>436</v>
      </c>
      <c r="CK24" s="5" t="s">
        <v>438</v>
      </c>
      <c r="CL24" s="65"/>
      <c r="CM24" s="5"/>
      <c r="CN24" s="65"/>
      <c r="CO24" s="5"/>
      <c r="CP24" s="5" t="str">
        <f t="shared" si="21"/>
        <v>NON</v>
      </c>
      <c r="CQ24" s="5">
        <f t="shared" si="22"/>
        <v>0</v>
      </c>
      <c r="CR24" s="5"/>
      <c r="CS24" s="5">
        <f t="shared" si="40"/>
        <v>0</v>
      </c>
      <c r="CT24" s="5"/>
      <c r="CU24" s="5"/>
      <c r="CV24" s="48">
        <f t="shared" si="23"/>
        <v>1</v>
      </c>
      <c r="CW24" s="48">
        <f t="shared" si="24"/>
        <v>1</v>
      </c>
    </row>
    <row r="25" spans="2:101" customFormat="1" hidden="1" outlineLevel="2" x14ac:dyDescent="0.25">
      <c r="B25" s="15"/>
      <c r="C25" s="15">
        <f t="shared" si="26"/>
        <v>0</v>
      </c>
      <c r="D25" s="21" t="str">
        <f t="shared" si="27"/>
        <v xml:space="preserve">CTA double flux </v>
      </c>
      <c r="E25" s="11" t="s">
        <v>199</v>
      </c>
      <c r="F25" s="8"/>
      <c r="G25" s="8"/>
      <c r="H25" s="8"/>
      <c r="I25" s="8"/>
      <c r="J25" s="8">
        <v>1</v>
      </c>
      <c r="K25" s="8"/>
      <c r="L25" s="8"/>
      <c r="M25" s="13">
        <f t="shared" si="28"/>
        <v>0</v>
      </c>
      <c r="N25" s="13">
        <f t="shared" si="29"/>
        <v>0</v>
      </c>
      <c r="O25" s="13">
        <f t="shared" si="30"/>
        <v>0</v>
      </c>
      <c r="P25" s="13" t="str">
        <f t="shared" si="31"/>
        <v>CVC</v>
      </c>
      <c r="Q25" s="13">
        <f t="shared" si="32"/>
        <v>0</v>
      </c>
      <c r="R25" s="6" t="str">
        <f t="shared" si="33"/>
        <v>VEN</v>
      </c>
      <c r="S25" s="6" t="s">
        <v>78</v>
      </c>
      <c r="T25" s="6" t="s">
        <v>204</v>
      </c>
      <c r="U25" s="6" t="s">
        <v>53</v>
      </c>
      <c r="V25" s="6"/>
      <c r="W25" s="6" t="str">
        <f t="shared" si="0"/>
        <v>TR</v>
      </c>
      <c r="X25" s="7" t="e">
        <f t="shared" si="1"/>
        <v>#REF!</v>
      </c>
      <c r="Y25" s="28"/>
      <c r="Z25" s="29"/>
      <c r="AA25" s="29"/>
      <c r="AB25" s="29"/>
      <c r="AC25" s="29"/>
      <c r="AD25" s="29"/>
      <c r="AE25" s="34">
        <f>IF(AG25=0,0,B25&amp;"_"&amp;M25&amp;N25&amp;O25&amp;"_"&amp;P25&amp;"_"&amp;Q25&amp;"_"&amp;AF25)</f>
        <v>0</v>
      </c>
      <c r="AF25" s="49">
        <f t="shared" si="35"/>
        <v>0</v>
      </c>
      <c r="AG25" s="28"/>
      <c r="AH25" s="29"/>
      <c r="AI25" s="29"/>
      <c r="AJ25" s="29"/>
      <c r="AK25" s="30"/>
      <c r="AL25" s="26">
        <f t="shared" si="36"/>
        <v>0</v>
      </c>
      <c r="AM25" s="26">
        <f t="shared" si="2"/>
        <v>0</v>
      </c>
      <c r="AN25" s="26">
        <f t="shared" si="3"/>
        <v>0</v>
      </c>
      <c r="AO25" s="26">
        <f t="shared" si="4"/>
        <v>0</v>
      </c>
      <c r="AP25" s="26">
        <f t="shared" si="5"/>
        <v>0</v>
      </c>
      <c r="AQ25" s="26">
        <f t="shared" si="6"/>
        <v>0</v>
      </c>
      <c r="AR25" s="26">
        <f t="shared" si="7"/>
        <v>0</v>
      </c>
      <c r="AS25" s="30"/>
      <c r="AT25" s="40" t="s">
        <v>53</v>
      </c>
      <c r="AU25" s="41">
        <v>0</v>
      </c>
      <c r="AV25" s="41">
        <v>100</v>
      </c>
      <c r="AW25" s="42"/>
      <c r="AX25" s="59" t="str">
        <f t="shared" si="11"/>
        <v>rampe d'humidification CTA double flux  0</v>
      </c>
      <c r="AY25" s="25"/>
      <c r="BA25" s="10" t="s">
        <v>96</v>
      </c>
      <c r="BB25" s="5">
        <f t="shared" si="37"/>
        <v>0</v>
      </c>
      <c r="BC25" s="5">
        <f t="shared" si="38"/>
        <v>0</v>
      </c>
      <c r="BD25" s="5"/>
      <c r="BE25" s="5">
        <f t="shared" si="43"/>
        <v>1</v>
      </c>
      <c r="BF25" s="5"/>
      <c r="BG25" s="5">
        <f t="shared" si="39"/>
        <v>0</v>
      </c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2" t="s">
        <v>96</v>
      </c>
      <c r="BT25" s="60">
        <f t="shared" si="12"/>
        <v>1</v>
      </c>
      <c r="BU25" s="61">
        <f t="shared" si="13"/>
        <v>1</v>
      </c>
      <c r="BV25" s="6" t="str">
        <f t="shared" si="14"/>
        <v>_000_CVC_0_VENasHUM%_MANU</v>
      </c>
      <c r="BW25" s="6">
        <f t="shared" si="15"/>
        <v>1</v>
      </c>
      <c r="BX25" s="5"/>
      <c r="BY25" s="5"/>
      <c r="BZ25" s="12">
        <f t="shared" si="41"/>
        <v>0</v>
      </c>
      <c r="CA25" s="12">
        <f t="shared" si="42"/>
        <v>1</v>
      </c>
      <c r="CB25" s="12">
        <f t="shared" si="18"/>
        <v>0</v>
      </c>
      <c r="CC25" s="12">
        <f t="shared" si="19"/>
        <v>1</v>
      </c>
      <c r="CD25" s="12" t="str">
        <f t="shared" si="20"/>
        <v>_000_CVC_0_VENasHUM%_FORCTR</v>
      </c>
      <c r="CE25" s="5"/>
      <c r="CF25" s="5"/>
      <c r="CG25" s="5" t="s">
        <v>96</v>
      </c>
      <c r="CH25" s="5" t="s">
        <v>372</v>
      </c>
      <c r="CI25" s="68">
        <v>0.05</v>
      </c>
      <c r="CJ25" s="65" t="s">
        <v>428</v>
      </c>
      <c r="CK25" s="5" t="s">
        <v>435</v>
      </c>
      <c r="CL25" s="65"/>
      <c r="CM25" s="5"/>
      <c r="CN25" s="65"/>
      <c r="CO25" s="5"/>
      <c r="CP25" s="5" t="str">
        <f t="shared" si="21"/>
        <v>NON</v>
      </c>
      <c r="CQ25" s="5">
        <f t="shared" si="22"/>
        <v>0</v>
      </c>
      <c r="CR25" s="5"/>
      <c r="CS25" s="5">
        <f t="shared" si="40"/>
        <v>0</v>
      </c>
      <c r="CT25" s="5"/>
      <c r="CU25" s="5"/>
      <c r="CV25" s="48">
        <f t="shared" si="23"/>
        <v>3</v>
      </c>
      <c r="CW25" s="48">
        <f t="shared" si="24"/>
        <v>3</v>
      </c>
    </row>
    <row r="26" spans="2:101" customFormat="1" hidden="1" outlineLevel="2" x14ac:dyDescent="0.25">
      <c r="B26" s="15"/>
      <c r="C26" s="15">
        <f t="shared" si="26"/>
        <v>0</v>
      </c>
      <c r="D26" s="21" t="str">
        <f t="shared" si="27"/>
        <v xml:space="preserve">CTA double flux </v>
      </c>
      <c r="E26" s="11" t="s">
        <v>200</v>
      </c>
      <c r="F26" s="8">
        <v>1</v>
      </c>
      <c r="G26" s="8"/>
      <c r="H26" s="8"/>
      <c r="I26" s="8"/>
      <c r="J26" s="8"/>
      <c r="K26" s="8"/>
      <c r="L26" s="8"/>
      <c r="M26" s="13">
        <f t="shared" si="28"/>
        <v>0</v>
      </c>
      <c r="N26" s="13">
        <f t="shared" si="29"/>
        <v>0</v>
      </c>
      <c r="O26" s="13">
        <f t="shared" si="30"/>
        <v>0</v>
      </c>
      <c r="P26" s="13" t="str">
        <f t="shared" si="31"/>
        <v>CVC</v>
      </c>
      <c r="Q26" s="13">
        <f t="shared" si="32"/>
        <v>0</v>
      </c>
      <c r="R26" s="6" t="str">
        <f t="shared" si="33"/>
        <v>VEN</v>
      </c>
      <c r="S26" s="6" t="s">
        <v>78</v>
      </c>
      <c r="T26" s="6" t="s">
        <v>204</v>
      </c>
      <c r="U26" s="6" t="s">
        <v>69</v>
      </c>
      <c r="V26" s="6"/>
      <c r="W26" s="6" t="str">
        <f t="shared" si="0"/>
        <v>TA</v>
      </c>
      <c r="X26" s="7" t="e">
        <f t="shared" si="1"/>
        <v>#REF!</v>
      </c>
      <c r="Y26" s="28"/>
      <c r="Z26" s="29"/>
      <c r="AA26" s="29"/>
      <c r="AB26" s="29"/>
      <c r="AC26" s="29"/>
      <c r="AD26" s="29"/>
      <c r="AE26" s="34">
        <f>IF(AG26=0,0,B26&amp;"_"&amp;M26&amp;N26&amp;O26&amp;"_"&amp;P26&amp;"_"&amp;Q26&amp;"_"&amp;AF26)</f>
        <v>0</v>
      </c>
      <c r="AF26" s="49">
        <f t="shared" si="35"/>
        <v>0</v>
      </c>
      <c r="AG26" s="28"/>
      <c r="AH26" s="29"/>
      <c r="AI26" s="29"/>
      <c r="AJ26" s="29"/>
      <c r="AK26" s="30"/>
      <c r="AL26" s="26">
        <f t="shared" si="36"/>
        <v>0</v>
      </c>
      <c r="AM26" s="26">
        <f t="shared" si="2"/>
        <v>0</v>
      </c>
      <c r="AN26" s="26">
        <f t="shared" si="3"/>
        <v>0</v>
      </c>
      <c r="AO26" s="26">
        <f t="shared" si="4"/>
        <v>0</v>
      </c>
      <c r="AP26" s="26">
        <f t="shared" si="5"/>
        <v>0</v>
      </c>
      <c r="AQ26" s="26">
        <f t="shared" si="6"/>
        <v>0</v>
      </c>
      <c r="AR26" s="26">
        <f t="shared" si="7"/>
        <v>0</v>
      </c>
      <c r="AS26" s="30"/>
      <c r="AT26" s="40" t="s">
        <v>57</v>
      </c>
      <c r="AU26" s="41" t="b">
        <v>0</v>
      </c>
      <c r="AV26" s="41" t="b">
        <v>1</v>
      </c>
      <c r="AW26" s="42"/>
      <c r="AX26" s="59" t="str">
        <f t="shared" si="11"/>
        <v>défaut humidificateur CTA double flux  0</v>
      </c>
      <c r="AY26" s="25"/>
      <c r="BA26" s="10" t="s">
        <v>96</v>
      </c>
      <c r="BB26" s="5">
        <f>IF(BA26="NON",0,F26)</f>
        <v>1</v>
      </c>
      <c r="BC26" s="5">
        <f>IF(BA26="NON",0,H26+G26)</f>
        <v>0</v>
      </c>
      <c r="BD26" s="5"/>
      <c r="BE26" s="5">
        <f>IF(BA26="NON",0,I26+J26+K26+L26)</f>
        <v>0</v>
      </c>
      <c r="BF26" s="5"/>
      <c r="BG26" s="5">
        <f>IF(BA26="NON",0,K26)</f>
        <v>0</v>
      </c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2" t="s">
        <v>97</v>
      </c>
      <c r="BT26" s="60">
        <f t="shared" si="12"/>
        <v>0</v>
      </c>
      <c r="BU26" s="61">
        <f>IF(BS26="OUI",1,0)</f>
        <v>0</v>
      </c>
      <c r="BV26" s="6">
        <f t="shared" si="14"/>
        <v>0</v>
      </c>
      <c r="BW26" s="6">
        <f t="shared" si="15"/>
        <v>0</v>
      </c>
      <c r="BX26" s="5"/>
      <c r="BY26" s="5"/>
      <c r="BZ26" s="12">
        <f t="shared" si="41"/>
        <v>0</v>
      </c>
      <c r="CA26" s="12">
        <f t="shared" si="42"/>
        <v>0</v>
      </c>
      <c r="CB26" s="12">
        <f t="shared" ref="CB26:CC29" si="45">IF(BZ26=0,0,BZ26)</f>
        <v>0</v>
      </c>
      <c r="CC26" s="12">
        <f t="shared" si="45"/>
        <v>0</v>
      </c>
      <c r="CD26" s="12">
        <f>IF(AND(BZ26=0,CA26=0),0,B26&amp;"_"&amp;M26&amp;N26&amp;O26&amp;"_"&amp;P26&amp;"_"&amp;Q26&amp;"_"&amp;R26&amp;S26&amp;T26&amp;U26&amp;V26&amp;"_FORC"&amp;IF(CB26=0,"TR","TC"))</f>
        <v>0</v>
      </c>
      <c r="CE26" s="5"/>
      <c r="CF26" s="5"/>
      <c r="CG26" s="5" t="s">
        <v>96</v>
      </c>
      <c r="CH26" s="5" t="s">
        <v>372</v>
      </c>
      <c r="CI26" s="72"/>
      <c r="CJ26" s="65" t="s">
        <v>436</v>
      </c>
      <c r="CK26" s="5" t="s">
        <v>372</v>
      </c>
      <c r="CL26" s="65"/>
      <c r="CM26" s="5"/>
      <c r="CN26" s="65"/>
      <c r="CO26" s="5"/>
      <c r="CP26" s="5" t="str">
        <f t="shared" si="21"/>
        <v>OUI</v>
      </c>
      <c r="CQ26" s="5" t="str">
        <f t="shared" si="22"/>
        <v>CVC</v>
      </c>
      <c r="CR26" s="5" t="s">
        <v>508</v>
      </c>
      <c r="CS26" s="5" t="str">
        <f t="shared" si="40"/>
        <v>à chaque changement de valeur</v>
      </c>
      <c r="CT26" s="5"/>
      <c r="CU26" s="5"/>
      <c r="CV26" s="48">
        <f t="shared" si="23"/>
        <v>1</v>
      </c>
      <c r="CW26" s="48">
        <f t="shared" si="24"/>
        <v>1</v>
      </c>
    </row>
    <row r="27" spans="2:101" customFormat="1" hidden="1" outlineLevel="2" x14ac:dyDescent="0.25">
      <c r="B27" s="15"/>
      <c r="C27" s="15">
        <f t="shared" si="26"/>
        <v>0</v>
      </c>
      <c r="D27" s="21" t="str">
        <f t="shared" si="27"/>
        <v xml:space="preserve">CTA double flux </v>
      </c>
      <c r="E27" s="11" t="s">
        <v>198</v>
      </c>
      <c r="F27" s="8">
        <v>1</v>
      </c>
      <c r="G27" s="8"/>
      <c r="H27" s="8"/>
      <c r="I27" s="8"/>
      <c r="J27" s="8"/>
      <c r="K27" s="8"/>
      <c r="L27" s="8"/>
      <c r="M27" s="13">
        <f t="shared" si="28"/>
        <v>0</v>
      </c>
      <c r="N27" s="13">
        <f t="shared" si="29"/>
        <v>0</v>
      </c>
      <c r="O27" s="13">
        <f t="shared" si="30"/>
        <v>0</v>
      </c>
      <c r="P27" s="13" t="str">
        <f t="shared" si="31"/>
        <v>CVC</v>
      </c>
      <c r="Q27" s="13">
        <f t="shared" si="32"/>
        <v>0</v>
      </c>
      <c r="R27" s="6" t="str">
        <f t="shared" si="33"/>
        <v>VEN</v>
      </c>
      <c r="S27" s="6" t="s">
        <v>78</v>
      </c>
      <c r="T27" s="6" t="s">
        <v>112</v>
      </c>
      <c r="U27" s="6" t="s">
        <v>69</v>
      </c>
      <c r="V27" s="6"/>
      <c r="W27" s="6" t="str">
        <f t="shared" si="0"/>
        <v>TA</v>
      </c>
      <c r="X27" s="7" t="e">
        <f t="shared" si="1"/>
        <v>#REF!</v>
      </c>
      <c r="Y27" s="28"/>
      <c r="Z27" s="29"/>
      <c r="AA27" s="29"/>
      <c r="AB27" s="29"/>
      <c r="AC27" s="29"/>
      <c r="AD27" s="29"/>
      <c r="AE27" s="34">
        <f>IF(AG27=0,0,B27&amp;"_"&amp;M27&amp;N27&amp;O27&amp;"_"&amp;P27&amp;"_"&amp;Q27&amp;"_"&amp;AF27)</f>
        <v>0</v>
      </c>
      <c r="AF27" s="49">
        <f t="shared" si="35"/>
        <v>0</v>
      </c>
      <c r="AG27" s="28"/>
      <c r="AH27" s="29"/>
      <c r="AI27" s="29"/>
      <c r="AJ27" s="29"/>
      <c r="AK27" s="30"/>
      <c r="AL27" s="26">
        <f t="shared" si="36"/>
        <v>0</v>
      </c>
      <c r="AM27" s="26">
        <f t="shared" si="2"/>
        <v>0</v>
      </c>
      <c r="AN27" s="26">
        <f t="shared" si="3"/>
        <v>0</v>
      </c>
      <c r="AO27" s="26">
        <f t="shared" si="4"/>
        <v>0</v>
      </c>
      <c r="AP27" s="26">
        <f t="shared" si="5"/>
        <v>0</v>
      </c>
      <c r="AQ27" s="26">
        <f t="shared" si="6"/>
        <v>0</v>
      </c>
      <c r="AR27" s="26">
        <f t="shared" si="7"/>
        <v>0</v>
      </c>
      <c r="AS27" s="30"/>
      <c r="AT27" s="40" t="s">
        <v>57</v>
      </c>
      <c r="AU27" s="41" t="b">
        <v>0</v>
      </c>
      <c r="AV27" s="41" t="b">
        <v>1</v>
      </c>
      <c r="AW27" s="42"/>
      <c r="AX27" s="59" t="str">
        <f t="shared" si="11"/>
        <v>détection de combustion des filtres CTA double flux  0</v>
      </c>
      <c r="AY27" s="25"/>
      <c r="BA27" s="10" t="s">
        <v>96</v>
      </c>
      <c r="BB27" s="5">
        <f>IF(BA27="NON",0,F27)</f>
        <v>1</v>
      </c>
      <c r="BC27" s="5">
        <f>IF(BA27="NON",0,H27+G27)</f>
        <v>0</v>
      </c>
      <c r="BD27" s="5"/>
      <c r="BE27" s="5">
        <f>IF(BA27="NON",0,I27+J27+K27+L27)</f>
        <v>0</v>
      </c>
      <c r="BF27" s="5"/>
      <c r="BG27" s="5">
        <f>IF(BA27="NON",0,K27)</f>
        <v>0</v>
      </c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2" t="s">
        <v>96</v>
      </c>
      <c r="BT27" s="60">
        <f t="shared" si="12"/>
        <v>1</v>
      </c>
      <c r="BU27" s="61">
        <f>IF(BS27="OUI",1,0)</f>
        <v>1</v>
      </c>
      <c r="BV27" s="6" t="str">
        <f t="shared" si="14"/>
        <v>_000_CVC_0_VENasCAPTdef_MANU</v>
      </c>
      <c r="BW27" s="6">
        <f t="shared" si="15"/>
        <v>1</v>
      </c>
      <c r="BX27" s="5"/>
      <c r="BY27" s="5"/>
      <c r="BZ27" s="12">
        <f t="shared" si="41"/>
        <v>1</v>
      </c>
      <c r="CA27" s="12">
        <f t="shared" si="42"/>
        <v>0</v>
      </c>
      <c r="CB27" s="12">
        <f t="shared" si="45"/>
        <v>1</v>
      </c>
      <c r="CC27" s="12">
        <f t="shared" si="45"/>
        <v>0</v>
      </c>
      <c r="CD27" s="12" t="str">
        <f t="shared" si="20"/>
        <v>_000_CVC_0_VENasCAPTdef_FORCTC</v>
      </c>
      <c r="CE27" s="5"/>
      <c r="CF27" s="5"/>
      <c r="CG27" s="5" t="s">
        <v>96</v>
      </c>
      <c r="CH27" s="5" t="s">
        <v>372</v>
      </c>
      <c r="CI27" s="72"/>
      <c r="CJ27" s="65" t="s">
        <v>436</v>
      </c>
      <c r="CK27" s="5" t="s">
        <v>372</v>
      </c>
      <c r="CL27" s="65"/>
      <c r="CM27" s="5"/>
      <c r="CN27" s="65"/>
      <c r="CO27" s="5"/>
      <c r="CP27" s="5" t="str">
        <f t="shared" si="21"/>
        <v>OUI</v>
      </c>
      <c r="CQ27" s="5" t="str">
        <f t="shared" si="22"/>
        <v>CVC</v>
      </c>
      <c r="CR27" s="5" t="s">
        <v>507</v>
      </c>
      <c r="CS27" s="5" t="str">
        <f t="shared" si="40"/>
        <v>à chaque changement de valeur</v>
      </c>
      <c r="CT27" s="5"/>
      <c r="CU27" s="5"/>
      <c r="CV27" s="48">
        <f t="shared" si="23"/>
        <v>3</v>
      </c>
      <c r="CW27" s="48">
        <f t="shared" si="24"/>
        <v>3</v>
      </c>
    </row>
    <row r="28" spans="2:101" customFormat="1" hidden="1" outlineLevel="2" x14ac:dyDescent="0.25">
      <c r="B28" s="15"/>
      <c r="C28" s="15">
        <f t="shared" si="26"/>
        <v>0</v>
      </c>
      <c r="D28" s="21" t="str">
        <f t="shared" si="27"/>
        <v xml:space="preserve">CTA double flux </v>
      </c>
      <c r="E28" s="11" t="s">
        <v>202</v>
      </c>
      <c r="F28" s="8">
        <v>1</v>
      </c>
      <c r="G28" s="8"/>
      <c r="H28" s="8"/>
      <c r="I28" s="8"/>
      <c r="J28" s="8"/>
      <c r="K28" s="8"/>
      <c r="L28" s="8"/>
      <c r="M28" s="13">
        <f t="shared" si="28"/>
        <v>0</v>
      </c>
      <c r="N28" s="13">
        <f t="shared" si="29"/>
        <v>0</v>
      </c>
      <c r="O28" s="13">
        <f t="shared" si="30"/>
        <v>0</v>
      </c>
      <c r="P28" s="13" t="str">
        <f t="shared" si="31"/>
        <v>CVC</v>
      </c>
      <c r="Q28" s="13">
        <f t="shared" si="32"/>
        <v>0</v>
      </c>
      <c r="R28" s="6" t="str">
        <f t="shared" si="33"/>
        <v>VEN</v>
      </c>
      <c r="S28" s="6" t="s">
        <v>78</v>
      </c>
      <c r="T28" s="6" t="s">
        <v>112</v>
      </c>
      <c r="U28" s="6" t="s">
        <v>68</v>
      </c>
      <c r="V28" s="6" t="s">
        <v>205</v>
      </c>
      <c r="W28" s="6" t="str">
        <f t="shared" si="0"/>
        <v>TA</v>
      </c>
      <c r="X28" s="7" t="e">
        <f t="shared" si="1"/>
        <v>#REF!</v>
      </c>
      <c r="Y28" s="28"/>
      <c r="Z28" s="29"/>
      <c r="AA28" s="29"/>
      <c r="AB28" s="29"/>
      <c r="AC28" s="29"/>
      <c r="AD28" s="29"/>
      <c r="AE28" s="34">
        <f>IF(AG28=0,0,B28&amp;"_"&amp;M28&amp;N28&amp;O28&amp;"_"&amp;P28&amp;"_"&amp;Q28&amp;"_"&amp;AF28)</f>
        <v>0</v>
      </c>
      <c r="AF28" s="49">
        <f t="shared" si="35"/>
        <v>0</v>
      </c>
      <c r="AG28" s="28"/>
      <c r="AH28" s="29"/>
      <c r="AI28" s="29"/>
      <c r="AJ28" s="29"/>
      <c r="AK28" s="30"/>
      <c r="AL28" s="26">
        <f t="shared" si="36"/>
        <v>0</v>
      </c>
      <c r="AM28" s="26">
        <f t="shared" si="2"/>
        <v>0</v>
      </c>
      <c r="AN28" s="26">
        <f t="shared" si="3"/>
        <v>0</v>
      </c>
      <c r="AO28" s="26">
        <f t="shared" si="4"/>
        <v>0</v>
      </c>
      <c r="AP28" s="26">
        <f t="shared" si="5"/>
        <v>0</v>
      </c>
      <c r="AQ28" s="26">
        <f t="shared" si="6"/>
        <v>0</v>
      </c>
      <c r="AR28" s="26">
        <f t="shared" si="7"/>
        <v>0</v>
      </c>
      <c r="AS28" s="30"/>
      <c r="AT28" s="40" t="s">
        <v>57</v>
      </c>
      <c r="AU28" s="41" t="s">
        <v>58</v>
      </c>
      <c r="AV28" s="41" t="s">
        <v>59</v>
      </c>
      <c r="AW28" s="42"/>
      <c r="AX28" s="59" t="str">
        <f t="shared" si="11"/>
        <v>pressostat différentiel encrassement de filtre air soufflé CTA double flux  0</v>
      </c>
      <c r="AY28" s="25"/>
      <c r="BA28" s="10" t="s">
        <v>96</v>
      </c>
      <c r="BB28" s="5">
        <f>IF(BA28="NON",0,F28)</f>
        <v>1</v>
      </c>
      <c r="BC28" s="5">
        <f>IF(BA28="NON",0,H28+G28)</f>
        <v>0</v>
      </c>
      <c r="BD28" s="5"/>
      <c r="BE28" s="5">
        <f>IF(BA28="NON",0,I28+J28+K28+L28)</f>
        <v>0</v>
      </c>
      <c r="BF28" s="5"/>
      <c r="BG28" s="5">
        <f>IF(BA28="NON",0,K28)</f>
        <v>0</v>
      </c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2" t="s">
        <v>97</v>
      </c>
      <c r="BT28" s="60">
        <f t="shared" si="12"/>
        <v>0</v>
      </c>
      <c r="BU28" s="61">
        <f>IF(BS28="OUI",1,0)</f>
        <v>0</v>
      </c>
      <c r="BV28" s="6">
        <f t="shared" si="14"/>
        <v>0</v>
      </c>
      <c r="BW28" s="6">
        <f t="shared" si="15"/>
        <v>0</v>
      </c>
      <c r="BX28" s="5"/>
      <c r="BY28" s="5"/>
      <c r="BZ28" s="12">
        <f t="shared" si="41"/>
        <v>0</v>
      </c>
      <c r="CA28" s="12">
        <f t="shared" si="42"/>
        <v>0</v>
      </c>
      <c r="CB28" s="12">
        <f t="shared" si="45"/>
        <v>0</v>
      </c>
      <c r="CC28" s="12">
        <f t="shared" si="45"/>
        <v>0</v>
      </c>
      <c r="CD28" s="12">
        <f t="shared" si="20"/>
        <v>0</v>
      </c>
      <c r="CE28" s="5"/>
      <c r="CF28" s="5"/>
      <c r="CG28" s="5" t="s">
        <v>96</v>
      </c>
      <c r="CH28" s="5" t="s">
        <v>372</v>
      </c>
      <c r="CI28" s="65"/>
      <c r="CJ28" s="65" t="s">
        <v>436</v>
      </c>
      <c r="CK28" s="5" t="s">
        <v>372</v>
      </c>
      <c r="CL28" s="65"/>
      <c r="CM28" s="5"/>
      <c r="CN28" s="65"/>
      <c r="CO28" s="5"/>
      <c r="CP28" s="5" t="str">
        <f t="shared" si="21"/>
        <v>OUI</v>
      </c>
      <c r="CQ28" s="5" t="str">
        <f t="shared" si="22"/>
        <v>CVC</v>
      </c>
      <c r="CR28" s="5" t="s">
        <v>508</v>
      </c>
      <c r="CS28" s="5" t="str">
        <f t="shared" si="40"/>
        <v>à chaque changement de valeur</v>
      </c>
      <c r="CT28" s="5"/>
      <c r="CU28" s="5"/>
      <c r="CV28" s="48">
        <f t="shared" si="23"/>
        <v>1</v>
      </c>
      <c r="CW28" s="48">
        <f t="shared" si="24"/>
        <v>1</v>
      </c>
    </row>
    <row r="29" spans="2:101" customFormat="1" hidden="1" outlineLevel="2" x14ac:dyDescent="0.25">
      <c r="B29" s="15"/>
      <c r="C29" s="15">
        <f t="shared" si="26"/>
        <v>0</v>
      </c>
      <c r="D29" s="21" t="str">
        <f t="shared" si="27"/>
        <v xml:space="preserve">CTA double flux </v>
      </c>
      <c r="E29" s="11" t="s">
        <v>41</v>
      </c>
      <c r="F29" s="8"/>
      <c r="G29" s="8"/>
      <c r="H29" s="8">
        <v>1</v>
      </c>
      <c r="I29" s="8"/>
      <c r="J29" s="8"/>
      <c r="K29" s="8"/>
      <c r="L29" s="8"/>
      <c r="M29" s="13">
        <f t="shared" si="28"/>
        <v>0</v>
      </c>
      <c r="N29" s="13">
        <f t="shared" si="29"/>
        <v>0</v>
      </c>
      <c r="O29" s="13">
        <f t="shared" si="30"/>
        <v>0</v>
      </c>
      <c r="P29" s="13" t="str">
        <f t="shared" si="31"/>
        <v>CVC</v>
      </c>
      <c r="Q29" s="13">
        <f t="shared" si="32"/>
        <v>0</v>
      </c>
      <c r="R29" s="6" t="str">
        <f t="shared" si="33"/>
        <v>VEN</v>
      </c>
      <c r="S29" s="6" t="s">
        <v>78</v>
      </c>
      <c r="T29" s="6" t="s">
        <v>29</v>
      </c>
      <c r="U29" s="6" t="s">
        <v>114</v>
      </c>
      <c r="V29" s="6"/>
      <c r="W29" s="6" t="str">
        <f t="shared" si="0"/>
        <v>TC</v>
      </c>
      <c r="X29" s="7" t="e">
        <f t="shared" si="1"/>
        <v>#REF!</v>
      </c>
      <c r="Y29" s="28"/>
      <c r="Z29" s="29"/>
      <c r="AA29" s="29"/>
      <c r="AB29" s="29"/>
      <c r="AC29" s="29"/>
      <c r="AD29" s="29"/>
      <c r="AE29" s="34">
        <f>IF(AG29=0,0,B29&amp;"_"&amp;M29&amp;N29&amp;O29&amp;"_"&amp;P29&amp;"_"&amp;Q29&amp;"_"&amp;AF29)</f>
        <v>0</v>
      </c>
      <c r="AF29" s="49">
        <f t="shared" si="35"/>
        <v>0</v>
      </c>
      <c r="AG29" s="28"/>
      <c r="AH29" s="29"/>
      <c r="AI29" s="29"/>
      <c r="AJ29" s="29"/>
      <c r="AK29" s="30"/>
      <c r="AL29" s="26">
        <f t="shared" si="36"/>
        <v>0</v>
      </c>
      <c r="AM29" s="26">
        <f t="shared" si="2"/>
        <v>0</v>
      </c>
      <c r="AN29" s="26">
        <f t="shared" si="3"/>
        <v>0</v>
      </c>
      <c r="AO29" s="26">
        <f t="shared" si="4"/>
        <v>0</v>
      </c>
      <c r="AP29" s="26">
        <f t="shared" si="5"/>
        <v>0</v>
      </c>
      <c r="AQ29" s="26">
        <f t="shared" si="6"/>
        <v>0</v>
      </c>
      <c r="AR29" s="26">
        <f t="shared" si="7"/>
        <v>0</v>
      </c>
      <c r="AS29" s="30"/>
      <c r="AT29" s="40" t="s">
        <v>57</v>
      </c>
      <c r="AU29" s="41" t="s">
        <v>51</v>
      </c>
      <c r="AV29" s="41" t="s">
        <v>50</v>
      </c>
      <c r="AW29" s="42"/>
      <c r="AX29" s="59" t="str">
        <f t="shared" si="11"/>
        <v>moteur de registre CTA double flux  0</v>
      </c>
      <c r="AY29" s="25"/>
      <c r="BA29" s="10" t="s">
        <v>96</v>
      </c>
      <c r="BB29" s="5">
        <f>IF(BA29="NON",0,F29)</f>
        <v>0</v>
      </c>
      <c r="BC29" s="5"/>
      <c r="BD29" s="5"/>
      <c r="BE29" s="5">
        <v>1</v>
      </c>
      <c r="BF29" s="5"/>
      <c r="BG29" s="5">
        <f>IF(BA29="NON",0,K29)</f>
        <v>0</v>
      </c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2" t="s">
        <v>96</v>
      </c>
      <c r="BT29" s="60">
        <f t="shared" si="12"/>
        <v>1</v>
      </c>
      <c r="BU29" s="61">
        <f>IF(BS29="OUI",1,0)</f>
        <v>1</v>
      </c>
      <c r="BV29" s="6" t="str">
        <f t="shared" si="14"/>
        <v>_000_CVC_0_VENasREGpos_MANU</v>
      </c>
      <c r="BW29" s="6">
        <f t="shared" si="15"/>
        <v>1</v>
      </c>
      <c r="BX29" s="5"/>
      <c r="BY29" s="5"/>
      <c r="BZ29" s="12">
        <f t="shared" si="41"/>
        <v>0</v>
      </c>
      <c r="CA29" s="12">
        <f t="shared" si="42"/>
        <v>1</v>
      </c>
      <c r="CB29" s="12">
        <f t="shared" si="45"/>
        <v>0</v>
      </c>
      <c r="CC29" s="12">
        <f t="shared" si="45"/>
        <v>1</v>
      </c>
      <c r="CD29" s="12" t="str">
        <f t="shared" si="20"/>
        <v>_000_CVC_0_VENasREGpos_FORCTR</v>
      </c>
      <c r="CE29" s="5"/>
      <c r="CF29" s="5"/>
      <c r="CG29" s="5" t="s">
        <v>96</v>
      </c>
      <c r="CH29" s="5" t="s">
        <v>372</v>
      </c>
      <c r="CI29" s="68">
        <v>0.05</v>
      </c>
      <c r="CJ29" s="65" t="s">
        <v>428</v>
      </c>
      <c r="CK29" s="5" t="s">
        <v>435</v>
      </c>
      <c r="CL29" s="65"/>
      <c r="CM29" s="5"/>
      <c r="CN29" s="65"/>
      <c r="CO29" s="5"/>
      <c r="CP29" s="5" t="str">
        <f t="shared" si="21"/>
        <v>NON</v>
      </c>
      <c r="CQ29" s="5">
        <f t="shared" si="22"/>
        <v>0</v>
      </c>
      <c r="CR29" s="5"/>
      <c r="CS29" s="5">
        <f t="shared" si="40"/>
        <v>0</v>
      </c>
      <c r="CT29" s="5"/>
      <c r="CU29" s="5"/>
      <c r="CV29" s="48">
        <f t="shared" si="23"/>
        <v>3</v>
      </c>
      <c r="CW29" s="48">
        <f t="shared" si="24"/>
        <v>3</v>
      </c>
    </row>
    <row r="30" spans="2:101" customFormat="1" hidden="1" outlineLevel="2" x14ac:dyDescent="0.25">
      <c r="B30" s="15"/>
      <c r="C30" s="15">
        <f t="shared" si="26"/>
        <v>0</v>
      </c>
      <c r="D30" s="21" t="str">
        <f t="shared" si="27"/>
        <v xml:space="preserve">CTA double flux </v>
      </c>
      <c r="E30" s="11" t="s">
        <v>439</v>
      </c>
      <c r="F30" s="8"/>
      <c r="G30" s="8"/>
      <c r="H30" s="8"/>
      <c r="I30" s="8">
        <v>1</v>
      </c>
      <c r="J30" s="8"/>
      <c r="K30" s="8"/>
      <c r="L30" s="8"/>
      <c r="M30" s="13">
        <f t="shared" si="28"/>
        <v>0</v>
      </c>
      <c r="N30" s="13">
        <f t="shared" si="29"/>
        <v>0</v>
      </c>
      <c r="O30" s="13">
        <f t="shared" si="30"/>
        <v>0</v>
      </c>
      <c r="P30" s="13" t="str">
        <f t="shared" si="31"/>
        <v>CVC</v>
      </c>
      <c r="Q30" s="13">
        <f t="shared" si="32"/>
        <v>0</v>
      </c>
      <c r="R30" s="6" t="str">
        <f t="shared" si="33"/>
        <v>VEN</v>
      </c>
      <c r="S30" s="6" t="s">
        <v>76</v>
      </c>
      <c r="T30" s="6" t="s">
        <v>26</v>
      </c>
      <c r="U30" s="6" t="s">
        <v>66</v>
      </c>
      <c r="V30" s="6"/>
      <c r="W30" s="6" t="str">
        <f t="shared" si="0"/>
        <v>TM</v>
      </c>
      <c r="X30" s="7" t="e">
        <f t="shared" si="1"/>
        <v>#REF!</v>
      </c>
      <c r="Y30" s="28"/>
      <c r="Z30" s="29"/>
      <c r="AA30" s="29"/>
      <c r="AB30" s="29"/>
      <c r="AC30" s="29"/>
      <c r="AD30" s="29"/>
      <c r="AE30" s="34">
        <f t="shared" si="44"/>
        <v>0</v>
      </c>
      <c r="AF30" s="49">
        <f t="shared" si="35"/>
        <v>0</v>
      </c>
      <c r="AG30" s="28"/>
      <c r="AH30" s="29"/>
      <c r="AI30" s="29"/>
      <c r="AJ30" s="29"/>
      <c r="AK30" s="30"/>
      <c r="AL30" s="26">
        <f t="shared" si="36"/>
        <v>0</v>
      </c>
      <c r="AM30" s="26">
        <f t="shared" si="2"/>
        <v>0</v>
      </c>
      <c r="AN30" s="26">
        <f t="shared" si="3"/>
        <v>0</v>
      </c>
      <c r="AO30" s="26">
        <f t="shared" si="4"/>
        <v>0</v>
      </c>
      <c r="AP30" s="26">
        <f t="shared" si="5"/>
        <v>0</v>
      </c>
      <c r="AQ30" s="26">
        <f t="shared" si="6"/>
        <v>0</v>
      </c>
      <c r="AR30" s="26">
        <f t="shared" si="7"/>
        <v>0</v>
      </c>
      <c r="AS30" s="30"/>
      <c r="AT30" s="40" t="s">
        <v>54</v>
      </c>
      <c r="AU30" s="41">
        <v>-50</v>
      </c>
      <c r="AV30" s="41">
        <v>50</v>
      </c>
      <c r="AW30" s="42"/>
      <c r="AX30" s="59" t="str">
        <f t="shared" si="11"/>
        <v>Sonde temp gaine de reprise ou d'ambiance CTA double flux  0</v>
      </c>
      <c r="AY30" s="25"/>
      <c r="BA30" s="10" t="s">
        <v>96</v>
      </c>
      <c r="BB30" s="5">
        <f t="shared" si="37"/>
        <v>0</v>
      </c>
      <c r="BC30" s="5">
        <f t="shared" si="38"/>
        <v>0</v>
      </c>
      <c r="BD30" s="5"/>
      <c r="BE30" s="5">
        <f t="shared" si="43"/>
        <v>1</v>
      </c>
      <c r="BF30" s="5"/>
      <c r="BG30" s="5">
        <f t="shared" si="39"/>
        <v>0</v>
      </c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2" t="s">
        <v>96</v>
      </c>
      <c r="BT30" s="60">
        <f t="shared" si="12"/>
        <v>1</v>
      </c>
      <c r="BU30" s="61">
        <f t="shared" si="13"/>
        <v>1</v>
      </c>
      <c r="BV30" s="6" t="str">
        <f t="shared" si="14"/>
        <v>_000_CVC_0_VENarSNDtmp_MANU</v>
      </c>
      <c r="BW30" s="6">
        <f t="shared" si="15"/>
        <v>1</v>
      </c>
      <c r="BX30" s="5"/>
      <c r="BY30" s="5"/>
      <c r="BZ30" s="12">
        <f t="shared" si="41"/>
        <v>0</v>
      </c>
      <c r="CA30" s="12">
        <f t="shared" si="42"/>
        <v>1</v>
      </c>
      <c r="CB30" s="12">
        <f t="shared" si="18"/>
        <v>0</v>
      </c>
      <c r="CC30" s="12">
        <f t="shared" si="19"/>
        <v>1</v>
      </c>
      <c r="CD30" s="12" t="str">
        <f t="shared" si="20"/>
        <v>_000_CVC_0_VENarSNDtmp_FORCTR</v>
      </c>
      <c r="CE30" s="5"/>
      <c r="CF30" s="5"/>
      <c r="CG30" s="5" t="s">
        <v>96</v>
      </c>
      <c r="CH30" s="5" t="s">
        <v>372</v>
      </c>
      <c r="CI30" s="72">
        <v>0.2</v>
      </c>
      <c r="CJ30" s="65" t="s">
        <v>436</v>
      </c>
      <c r="CK30" s="5" t="s">
        <v>438</v>
      </c>
      <c r="CL30" s="65"/>
      <c r="CM30" s="5"/>
      <c r="CN30" s="65"/>
      <c r="CO30" s="5"/>
      <c r="CP30" s="5" t="str">
        <f t="shared" si="21"/>
        <v>NON</v>
      </c>
      <c r="CQ30" s="5">
        <f t="shared" si="22"/>
        <v>0</v>
      </c>
      <c r="CR30" s="5"/>
      <c r="CS30" s="5">
        <f t="shared" si="40"/>
        <v>0</v>
      </c>
      <c r="CT30" s="5"/>
      <c r="CU30" s="5"/>
      <c r="CV30" s="48">
        <f t="shared" si="23"/>
        <v>3</v>
      </c>
      <c r="CW30" s="48">
        <f t="shared" si="24"/>
        <v>3</v>
      </c>
    </row>
    <row r="31" spans="2:101" customFormat="1" hidden="1" outlineLevel="2" x14ac:dyDescent="0.25">
      <c r="B31" s="15"/>
      <c r="C31" s="15">
        <f t="shared" si="26"/>
        <v>0</v>
      </c>
      <c r="D31" s="21" t="str">
        <f t="shared" si="27"/>
        <v xml:space="preserve">CTA double flux </v>
      </c>
      <c r="E31" s="11" t="s">
        <v>440</v>
      </c>
      <c r="F31" s="8"/>
      <c r="G31" s="8"/>
      <c r="H31" s="8"/>
      <c r="I31" s="8">
        <v>1</v>
      </c>
      <c r="J31" s="8"/>
      <c r="K31" s="8"/>
      <c r="L31" s="8"/>
      <c r="M31" s="13">
        <f t="shared" si="28"/>
        <v>0</v>
      </c>
      <c r="N31" s="13">
        <f t="shared" si="29"/>
        <v>0</v>
      </c>
      <c r="O31" s="13">
        <f t="shared" si="30"/>
        <v>0</v>
      </c>
      <c r="P31" s="13" t="str">
        <f t="shared" si="31"/>
        <v>CVC</v>
      </c>
      <c r="Q31" s="13">
        <f t="shared" si="32"/>
        <v>0</v>
      </c>
      <c r="R31" s="6" t="str">
        <f t="shared" si="33"/>
        <v>VEN</v>
      </c>
      <c r="S31" s="6" t="s">
        <v>76</v>
      </c>
      <c r="T31" s="6" t="s">
        <v>26</v>
      </c>
      <c r="U31" s="6" t="s">
        <v>35</v>
      </c>
      <c r="V31" s="6"/>
      <c r="W31" s="6" t="str">
        <f t="shared" si="0"/>
        <v>TM</v>
      </c>
      <c r="X31" s="7" t="e">
        <f t="shared" si="1"/>
        <v>#REF!</v>
      </c>
      <c r="Y31" s="28"/>
      <c r="Z31" s="29"/>
      <c r="AA31" s="29"/>
      <c r="AB31" s="29"/>
      <c r="AC31" s="29"/>
      <c r="AD31" s="29"/>
      <c r="AE31" s="34">
        <f t="shared" si="44"/>
        <v>0</v>
      </c>
      <c r="AF31" s="49">
        <f t="shared" si="35"/>
        <v>0</v>
      </c>
      <c r="AG31" s="28"/>
      <c r="AH31" s="29"/>
      <c r="AI31" s="29"/>
      <c r="AJ31" s="29"/>
      <c r="AK31" s="30"/>
      <c r="AL31" s="26">
        <f t="shared" si="36"/>
        <v>0</v>
      </c>
      <c r="AM31" s="26">
        <f t="shared" si="2"/>
        <v>0</v>
      </c>
      <c r="AN31" s="26">
        <f t="shared" si="3"/>
        <v>0</v>
      </c>
      <c r="AO31" s="26">
        <f t="shared" si="4"/>
        <v>0</v>
      </c>
      <c r="AP31" s="26">
        <f t="shared" si="5"/>
        <v>0</v>
      </c>
      <c r="AQ31" s="26">
        <f t="shared" si="6"/>
        <v>0</v>
      </c>
      <c r="AR31" s="26">
        <f t="shared" si="7"/>
        <v>0</v>
      </c>
      <c r="AS31" s="30"/>
      <c r="AT31" s="40" t="s">
        <v>53</v>
      </c>
      <c r="AU31" s="41">
        <v>0</v>
      </c>
      <c r="AV31" s="41">
        <v>100</v>
      </c>
      <c r="AW31" s="42"/>
      <c r="AX31" s="59" t="str">
        <f t="shared" si="11"/>
        <v>Sonde hygro gaine de reprise ou d'ambiance CTA double flux  0</v>
      </c>
      <c r="AY31" s="25"/>
      <c r="BA31" s="10" t="s">
        <v>96</v>
      </c>
      <c r="BB31" s="5">
        <f t="shared" si="37"/>
        <v>0</v>
      </c>
      <c r="BC31" s="5">
        <f t="shared" si="38"/>
        <v>0</v>
      </c>
      <c r="BD31" s="5"/>
      <c r="BE31" s="5">
        <f t="shared" si="43"/>
        <v>1</v>
      </c>
      <c r="BF31" s="5"/>
      <c r="BG31" s="5">
        <f t="shared" si="39"/>
        <v>0</v>
      </c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2" t="s">
        <v>96</v>
      </c>
      <c r="BT31" s="60">
        <f t="shared" si="12"/>
        <v>1</v>
      </c>
      <c r="BU31" s="61">
        <f t="shared" si="13"/>
        <v>1</v>
      </c>
      <c r="BV31" s="6" t="str">
        <f t="shared" si="14"/>
        <v>_000_CVC_0_VENarSNDhyg_MANU</v>
      </c>
      <c r="BW31" s="6">
        <f t="shared" si="15"/>
        <v>1</v>
      </c>
      <c r="BX31" s="5"/>
      <c r="BY31" s="5"/>
      <c r="BZ31" s="12">
        <f t="shared" si="41"/>
        <v>0</v>
      </c>
      <c r="CA31" s="12">
        <f t="shared" si="42"/>
        <v>1</v>
      </c>
      <c r="CB31" s="12">
        <f t="shared" si="18"/>
        <v>0</v>
      </c>
      <c r="CC31" s="12">
        <f t="shared" si="19"/>
        <v>1</v>
      </c>
      <c r="CD31" s="12" t="str">
        <f>IF(AND(BZ31=0,CA31=0),0,B31&amp;"_"&amp;M31&amp;N31&amp;O31&amp;"_"&amp;P31&amp;"_"&amp;Q31&amp;"_"&amp;R31&amp;S31&amp;T31&amp;U31&amp;V31&amp;"_FORC"&amp;IF(CB31=0,"TR","TC"))</f>
        <v>_000_CVC_0_VENarSNDhyg_FORCTR</v>
      </c>
      <c r="CE31" s="5"/>
      <c r="CF31" s="5"/>
      <c r="CG31" s="5" t="s">
        <v>96</v>
      </c>
      <c r="CH31" s="5" t="s">
        <v>372</v>
      </c>
      <c r="CI31" s="68">
        <v>0.05</v>
      </c>
      <c r="CJ31" s="65" t="s">
        <v>436</v>
      </c>
      <c r="CK31" s="5" t="s">
        <v>438</v>
      </c>
      <c r="CL31" s="65"/>
      <c r="CM31" s="5"/>
      <c r="CN31" s="65"/>
      <c r="CO31" s="5"/>
      <c r="CP31" s="5" t="str">
        <f t="shared" si="21"/>
        <v>NON</v>
      </c>
      <c r="CQ31" s="5">
        <f t="shared" si="22"/>
        <v>0</v>
      </c>
      <c r="CR31" s="5"/>
      <c r="CS31" s="5">
        <f t="shared" si="40"/>
        <v>0</v>
      </c>
      <c r="CT31" s="5"/>
      <c r="CU31" s="5"/>
      <c r="CV31" s="48">
        <f t="shared" si="23"/>
        <v>3</v>
      </c>
      <c r="CW31" s="48">
        <f t="shared" si="24"/>
        <v>3</v>
      </c>
    </row>
    <row r="32" spans="2:101" customFormat="1" hidden="1" outlineLevel="2" x14ac:dyDescent="0.25">
      <c r="B32" s="15"/>
      <c r="C32" s="15">
        <f t="shared" si="26"/>
        <v>0</v>
      </c>
      <c r="D32" s="21" t="str">
        <f t="shared" si="27"/>
        <v xml:space="preserve">CTA double flux </v>
      </c>
      <c r="E32" s="11" t="s">
        <v>41</v>
      </c>
      <c r="F32" s="8"/>
      <c r="G32" s="8"/>
      <c r="H32" s="8">
        <v>1</v>
      </c>
      <c r="I32" s="8"/>
      <c r="J32" s="8"/>
      <c r="K32" s="8"/>
      <c r="L32" s="8"/>
      <c r="M32" s="13">
        <f t="shared" si="28"/>
        <v>0</v>
      </c>
      <c r="N32" s="13">
        <f t="shared" si="29"/>
        <v>0</v>
      </c>
      <c r="O32" s="13">
        <f t="shared" si="30"/>
        <v>0</v>
      </c>
      <c r="P32" s="13" t="str">
        <f t="shared" si="31"/>
        <v>CVC</v>
      </c>
      <c r="Q32" s="13">
        <f t="shared" si="32"/>
        <v>0</v>
      </c>
      <c r="R32" s="6" t="str">
        <f t="shared" si="33"/>
        <v>VEN</v>
      </c>
      <c r="S32" s="6" t="s">
        <v>76</v>
      </c>
      <c r="T32" s="6" t="s">
        <v>29</v>
      </c>
      <c r="U32" s="6" t="s">
        <v>114</v>
      </c>
      <c r="V32" s="6"/>
      <c r="W32" s="6" t="str">
        <f t="shared" si="0"/>
        <v>TC</v>
      </c>
      <c r="X32" s="7" t="e">
        <f t="shared" si="1"/>
        <v>#REF!</v>
      </c>
      <c r="Y32" s="28"/>
      <c r="Z32" s="29"/>
      <c r="AA32" s="29"/>
      <c r="AB32" s="29"/>
      <c r="AC32" s="29"/>
      <c r="AD32" s="29"/>
      <c r="AE32" s="34">
        <f t="shared" si="44"/>
        <v>0</v>
      </c>
      <c r="AF32" s="49">
        <f t="shared" si="35"/>
        <v>0</v>
      </c>
      <c r="AG32" s="28"/>
      <c r="AH32" s="29"/>
      <c r="AI32" s="29"/>
      <c r="AJ32" s="29"/>
      <c r="AK32" s="30"/>
      <c r="AL32" s="26">
        <f t="shared" si="36"/>
        <v>0</v>
      </c>
      <c r="AM32" s="26">
        <f t="shared" si="2"/>
        <v>0</v>
      </c>
      <c r="AN32" s="26">
        <f t="shared" si="3"/>
        <v>0</v>
      </c>
      <c r="AO32" s="26">
        <f t="shared" si="4"/>
        <v>0</v>
      </c>
      <c r="AP32" s="26">
        <f t="shared" si="5"/>
        <v>0</v>
      </c>
      <c r="AQ32" s="26">
        <f t="shared" si="6"/>
        <v>0</v>
      </c>
      <c r="AR32" s="26">
        <f t="shared" si="7"/>
        <v>0</v>
      </c>
      <c r="AS32" s="30"/>
      <c r="AT32" s="40" t="s">
        <v>57</v>
      </c>
      <c r="AU32" s="41" t="s">
        <v>51</v>
      </c>
      <c r="AV32" s="41" t="s">
        <v>50</v>
      </c>
      <c r="AW32" s="42"/>
      <c r="AX32" s="59" t="str">
        <f t="shared" si="11"/>
        <v>moteur de registre CTA double flux  0</v>
      </c>
      <c r="AY32" s="25"/>
      <c r="BA32" s="10" t="s">
        <v>96</v>
      </c>
      <c r="BB32" s="5">
        <f t="shared" si="37"/>
        <v>0</v>
      </c>
      <c r="BC32" s="5"/>
      <c r="BD32" s="5"/>
      <c r="BE32" s="5">
        <v>1</v>
      </c>
      <c r="BF32" s="5"/>
      <c r="BG32" s="5">
        <f t="shared" si="39"/>
        <v>0</v>
      </c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2" t="s">
        <v>96</v>
      </c>
      <c r="BT32" s="60">
        <f t="shared" si="12"/>
        <v>1</v>
      </c>
      <c r="BU32" s="61">
        <f t="shared" si="13"/>
        <v>1</v>
      </c>
      <c r="BV32" s="6" t="str">
        <f t="shared" si="14"/>
        <v>_000_CVC_0_VENarREGpos_MANU</v>
      </c>
      <c r="BW32" s="6">
        <f t="shared" si="15"/>
        <v>1</v>
      </c>
      <c r="BX32" s="5"/>
      <c r="BY32" s="5"/>
      <c r="BZ32" s="12">
        <f t="shared" si="41"/>
        <v>0</v>
      </c>
      <c r="CA32" s="12">
        <f t="shared" si="42"/>
        <v>1</v>
      </c>
      <c r="CB32" s="12">
        <f t="shared" si="18"/>
        <v>0</v>
      </c>
      <c r="CC32" s="12">
        <f t="shared" si="19"/>
        <v>1</v>
      </c>
      <c r="CD32" s="12" t="str">
        <f t="shared" si="20"/>
        <v>_000_CVC_0_VENarREGpos_FORCTR</v>
      </c>
      <c r="CE32" s="5"/>
      <c r="CF32" s="5"/>
      <c r="CG32" s="5" t="s">
        <v>96</v>
      </c>
      <c r="CH32" s="5" t="s">
        <v>372</v>
      </c>
      <c r="CI32" s="68">
        <v>0.05</v>
      </c>
      <c r="CJ32" s="65" t="s">
        <v>428</v>
      </c>
      <c r="CK32" s="5" t="s">
        <v>435</v>
      </c>
      <c r="CL32" s="65"/>
      <c r="CM32" s="5"/>
      <c r="CN32" s="65"/>
      <c r="CO32" s="5"/>
      <c r="CP32" s="5" t="str">
        <f t="shared" si="21"/>
        <v>NON</v>
      </c>
      <c r="CQ32" s="5">
        <f t="shared" si="22"/>
        <v>0</v>
      </c>
      <c r="CR32" s="5"/>
      <c r="CS32" s="5">
        <f t="shared" si="40"/>
        <v>0</v>
      </c>
      <c r="CT32" s="5"/>
      <c r="CU32" s="5"/>
      <c r="CV32" s="48">
        <f t="shared" si="23"/>
        <v>3</v>
      </c>
      <c r="CW32" s="48">
        <f t="shared" si="24"/>
        <v>3</v>
      </c>
    </row>
    <row r="33" spans="2:101" customFormat="1" hidden="1" outlineLevel="2" x14ac:dyDescent="0.25">
      <c r="B33" s="15"/>
      <c r="C33" s="15">
        <f t="shared" si="26"/>
        <v>0</v>
      </c>
      <c r="D33" s="21" t="str">
        <f t="shared" si="27"/>
        <v xml:space="preserve">CTA double flux </v>
      </c>
      <c r="E33" s="11" t="s">
        <v>201</v>
      </c>
      <c r="F33" s="8">
        <v>1</v>
      </c>
      <c r="G33" s="8"/>
      <c r="H33" s="8"/>
      <c r="I33" s="8"/>
      <c r="J33" s="8"/>
      <c r="K33" s="8"/>
      <c r="L33" s="8"/>
      <c r="M33" s="13">
        <f t="shared" si="28"/>
        <v>0</v>
      </c>
      <c r="N33" s="13">
        <f t="shared" si="29"/>
        <v>0</v>
      </c>
      <c r="O33" s="13">
        <f t="shared" si="30"/>
        <v>0</v>
      </c>
      <c r="P33" s="13" t="str">
        <f t="shared" si="31"/>
        <v>CVC</v>
      </c>
      <c r="Q33" s="13">
        <f t="shared" si="32"/>
        <v>0</v>
      </c>
      <c r="R33" s="6" t="str">
        <f t="shared" si="33"/>
        <v>VEN</v>
      </c>
      <c r="S33" s="6" t="s">
        <v>76</v>
      </c>
      <c r="T33" s="6" t="s">
        <v>112</v>
      </c>
      <c r="U33" s="6" t="s">
        <v>68</v>
      </c>
      <c r="V33" s="6" t="s">
        <v>44</v>
      </c>
      <c r="W33" s="6" t="str">
        <f t="shared" si="0"/>
        <v>TA</v>
      </c>
      <c r="X33" s="7" t="e">
        <f t="shared" si="1"/>
        <v>#REF!</v>
      </c>
      <c r="Y33" s="28"/>
      <c r="Z33" s="29"/>
      <c r="AA33" s="29"/>
      <c r="AB33" s="29"/>
      <c r="AC33" s="29"/>
      <c r="AD33" s="29"/>
      <c r="AE33" s="34">
        <f>IF(AG33=0,0,B33&amp;"_"&amp;M33&amp;N33&amp;O33&amp;"_"&amp;P33&amp;"_"&amp;Q33&amp;"_"&amp;AF33)</f>
        <v>0</v>
      </c>
      <c r="AF33" s="49">
        <f t="shared" si="35"/>
        <v>0</v>
      </c>
      <c r="AG33" s="28"/>
      <c r="AH33" s="29"/>
      <c r="AI33" s="29"/>
      <c r="AJ33" s="29"/>
      <c r="AK33" s="30"/>
      <c r="AL33" s="26">
        <f t="shared" si="36"/>
        <v>0</v>
      </c>
      <c r="AM33" s="26">
        <f t="shared" si="2"/>
        <v>0</v>
      </c>
      <c r="AN33" s="26">
        <f t="shared" si="3"/>
        <v>0</v>
      </c>
      <c r="AO33" s="26">
        <f t="shared" si="4"/>
        <v>0</v>
      </c>
      <c r="AP33" s="26">
        <f t="shared" si="5"/>
        <v>0</v>
      </c>
      <c r="AQ33" s="26">
        <f t="shared" si="6"/>
        <v>0</v>
      </c>
      <c r="AR33" s="26">
        <f t="shared" si="7"/>
        <v>0</v>
      </c>
      <c r="AS33" s="30"/>
      <c r="AT33" s="40" t="s">
        <v>57</v>
      </c>
      <c r="AU33" s="41" t="s">
        <v>58</v>
      </c>
      <c r="AV33" s="41" t="s">
        <v>59</v>
      </c>
      <c r="AW33" s="42"/>
      <c r="AX33" s="59" t="str">
        <f t="shared" si="11"/>
        <v>pressostat différentiel encrassement de filtre air repris CTA double flux  0</v>
      </c>
      <c r="AY33" s="25"/>
      <c r="BA33" s="10" t="s">
        <v>96</v>
      </c>
      <c r="BB33" s="5">
        <f>IF(BA33="NON",0,F33)</f>
        <v>1</v>
      </c>
      <c r="BC33" s="5">
        <f>IF(BA33="NON",0,H33+G33)</f>
        <v>0</v>
      </c>
      <c r="BD33" s="5"/>
      <c r="BE33" s="5">
        <f>IF(BA33="NON",0,I33+J33+K33+L33)</f>
        <v>0</v>
      </c>
      <c r="BF33" s="5"/>
      <c r="BG33" s="5">
        <f>IF(BA33="NON",0,K33)</f>
        <v>0</v>
      </c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2" t="s">
        <v>97</v>
      </c>
      <c r="BT33" s="60">
        <f>IF(BS33="OUI",1,0)</f>
        <v>0</v>
      </c>
      <c r="BU33" s="61">
        <f>IF(BS33="OUI",1,0)</f>
        <v>0</v>
      </c>
      <c r="BV33" s="6">
        <f t="shared" si="14"/>
        <v>0</v>
      </c>
      <c r="BW33" s="6">
        <f t="shared" si="15"/>
        <v>0</v>
      </c>
      <c r="BX33" s="5"/>
      <c r="BY33" s="5"/>
      <c r="BZ33" s="12">
        <f t="shared" si="41"/>
        <v>0</v>
      </c>
      <c r="CA33" s="12">
        <f t="shared" si="42"/>
        <v>0</v>
      </c>
      <c r="CB33" s="12">
        <f>IF(BZ33=0,0,BZ33)</f>
        <v>0</v>
      </c>
      <c r="CC33" s="12">
        <f>IF(CA33=0,0,CA33)</f>
        <v>0</v>
      </c>
      <c r="CD33" s="12">
        <f t="shared" si="20"/>
        <v>0</v>
      </c>
      <c r="CE33" s="5"/>
      <c r="CF33" s="5"/>
      <c r="CG33" s="5" t="s">
        <v>96</v>
      </c>
      <c r="CH33" s="5" t="s">
        <v>372</v>
      </c>
      <c r="CI33" s="65"/>
      <c r="CJ33" s="65" t="s">
        <v>436</v>
      </c>
      <c r="CK33" s="5" t="s">
        <v>372</v>
      </c>
      <c r="CL33" s="65"/>
      <c r="CM33" s="5"/>
      <c r="CN33" s="65"/>
      <c r="CO33" s="5"/>
      <c r="CP33" s="5" t="str">
        <f t="shared" si="21"/>
        <v>OUI</v>
      </c>
      <c r="CQ33" s="5" t="str">
        <f t="shared" si="22"/>
        <v>CVC</v>
      </c>
      <c r="CR33" s="5" t="s">
        <v>508</v>
      </c>
      <c r="CS33" s="5" t="str">
        <f t="shared" si="40"/>
        <v>à chaque changement de valeur</v>
      </c>
      <c r="CT33" s="5"/>
      <c r="CU33" s="5"/>
      <c r="CV33" s="48">
        <f t="shared" si="23"/>
        <v>1</v>
      </c>
      <c r="CW33" s="48">
        <f t="shared" si="24"/>
        <v>1</v>
      </c>
    </row>
    <row r="34" spans="2:101" customFormat="1" hidden="1" outlineLevel="2" x14ac:dyDescent="0.25">
      <c r="B34" s="15"/>
      <c r="C34" s="15">
        <f t="shared" si="26"/>
        <v>0</v>
      </c>
      <c r="D34" s="21" t="str">
        <f t="shared" si="27"/>
        <v xml:space="preserve">CTA double flux </v>
      </c>
      <c r="E34" s="11" t="s">
        <v>83</v>
      </c>
      <c r="F34" s="8"/>
      <c r="G34" s="8"/>
      <c r="H34" s="8"/>
      <c r="I34" s="8">
        <v>1</v>
      </c>
      <c r="J34" s="8"/>
      <c r="K34" s="8"/>
      <c r="L34" s="8"/>
      <c r="M34" s="13">
        <f t="shared" si="28"/>
        <v>0</v>
      </c>
      <c r="N34" s="13">
        <f t="shared" si="29"/>
        <v>0</v>
      </c>
      <c r="O34" s="13">
        <f t="shared" si="30"/>
        <v>0</v>
      </c>
      <c r="P34" s="13" t="str">
        <f t="shared" si="31"/>
        <v>CVC</v>
      </c>
      <c r="Q34" s="13">
        <f t="shared" si="32"/>
        <v>0</v>
      </c>
      <c r="R34" s="6" t="str">
        <f t="shared" si="33"/>
        <v>VEN</v>
      </c>
      <c r="S34" s="6" t="s">
        <v>76</v>
      </c>
      <c r="T34" s="6" t="s">
        <v>26</v>
      </c>
      <c r="U34" s="6" t="s">
        <v>68</v>
      </c>
      <c r="V34" s="6" t="s">
        <v>117</v>
      </c>
      <c r="W34" s="6" t="str">
        <f t="shared" si="0"/>
        <v>TM</v>
      </c>
      <c r="X34" s="7" t="e">
        <f t="shared" si="1"/>
        <v>#REF!</v>
      </c>
      <c r="Y34" s="28"/>
      <c r="Z34" s="29"/>
      <c r="AA34" s="29"/>
      <c r="AB34" s="29"/>
      <c r="AC34" s="29"/>
      <c r="AD34" s="29"/>
      <c r="AE34" s="34">
        <f t="shared" si="44"/>
        <v>0</v>
      </c>
      <c r="AF34" s="49">
        <f t="shared" si="35"/>
        <v>0</v>
      </c>
      <c r="AG34" s="28"/>
      <c r="AH34" s="29"/>
      <c r="AI34" s="29"/>
      <c r="AJ34" s="29"/>
      <c r="AK34" s="30"/>
      <c r="AL34" s="26">
        <f t="shared" si="36"/>
        <v>0</v>
      </c>
      <c r="AM34" s="26">
        <f t="shared" ref="AM34:AM74" si="46">VLOOKUP($AL34,aut_car,2,FALSE)</f>
        <v>0</v>
      </c>
      <c r="AN34" s="26">
        <f t="shared" ref="AN34:AN74" si="47">VLOOKUP($AL34,aut_car,3,FALSE)</f>
        <v>0</v>
      </c>
      <c r="AO34" s="26">
        <f t="shared" ref="AO34:AO74" si="48">VLOOKUP($AL34,aut_car,4,FALSE)</f>
        <v>0</v>
      </c>
      <c r="AP34" s="26">
        <f t="shared" ref="AP34:AP74" si="49">VLOOKUP($AL34,aut_car,5,FALSE)</f>
        <v>0</v>
      </c>
      <c r="AQ34" s="26">
        <f t="shared" ref="AQ34:AQ74" si="50">VLOOKUP($AL34,aut_car,6,FALSE)</f>
        <v>0</v>
      </c>
      <c r="AR34" s="26">
        <f t="shared" ref="AR34:AR74" si="51">VLOOKUP($AL34,aut_car,7,FALSE)</f>
        <v>0</v>
      </c>
      <c r="AS34" s="30"/>
      <c r="AT34" s="40" t="s">
        <v>55</v>
      </c>
      <c r="AU34" s="41">
        <v>0</v>
      </c>
      <c r="AV34" s="41">
        <v>2000</v>
      </c>
      <c r="AW34" s="42"/>
      <c r="AX34" s="59" t="str">
        <f t="shared" si="11"/>
        <v>Sonde de pression différentielle ventil d'extraction CTA double flux  0</v>
      </c>
      <c r="AY34" s="25"/>
      <c r="BA34" s="10" t="s">
        <v>96</v>
      </c>
      <c r="BB34" s="5">
        <f t="shared" si="37"/>
        <v>0</v>
      </c>
      <c r="BC34" s="5">
        <f t="shared" si="38"/>
        <v>0</v>
      </c>
      <c r="BD34" s="5"/>
      <c r="BE34" s="5">
        <f t="shared" si="43"/>
        <v>1</v>
      </c>
      <c r="BF34" s="5"/>
      <c r="BG34" s="5">
        <f t="shared" si="39"/>
        <v>0</v>
      </c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2" t="s">
        <v>97</v>
      </c>
      <c r="BT34" s="60">
        <f t="shared" si="12"/>
        <v>0</v>
      </c>
      <c r="BU34" s="61">
        <f t="shared" si="13"/>
        <v>0</v>
      </c>
      <c r="BV34" s="6">
        <f t="shared" si="14"/>
        <v>0</v>
      </c>
      <c r="BW34" s="6">
        <f t="shared" si="15"/>
        <v>0</v>
      </c>
      <c r="BX34" s="5"/>
      <c r="BY34" s="5"/>
      <c r="BZ34" s="12">
        <f t="shared" si="41"/>
        <v>0</v>
      </c>
      <c r="CA34" s="12">
        <f t="shared" si="42"/>
        <v>0</v>
      </c>
      <c r="CB34" s="12">
        <f t="shared" si="18"/>
        <v>0</v>
      </c>
      <c r="CC34" s="12">
        <f t="shared" si="19"/>
        <v>0</v>
      </c>
      <c r="CD34" s="12">
        <f t="shared" si="20"/>
        <v>0</v>
      </c>
      <c r="CE34" s="5"/>
      <c r="CF34" s="5"/>
      <c r="CG34" s="5" t="s">
        <v>96</v>
      </c>
      <c r="CH34" s="5" t="s">
        <v>372</v>
      </c>
      <c r="CI34" s="69">
        <v>5</v>
      </c>
      <c r="CJ34" s="65"/>
      <c r="CK34" s="5"/>
      <c r="CL34" s="65"/>
      <c r="CM34" s="5"/>
      <c r="CN34" s="65"/>
      <c r="CO34" s="5"/>
      <c r="CP34" s="5" t="str">
        <f t="shared" si="21"/>
        <v>NON</v>
      </c>
      <c r="CQ34" s="5">
        <f t="shared" si="22"/>
        <v>0</v>
      </c>
      <c r="CR34" s="5"/>
      <c r="CS34" s="5">
        <f t="shared" si="40"/>
        <v>0</v>
      </c>
      <c r="CT34" s="5"/>
      <c r="CU34" s="5"/>
      <c r="CV34" s="48">
        <f t="shared" si="23"/>
        <v>1</v>
      </c>
      <c r="CW34" s="48">
        <f t="shared" si="24"/>
        <v>1</v>
      </c>
    </row>
    <row r="35" spans="2:101" customFormat="1" hidden="1" outlineLevel="2" x14ac:dyDescent="0.25">
      <c r="B35" s="15"/>
      <c r="C35" s="15">
        <f t="shared" si="26"/>
        <v>0</v>
      </c>
      <c r="D35" s="21" t="str">
        <f t="shared" si="27"/>
        <v xml:space="preserve">CTA double flux </v>
      </c>
      <c r="E35" s="11" t="s">
        <v>84</v>
      </c>
      <c r="F35" s="8"/>
      <c r="G35" s="8"/>
      <c r="H35" s="8"/>
      <c r="I35" s="8"/>
      <c r="J35" s="8">
        <v>1</v>
      </c>
      <c r="K35" s="8"/>
      <c r="L35" s="8"/>
      <c r="M35" s="13">
        <f t="shared" si="28"/>
        <v>0</v>
      </c>
      <c r="N35" s="13">
        <f t="shared" si="29"/>
        <v>0</v>
      </c>
      <c r="O35" s="13">
        <f t="shared" si="30"/>
        <v>0</v>
      </c>
      <c r="P35" s="13" t="str">
        <f t="shared" si="31"/>
        <v>CVC</v>
      </c>
      <c r="Q35" s="13">
        <f t="shared" si="32"/>
        <v>0</v>
      </c>
      <c r="R35" s="6" t="str">
        <f t="shared" si="33"/>
        <v>VEN</v>
      </c>
      <c r="S35" s="6" t="s">
        <v>77</v>
      </c>
      <c r="T35" s="6" t="s">
        <v>74</v>
      </c>
      <c r="U35" s="6" t="s">
        <v>53</v>
      </c>
      <c r="V35" s="6" t="s">
        <v>118</v>
      </c>
      <c r="W35" s="6" t="str">
        <f t="shared" ref="W35:W66" si="52">IF(F35&lt;&gt;0,$F$481,IF(G35&lt;&gt;0,$G$481,IF(H35&lt;&gt;0,$H$481,IF(I35&lt;&gt;0,$I$481,IF(J35&lt;&gt;0,$J$481,IF(K35&lt;&gt;0,$K$481,IF($L35&lt;&gt;0,$L$481,0)))))))</f>
        <v>TR</v>
      </c>
      <c r="X35" s="7" t="e">
        <f t="shared" ref="X35:X66" si="53">IF(SUM(F35:L35)=0,0,B35&amp;"_"&amp;VLOOKUP(C35,ty_ser,2,FALSE)&amp;"_"&amp;M35&amp;N35&amp;O35&amp;"_"&amp;P35&amp;"_"&amp;Q35&amp;"_"&amp;R35&amp;S35&amp;T35&amp;U35&amp;V35&amp;"_"&amp;W35)</f>
        <v>#REF!</v>
      </c>
      <c r="Y35" s="28"/>
      <c r="Z35" s="29"/>
      <c r="AA35" s="29"/>
      <c r="AB35" s="29"/>
      <c r="AC35" s="29"/>
      <c r="AD35" s="29"/>
      <c r="AE35" s="34">
        <f t="shared" si="44"/>
        <v>0</v>
      </c>
      <c r="AF35" s="49">
        <f t="shared" si="35"/>
        <v>0</v>
      </c>
      <c r="AG35" s="28"/>
      <c r="AH35" s="29"/>
      <c r="AI35" s="29"/>
      <c r="AJ35" s="29"/>
      <c r="AK35" s="30"/>
      <c r="AL35" s="26">
        <f t="shared" si="36"/>
        <v>0</v>
      </c>
      <c r="AM35" s="26">
        <f t="shared" si="46"/>
        <v>0</v>
      </c>
      <c r="AN35" s="26">
        <f t="shared" si="47"/>
        <v>0</v>
      </c>
      <c r="AO35" s="26">
        <f t="shared" si="48"/>
        <v>0</v>
      </c>
      <c r="AP35" s="26">
        <f t="shared" si="49"/>
        <v>0</v>
      </c>
      <c r="AQ35" s="26">
        <f t="shared" si="50"/>
        <v>0</v>
      </c>
      <c r="AR35" s="26">
        <f t="shared" si="51"/>
        <v>0</v>
      </c>
      <c r="AS35" s="30"/>
      <c r="AT35" s="40" t="s">
        <v>53</v>
      </c>
      <c r="AU35" s="41">
        <v>0</v>
      </c>
      <c r="AV35" s="41">
        <v>100</v>
      </c>
      <c r="AW35" s="42"/>
      <c r="AX35" s="59" t="str">
        <f t="shared" si="11"/>
        <v>variateur vitesse extraction CTA double flux  0</v>
      </c>
      <c r="AY35" s="25"/>
      <c r="BA35" s="10" t="s">
        <v>96</v>
      </c>
      <c r="BB35" s="5">
        <f t="shared" si="37"/>
        <v>0</v>
      </c>
      <c r="BC35" s="5">
        <f t="shared" si="38"/>
        <v>0</v>
      </c>
      <c r="BD35" s="5"/>
      <c r="BE35" s="5">
        <f t="shared" si="43"/>
        <v>1</v>
      </c>
      <c r="BF35" s="5"/>
      <c r="BG35" s="5">
        <f t="shared" si="39"/>
        <v>0</v>
      </c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2" t="s">
        <v>96</v>
      </c>
      <c r="BT35" s="60">
        <f t="shared" si="12"/>
        <v>1</v>
      </c>
      <c r="BU35" s="61">
        <f t="shared" si="13"/>
        <v>1</v>
      </c>
      <c r="BV35" s="6" t="str">
        <f t="shared" si="14"/>
        <v>_000_CVC_0_VENaeVEN%VARI_MANU</v>
      </c>
      <c r="BW35" s="6">
        <f t="shared" si="15"/>
        <v>1</v>
      </c>
      <c r="BX35" s="5"/>
      <c r="BY35" s="5"/>
      <c r="BZ35" s="12">
        <f t="shared" si="41"/>
        <v>0</v>
      </c>
      <c r="CA35" s="12">
        <f t="shared" si="42"/>
        <v>1</v>
      </c>
      <c r="CB35" s="12">
        <f t="shared" si="18"/>
        <v>0</v>
      </c>
      <c r="CC35" s="12">
        <f t="shared" si="19"/>
        <v>1</v>
      </c>
      <c r="CD35" s="12" t="str">
        <f t="shared" si="20"/>
        <v>_000_CVC_0_VENaeVEN%VARI_FORCTR</v>
      </c>
      <c r="CE35" s="5"/>
      <c r="CF35" s="5"/>
      <c r="CG35" s="5" t="s">
        <v>96</v>
      </c>
      <c r="CH35" s="5" t="s">
        <v>372</v>
      </c>
      <c r="CI35" s="68">
        <v>0.05</v>
      </c>
      <c r="CJ35" s="65" t="s">
        <v>428</v>
      </c>
      <c r="CK35" s="5" t="s">
        <v>435</v>
      </c>
      <c r="CL35" s="65"/>
      <c r="CM35" s="5"/>
      <c r="CN35" s="65"/>
      <c r="CO35" s="5"/>
      <c r="CP35" s="5" t="str">
        <f t="shared" si="21"/>
        <v>NON</v>
      </c>
      <c r="CQ35" s="5">
        <f t="shared" si="22"/>
        <v>0</v>
      </c>
      <c r="CR35" s="5"/>
      <c r="CS35" s="5">
        <f t="shared" si="40"/>
        <v>0</v>
      </c>
      <c r="CT35" s="5"/>
      <c r="CU35" s="5"/>
      <c r="CV35" s="48">
        <f t="shared" si="23"/>
        <v>3</v>
      </c>
      <c r="CW35" s="48">
        <f t="shared" si="24"/>
        <v>3</v>
      </c>
    </row>
    <row r="36" spans="2:101" customFormat="1" hidden="1" outlineLevel="2" x14ac:dyDescent="0.25">
      <c r="B36" s="15"/>
      <c r="C36" s="15">
        <f t="shared" si="26"/>
        <v>0</v>
      </c>
      <c r="D36" s="21" t="str">
        <f t="shared" si="27"/>
        <v xml:space="preserve">CTA double flux </v>
      </c>
      <c r="E36" s="11" t="s">
        <v>88</v>
      </c>
      <c r="F36" s="1">
        <v>1</v>
      </c>
      <c r="G36" s="1"/>
      <c r="H36" s="1"/>
      <c r="I36" s="1"/>
      <c r="J36" s="1"/>
      <c r="K36" s="1"/>
      <c r="L36" s="1"/>
      <c r="M36" s="13">
        <f t="shared" ref="M36:M74" si="54">M35</f>
        <v>0</v>
      </c>
      <c r="N36" s="13">
        <f t="shared" ref="N36:N74" si="55">N35</f>
        <v>0</v>
      </c>
      <c r="O36" s="13">
        <f t="shared" si="30"/>
        <v>0</v>
      </c>
      <c r="P36" s="13" t="str">
        <f t="shared" si="31"/>
        <v>CVC</v>
      </c>
      <c r="Q36" s="13">
        <f t="shared" si="32"/>
        <v>0</v>
      </c>
      <c r="R36" s="6" t="str">
        <f t="shared" si="33"/>
        <v>VEN</v>
      </c>
      <c r="S36" s="6" t="s">
        <v>77</v>
      </c>
      <c r="T36" s="6" t="s">
        <v>74</v>
      </c>
      <c r="U36" s="6" t="s">
        <v>69</v>
      </c>
      <c r="V36" s="6"/>
      <c r="W36" s="6" t="str">
        <f t="shared" si="52"/>
        <v>TA</v>
      </c>
      <c r="X36" s="7" t="e">
        <f t="shared" si="53"/>
        <v>#REF!</v>
      </c>
      <c r="Y36" s="28"/>
      <c r="Z36" s="29"/>
      <c r="AA36" s="29"/>
      <c r="AB36" s="29"/>
      <c r="AC36" s="29"/>
      <c r="AD36" s="29"/>
      <c r="AE36" s="34">
        <f>IF(AG36=0,0,B36&amp;"_"&amp;M36&amp;N36&amp;O36&amp;"_"&amp;P36&amp;"_"&amp;Q36&amp;"_"&amp;AF36)</f>
        <v>0</v>
      </c>
      <c r="AF36" s="49">
        <f t="shared" si="35"/>
        <v>0</v>
      </c>
      <c r="AG36" s="28"/>
      <c r="AH36" s="29"/>
      <c r="AI36" s="29"/>
      <c r="AJ36" s="29"/>
      <c r="AK36" s="30"/>
      <c r="AL36" s="26">
        <f t="shared" si="36"/>
        <v>0</v>
      </c>
      <c r="AM36" s="26">
        <f t="shared" si="46"/>
        <v>0</v>
      </c>
      <c r="AN36" s="26">
        <f t="shared" si="47"/>
        <v>0</v>
      </c>
      <c r="AO36" s="26">
        <f t="shared" si="48"/>
        <v>0</v>
      </c>
      <c r="AP36" s="26">
        <f t="shared" si="49"/>
        <v>0</v>
      </c>
      <c r="AQ36" s="26">
        <f t="shared" si="50"/>
        <v>0</v>
      </c>
      <c r="AR36" s="26">
        <f t="shared" si="51"/>
        <v>0</v>
      </c>
      <c r="AS36" s="30"/>
      <c r="AT36" s="40" t="s">
        <v>57</v>
      </c>
      <c r="AU36" s="41" t="b">
        <v>0</v>
      </c>
      <c r="AV36" s="41" t="b">
        <v>1</v>
      </c>
      <c r="AW36" s="42"/>
      <c r="AX36" s="59" t="str">
        <f t="shared" si="11"/>
        <v>défaut ventilateur extraction CTA double flux  0</v>
      </c>
      <c r="AY36" s="25" t="str">
        <f>AY12</f>
        <v>information soit issue d'un depressostats spécifique soit du variateur de vitesse</v>
      </c>
      <c r="BA36" s="10" t="s">
        <v>96</v>
      </c>
      <c r="BB36" s="5">
        <f>IF(BA36="NON",0,F36)</f>
        <v>1</v>
      </c>
      <c r="BC36" s="5">
        <f>IF(BA36="NON",0,H36+G36)</f>
        <v>0</v>
      </c>
      <c r="BD36" s="5"/>
      <c r="BE36" s="5">
        <f>IF(BA36="NON",0,I36+J36+K36+L36)</f>
        <v>0</v>
      </c>
      <c r="BF36" s="5"/>
      <c r="BG36" s="5">
        <f>IF(BA36="NON",0,K36)</f>
        <v>0</v>
      </c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2" t="s">
        <v>97</v>
      </c>
      <c r="BT36" s="60">
        <f>IF(BS36="OUI",1,0)</f>
        <v>0</v>
      </c>
      <c r="BU36" s="61">
        <f>IF(BS36="OUI",1,0)</f>
        <v>0</v>
      </c>
      <c r="BV36" s="6">
        <f t="shared" si="14"/>
        <v>0</v>
      </c>
      <c r="BW36" s="6">
        <f t="shared" si="15"/>
        <v>0</v>
      </c>
      <c r="BX36" s="5"/>
      <c r="BY36" s="5"/>
      <c r="BZ36" s="12">
        <f t="shared" si="41"/>
        <v>0</v>
      </c>
      <c r="CA36" s="12">
        <f t="shared" si="42"/>
        <v>0</v>
      </c>
      <c r="CB36" s="12">
        <f>IF(BZ36=0,0,BZ36)</f>
        <v>0</v>
      </c>
      <c r="CC36" s="12">
        <f>IF(CA36=0,0,CA36)</f>
        <v>0</v>
      </c>
      <c r="CD36" s="12">
        <f t="shared" si="20"/>
        <v>0</v>
      </c>
      <c r="CE36" s="5"/>
      <c r="CF36" s="5"/>
      <c r="CG36" s="5" t="s">
        <v>96</v>
      </c>
      <c r="CH36" s="5" t="s">
        <v>372</v>
      </c>
      <c r="CI36" s="65"/>
      <c r="CJ36" s="65" t="s">
        <v>436</v>
      </c>
      <c r="CK36" s="5" t="s">
        <v>372</v>
      </c>
      <c r="CL36" s="65"/>
      <c r="CM36" s="5"/>
      <c r="CN36" s="65"/>
      <c r="CO36" s="5"/>
      <c r="CP36" s="5" t="str">
        <f t="shared" si="21"/>
        <v>OUI</v>
      </c>
      <c r="CQ36" s="5" t="str">
        <f t="shared" si="22"/>
        <v>CVC</v>
      </c>
      <c r="CR36" s="5" t="s">
        <v>507</v>
      </c>
      <c r="CS36" s="5" t="str">
        <f t="shared" si="40"/>
        <v>à chaque changement de valeur</v>
      </c>
      <c r="CT36" s="5"/>
      <c r="CU36" s="5"/>
      <c r="CV36" s="48">
        <f t="shared" si="23"/>
        <v>1</v>
      </c>
      <c r="CW36" s="48">
        <f t="shared" si="24"/>
        <v>1</v>
      </c>
    </row>
    <row r="37" spans="2:101" customFormat="1" hidden="1" outlineLevel="2" x14ac:dyDescent="0.25">
      <c r="B37" s="15"/>
      <c r="C37" s="15">
        <f t="shared" si="26"/>
        <v>0</v>
      </c>
      <c r="D37" s="21" t="str">
        <f t="shared" si="27"/>
        <v xml:space="preserve">CTA double flux </v>
      </c>
      <c r="E37" s="11" t="s">
        <v>203</v>
      </c>
      <c r="F37" s="8"/>
      <c r="G37" s="8"/>
      <c r="H37" s="8"/>
      <c r="I37" s="8">
        <v>1</v>
      </c>
      <c r="J37" s="8"/>
      <c r="K37" s="8"/>
      <c r="L37" s="8"/>
      <c r="M37" s="13">
        <f t="shared" si="54"/>
        <v>0</v>
      </c>
      <c r="N37" s="13">
        <f t="shared" si="55"/>
        <v>0</v>
      </c>
      <c r="O37" s="13">
        <f t="shared" si="30"/>
        <v>0</v>
      </c>
      <c r="P37" s="13" t="str">
        <f t="shared" si="31"/>
        <v>CVC</v>
      </c>
      <c r="Q37" s="13">
        <f t="shared" si="32"/>
        <v>0</v>
      </c>
      <c r="R37" s="6" t="str">
        <f t="shared" si="33"/>
        <v>VEN</v>
      </c>
      <c r="S37" s="6" t="s">
        <v>77</v>
      </c>
      <c r="T37" s="6" t="s">
        <v>26</v>
      </c>
      <c r="U37" s="6" t="s">
        <v>37</v>
      </c>
      <c r="V37" s="6"/>
      <c r="W37" s="6" t="str">
        <f t="shared" si="52"/>
        <v>TM</v>
      </c>
      <c r="X37" s="7" t="e">
        <f t="shared" si="53"/>
        <v>#REF!</v>
      </c>
      <c r="Y37" s="28"/>
      <c r="Z37" s="29"/>
      <c r="AA37" s="29"/>
      <c r="AB37" s="29"/>
      <c r="AC37" s="29"/>
      <c r="AD37" s="29"/>
      <c r="AE37" s="34">
        <f t="shared" si="44"/>
        <v>0</v>
      </c>
      <c r="AF37" s="49">
        <f t="shared" si="35"/>
        <v>0</v>
      </c>
      <c r="AG37" s="28"/>
      <c r="AH37" s="29"/>
      <c r="AI37" s="29"/>
      <c r="AJ37" s="29"/>
      <c r="AK37" s="30"/>
      <c r="AL37" s="26">
        <f t="shared" si="36"/>
        <v>0</v>
      </c>
      <c r="AM37" s="26">
        <f t="shared" si="46"/>
        <v>0</v>
      </c>
      <c r="AN37" s="26">
        <f t="shared" si="47"/>
        <v>0</v>
      </c>
      <c r="AO37" s="26">
        <f t="shared" si="48"/>
        <v>0</v>
      </c>
      <c r="AP37" s="26">
        <f t="shared" si="49"/>
        <v>0</v>
      </c>
      <c r="AQ37" s="26">
        <f t="shared" si="50"/>
        <v>0</v>
      </c>
      <c r="AR37" s="26">
        <f t="shared" si="51"/>
        <v>0</v>
      </c>
      <c r="AS37" s="30"/>
      <c r="AT37" s="40" t="s">
        <v>189</v>
      </c>
      <c r="AU37" s="41">
        <v>0</v>
      </c>
      <c r="AV37" s="41">
        <v>20</v>
      </c>
      <c r="AW37" s="42"/>
      <c r="AX37" s="59" t="str">
        <f t="shared" si="11"/>
        <v>vitesse de reprise CTA double flux  0</v>
      </c>
      <c r="AY37" s="25" t="s">
        <v>191</v>
      </c>
      <c r="BA37" s="10" t="s">
        <v>96</v>
      </c>
      <c r="BB37" s="5">
        <f t="shared" si="37"/>
        <v>0</v>
      </c>
      <c r="BC37" s="5">
        <f t="shared" si="38"/>
        <v>0</v>
      </c>
      <c r="BD37" s="5"/>
      <c r="BE37" s="5">
        <f t="shared" si="43"/>
        <v>1</v>
      </c>
      <c r="BF37" s="5"/>
      <c r="BG37" s="5">
        <f t="shared" si="39"/>
        <v>0</v>
      </c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2" t="s">
        <v>97</v>
      </c>
      <c r="BT37" s="60">
        <f t="shared" si="12"/>
        <v>0</v>
      </c>
      <c r="BU37" s="61">
        <f t="shared" si="13"/>
        <v>0</v>
      </c>
      <c r="BV37" s="6">
        <f t="shared" si="14"/>
        <v>0</v>
      </c>
      <c r="BW37" s="6">
        <f t="shared" si="15"/>
        <v>0</v>
      </c>
      <c r="BX37" s="5"/>
      <c r="BY37" s="5"/>
      <c r="BZ37" s="12">
        <f t="shared" si="41"/>
        <v>0</v>
      </c>
      <c r="CA37" s="12">
        <f t="shared" si="42"/>
        <v>0</v>
      </c>
      <c r="CB37" s="12">
        <f t="shared" si="18"/>
        <v>0</v>
      </c>
      <c r="CC37" s="12">
        <f t="shared" si="19"/>
        <v>0</v>
      </c>
      <c r="CD37" s="12">
        <f t="shared" si="20"/>
        <v>0</v>
      </c>
      <c r="CE37" s="5"/>
      <c r="CF37" s="5"/>
      <c r="CG37" s="5" t="s">
        <v>96</v>
      </c>
      <c r="CH37" s="5" t="s">
        <v>372</v>
      </c>
      <c r="CI37" s="70">
        <v>0.2</v>
      </c>
      <c r="CJ37" s="65"/>
      <c r="CK37" s="5"/>
      <c r="CL37" s="65"/>
      <c r="CM37" s="5"/>
      <c r="CN37" s="65"/>
      <c r="CO37" s="5"/>
      <c r="CP37" s="5" t="str">
        <f t="shared" si="21"/>
        <v>NON</v>
      </c>
      <c r="CQ37" s="5">
        <f t="shared" si="22"/>
        <v>0</v>
      </c>
      <c r="CR37" s="5"/>
      <c r="CS37" s="5">
        <f t="shared" si="40"/>
        <v>0</v>
      </c>
      <c r="CT37" s="5"/>
      <c r="CU37" s="5"/>
      <c r="CV37" s="48">
        <f t="shared" si="23"/>
        <v>1</v>
      </c>
      <c r="CW37" s="48">
        <f t="shared" si="24"/>
        <v>1</v>
      </c>
    </row>
    <row r="38" spans="2:101" customFormat="1" hidden="1" outlineLevel="2" x14ac:dyDescent="0.25">
      <c r="B38" s="15"/>
      <c r="C38" s="15">
        <f t="shared" si="26"/>
        <v>0</v>
      </c>
      <c r="D38" s="21" t="str">
        <f t="shared" si="27"/>
        <v xml:space="preserve">CTA double flux </v>
      </c>
      <c r="E38" s="11" t="s">
        <v>85</v>
      </c>
      <c r="F38" s="8"/>
      <c r="G38" s="8"/>
      <c r="H38" s="8"/>
      <c r="I38" s="8"/>
      <c r="J38" s="8"/>
      <c r="K38" s="8"/>
      <c r="L38" s="8">
        <v>1</v>
      </c>
      <c r="M38" s="13">
        <f t="shared" si="54"/>
        <v>0</v>
      </c>
      <c r="N38" s="13">
        <f t="shared" si="55"/>
        <v>0</v>
      </c>
      <c r="O38" s="13">
        <f t="shared" si="30"/>
        <v>0</v>
      </c>
      <c r="P38" s="13" t="str">
        <f t="shared" si="31"/>
        <v>CVC</v>
      </c>
      <c r="Q38" s="13">
        <f t="shared" si="32"/>
        <v>0</v>
      </c>
      <c r="R38" s="6" t="str">
        <f t="shared" si="33"/>
        <v>VEN</v>
      </c>
      <c r="S38" s="6" t="s">
        <v>77</v>
      </c>
      <c r="T38" s="6" t="s">
        <v>116</v>
      </c>
      <c r="U38" s="6" t="s">
        <v>72</v>
      </c>
      <c r="V38" s="6"/>
      <c r="W38" s="6" t="str">
        <f t="shared" si="52"/>
        <v>CALC</v>
      </c>
      <c r="X38" s="7" t="e">
        <f t="shared" si="53"/>
        <v>#REF!</v>
      </c>
      <c r="Y38" s="28"/>
      <c r="Z38" s="29"/>
      <c r="AA38" s="29"/>
      <c r="AB38" s="29"/>
      <c r="AC38" s="29"/>
      <c r="AD38" s="29"/>
      <c r="AE38" s="34">
        <f t="shared" si="44"/>
        <v>0</v>
      </c>
      <c r="AF38" s="49">
        <f t="shared" si="35"/>
        <v>0</v>
      </c>
      <c r="AG38" s="28"/>
      <c r="AH38" s="29"/>
      <c r="AI38" s="29"/>
      <c r="AJ38" s="29"/>
      <c r="AK38" s="30"/>
      <c r="AL38" s="26">
        <f t="shared" si="36"/>
        <v>0</v>
      </c>
      <c r="AM38" s="26">
        <f t="shared" si="46"/>
        <v>0</v>
      </c>
      <c r="AN38" s="26">
        <f t="shared" si="47"/>
        <v>0</v>
      </c>
      <c r="AO38" s="26">
        <f t="shared" si="48"/>
        <v>0</v>
      </c>
      <c r="AP38" s="26">
        <f t="shared" si="49"/>
        <v>0</v>
      </c>
      <c r="AQ38" s="26">
        <f t="shared" si="50"/>
        <v>0</v>
      </c>
      <c r="AR38" s="26">
        <f t="shared" si="51"/>
        <v>0</v>
      </c>
      <c r="AS38" s="30"/>
      <c r="AT38" s="40" t="s">
        <v>47</v>
      </c>
      <c r="AU38" s="41"/>
      <c r="AV38" s="41">
        <v>25000</v>
      </c>
      <c r="AW38" s="42"/>
      <c r="AX38" s="59" t="str">
        <f t="shared" si="11"/>
        <v>Débit d'extraction CTA double flux  0</v>
      </c>
      <c r="AY38" s="25" t="s">
        <v>61</v>
      </c>
      <c r="BA38" s="10" t="s">
        <v>96</v>
      </c>
      <c r="BB38" s="5">
        <f t="shared" si="37"/>
        <v>0</v>
      </c>
      <c r="BC38" s="5">
        <f t="shared" si="38"/>
        <v>0</v>
      </c>
      <c r="BD38" s="5"/>
      <c r="BE38" s="5">
        <f t="shared" si="43"/>
        <v>1</v>
      </c>
      <c r="BF38" s="5"/>
      <c r="BG38" s="5">
        <f t="shared" si="39"/>
        <v>0</v>
      </c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2" t="s">
        <v>97</v>
      </c>
      <c r="BT38" s="60">
        <f t="shared" si="12"/>
        <v>0</v>
      </c>
      <c r="BU38" s="61">
        <f t="shared" si="13"/>
        <v>0</v>
      </c>
      <c r="BV38" s="6">
        <f t="shared" si="14"/>
        <v>0</v>
      </c>
      <c r="BW38" s="6">
        <f t="shared" si="15"/>
        <v>0</v>
      </c>
      <c r="BX38" s="5"/>
      <c r="BY38" s="5"/>
      <c r="BZ38" s="12">
        <f t="shared" si="41"/>
        <v>0</v>
      </c>
      <c r="CA38" s="12">
        <f t="shared" si="42"/>
        <v>0</v>
      </c>
      <c r="CB38" s="12">
        <f t="shared" si="18"/>
        <v>0</v>
      </c>
      <c r="CC38" s="12">
        <f t="shared" si="19"/>
        <v>0</v>
      </c>
      <c r="CD38" s="12">
        <f t="shared" si="20"/>
        <v>0</v>
      </c>
      <c r="CE38" s="5"/>
      <c r="CF38" s="5"/>
      <c r="CG38" s="5" t="s">
        <v>96</v>
      </c>
      <c r="CH38" s="5" t="s">
        <v>372</v>
      </c>
      <c r="CI38" s="71">
        <v>10</v>
      </c>
      <c r="CJ38" s="65" t="s">
        <v>436</v>
      </c>
      <c r="CK38" s="5" t="s">
        <v>438</v>
      </c>
      <c r="CL38" s="65"/>
      <c r="CM38" s="5"/>
      <c r="CN38" s="65"/>
      <c r="CO38" s="5"/>
      <c r="CP38" s="5" t="s">
        <v>96</v>
      </c>
      <c r="CQ38" s="5" t="str">
        <f t="shared" si="22"/>
        <v>CVC</v>
      </c>
      <c r="CR38" s="5" t="s">
        <v>507</v>
      </c>
      <c r="CS38" s="5" t="str">
        <f t="shared" si="40"/>
        <v>non respect de la consigne sur tempo</v>
      </c>
      <c r="CT38" s="5"/>
      <c r="CU38" s="5"/>
      <c r="CV38" s="48">
        <f t="shared" si="23"/>
        <v>1</v>
      </c>
      <c r="CW38" s="48">
        <f t="shared" si="24"/>
        <v>1</v>
      </c>
    </row>
    <row r="39" spans="2:101" customFormat="1" hidden="1" outlineLevel="2" x14ac:dyDescent="0.25">
      <c r="B39" s="15"/>
      <c r="C39" s="15">
        <f t="shared" si="26"/>
        <v>0</v>
      </c>
      <c r="D39" s="21" t="str">
        <f t="shared" si="27"/>
        <v xml:space="preserve">CTA double flux </v>
      </c>
      <c r="E39" s="11" t="s">
        <v>198</v>
      </c>
      <c r="F39" s="8">
        <v>1</v>
      </c>
      <c r="G39" s="8"/>
      <c r="H39" s="8"/>
      <c r="I39" s="8"/>
      <c r="J39" s="8"/>
      <c r="K39" s="8"/>
      <c r="L39" s="8"/>
      <c r="M39" s="13">
        <f t="shared" si="54"/>
        <v>0</v>
      </c>
      <c r="N39" s="13">
        <f t="shared" si="55"/>
        <v>0</v>
      </c>
      <c r="O39" s="13">
        <f t="shared" si="30"/>
        <v>0</v>
      </c>
      <c r="P39" s="13" t="str">
        <f t="shared" si="31"/>
        <v>CVC</v>
      </c>
      <c r="Q39" s="13">
        <f t="shared" si="32"/>
        <v>0</v>
      </c>
      <c r="R39" s="6" t="str">
        <f t="shared" si="33"/>
        <v>VEN</v>
      </c>
      <c r="S39" s="6" t="s">
        <v>77</v>
      </c>
      <c r="T39" s="6" t="s">
        <v>112</v>
      </c>
      <c r="U39" s="6" t="s">
        <v>69</v>
      </c>
      <c r="V39" s="6"/>
      <c r="W39" s="6" t="str">
        <f t="shared" si="52"/>
        <v>TA</v>
      </c>
      <c r="X39" s="7" t="e">
        <f t="shared" si="53"/>
        <v>#REF!</v>
      </c>
      <c r="Y39" s="28"/>
      <c r="Z39" s="29"/>
      <c r="AA39" s="29"/>
      <c r="AB39" s="29"/>
      <c r="AC39" s="29"/>
      <c r="AD39" s="29"/>
      <c r="AE39" s="34">
        <f>IF(AG39=0,0,B39&amp;"_"&amp;M39&amp;N39&amp;O39&amp;"_"&amp;P39&amp;"_"&amp;Q39&amp;"_"&amp;AF39)</f>
        <v>0</v>
      </c>
      <c r="AF39" s="49">
        <f t="shared" si="35"/>
        <v>0</v>
      </c>
      <c r="AG39" s="28"/>
      <c r="AH39" s="29"/>
      <c r="AI39" s="29"/>
      <c r="AJ39" s="29"/>
      <c r="AK39" s="30"/>
      <c r="AL39" s="26">
        <f t="shared" si="36"/>
        <v>0</v>
      </c>
      <c r="AM39" s="26">
        <f t="shared" si="46"/>
        <v>0</v>
      </c>
      <c r="AN39" s="26">
        <f t="shared" si="47"/>
        <v>0</v>
      </c>
      <c r="AO39" s="26">
        <f t="shared" si="48"/>
        <v>0</v>
      </c>
      <c r="AP39" s="26">
        <f t="shared" si="49"/>
        <v>0</v>
      </c>
      <c r="AQ39" s="26">
        <f t="shared" si="50"/>
        <v>0</v>
      </c>
      <c r="AR39" s="26">
        <f t="shared" si="51"/>
        <v>0</v>
      </c>
      <c r="AS39" s="30"/>
      <c r="AT39" s="40" t="s">
        <v>57</v>
      </c>
      <c r="AU39" s="41" t="b">
        <v>0</v>
      </c>
      <c r="AV39" s="41" t="b">
        <v>1</v>
      </c>
      <c r="AW39" s="42"/>
      <c r="AX39" s="59" t="str">
        <f t="shared" si="11"/>
        <v>détection de combustion des filtres CTA double flux  0</v>
      </c>
      <c r="AY39" s="25"/>
      <c r="BA39" s="10" t="s">
        <v>96</v>
      </c>
      <c r="BB39" s="5">
        <f>IF(BA39="NON",0,F39)</f>
        <v>1</v>
      </c>
      <c r="BC39" s="5">
        <f>IF(BA39="NON",0,H39+G39)</f>
        <v>0</v>
      </c>
      <c r="BD39" s="5"/>
      <c r="BE39" s="5">
        <f>IF(BA39="NON",0,I39+J39+K39+L39)</f>
        <v>0</v>
      </c>
      <c r="BF39" s="5"/>
      <c r="BG39" s="5">
        <f>IF(BA39="NON",0,K39)</f>
        <v>0</v>
      </c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2" t="s">
        <v>96</v>
      </c>
      <c r="BT39" s="60">
        <f>IF(BS39="OUI",1,0)</f>
        <v>1</v>
      </c>
      <c r="BU39" s="61">
        <f>IF(BS39="OUI",1,0)</f>
        <v>1</v>
      </c>
      <c r="BV39" s="6" t="str">
        <f t="shared" si="14"/>
        <v>_000_CVC_0_VENaeCAPTdef_MANU</v>
      </c>
      <c r="BW39" s="6">
        <f t="shared" si="15"/>
        <v>1</v>
      </c>
      <c r="BX39" s="5"/>
      <c r="BY39" s="5"/>
      <c r="BZ39" s="12">
        <f t="shared" si="41"/>
        <v>1</v>
      </c>
      <c r="CA39" s="12">
        <f t="shared" si="42"/>
        <v>0</v>
      </c>
      <c r="CB39" s="12">
        <f>IF(BZ39=0,0,BZ39)</f>
        <v>1</v>
      </c>
      <c r="CC39" s="12">
        <f>IF(CA39=0,0,CA39)</f>
        <v>0</v>
      </c>
      <c r="CD39" s="12" t="str">
        <f t="shared" si="20"/>
        <v>_000_CVC_0_VENaeCAPTdef_FORCTC</v>
      </c>
      <c r="CE39" s="5"/>
      <c r="CF39" s="5"/>
      <c r="CG39" s="5" t="s">
        <v>96</v>
      </c>
      <c r="CH39" s="5" t="s">
        <v>372</v>
      </c>
      <c r="CI39" s="65"/>
      <c r="CJ39" s="65" t="s">
        <v>436</v>
      </c>
      <c r="CK39" s="5" t="s">
        <v>372</v>
      </c>
      <c r="CL39" s="65"/>
      <c r="CM39" s="5"/>
      <c r="CN39" s="65"/>
      <c r="CO39" s="5"/>
      <c r="CP39" s="5" t="str">
        <f t="shared" si="21"/>
        <v>OUI</v>
      </c>
      <c r="CQ39" s="5" t="str">
        <f t="shared" si="22"/>
        <v>CVC</v>
      </c>
      <c r="CR39" s="5" t="s">
        <v>507</v>
      </c>
      <c r="CS39" s="5" t="str">
        <f t="shared" si="40"/>
        <v>à chaque changement de valeur</v>
      </c>
      <c r="CT39" s="5"/>
      <c r="CU39" s="5"/>
      <c r="CV39" s="48">
        <f t="shared" si="23"/>
        <v>3</v>
      </c>
      <c r="CW39" s="48">
        <f t="shared" si="24"/>
        <v>3</v>
      </c>
    </row>
    <row r="40" spans="2:101" customFormat="1" hidden="1" outlineLevel="2" x14ac:dyDescent="0.25">
      <c r="B40" s="15"/>
      <c r="C40" s="15">
        <f t="shared" si="26"/>
        <v>0</v>
      </c>
      <c r="D40" s="21" t="str">
        <f t="shared" si="27"/>
        <v xml:space="preserve">CTA double flux </v>
      </c>
      <c r="E40" s="11" t="s">
        <v>41</v>
      </c>
      <c r="F40" s="8"/>
      <c r="G40" s="8"/>
      <c r="H40" s="8">
        <v>1</v>
      </c>
      <c r="I40" s="8"/>
      <c r="J40" s="8"/>
      <c r="K40" s="8"/>
      <c r="L40" s="8"/>
      <c r="M40" s="13">
        <f t="shared" si="54"/>
        <v>0</v>
      </c>
      <c r="N40" s="13">
        <f t="shared" si="55"/>
        <v>0</v>
      </c>
      <c r="O40" s="13">
        <f t="shared" si="30"/>
        <v>0</v>
      </c>
      <c r="P40" s="13" t="str">
        <f t="shared" si="31"/>
        <v>CVC</v>
      </c>
      <c r="Q40" s="13">
        <f t="shared" si="32"/>
        <v>0</v>
      </c>
      <c r="R40" s="6" t="str">
        <f t="shared" si="33"/>
        <v>VEN</v>
      </c>
      <c r="S40" s="6" t="s">
        <v>77</v>
      </c>
      <c r="T40" s="6" t="s">
        <v>29</v>
      </c>
      <c r="U40" s="6" t="s">
        <v>114</v>
      </c>
      <c r="V40" s="6"/>
      <c r="W40" s="6" t="str">
        <f t="shared" si="52"/>
        <v>TC</v>
      </c>
      <c r="X40" s="7" t="e">
        <f t="shared" si="53"/>
        <v>#REF!</v>
      </c>
      <c r="Y40" s="28"/>
      <c r="Z40" s="29"/>
      <c r="AA40" s="29"/>
      <c r="AB40" s="29"/>
      <c r="AC40" s="29"/>
      <c r="AD40" s="29"/>
      <c r="AE40" s="34">
        <f t="shared" si="44"/>
        <v>0</v>
      </c>
      <c r="AF40" s="49">
        <f t="shared" si="35"/>
        <v>0</v>
      </c>
      <c r="AG40" s="28"/>
      <c r="AH40" s="29"/>
      <c r="AI40" s="29"/>
      <c r="AJ40" s="29"/>
      <c r="AK40" s="30"/>
      <c r="AL40" s="26">
        <f t="shared" si="36"/>
        <v>0</v>
      </c>
      <c r="AM40" s="26">
        <f t="shared" si="46"/>
        <v>0</v>
      </c>
      <c r="AN40" s="26">
        <f t="shared" si="47"/>
        <v>0</v>
      </c>
      <c r="AO40" s="26">
        <f t="shared" si="48"/>
        <v>0</v>
      </c>
      <c r="AP40" s="26">
        <f t="shared" si="49"/>
        <v>0</v>
      </c>
      <c r="AQ40" s="26">
        <f t="shared" si="50"/>
        <v>0</v>
      </c>
      <c r="AR40" s="26">
        <f t="shared" si="51"/>
        <v>0</v>
      </c>
      <c r="AS40" s="30"/>
      <c r="AT40" s="40" t="s">
        <v>57</v>
      </c>
      <c r="AU40" s="41" t="s">
        <v>51</v>
      </c>
      <c r="AV40" s="41" t="s">
        <v>50</v>
      </c>
      <c r="AW40" s="42"/>
      <c r="AX40" s="59" t="str">
        <f t="shared" si="11"/>
        <v>moteur de registre CTA double flux  0</v>
      </c>
      <c r="AY40" s="25"/>
      <c r="BA40" s="10" t="s">
        <v>96</v>
      </c>
      <c r="BB40" s="5">
        <f t="shared" si="37"/>
        <v>0</v>
      </c>
      <c r="BC40" s="5"/>
      <c r="BD40" s="5"/>
      <c r="BE40" s="5">
        <v>1</v>
      </c>
      <c r="BF40" s="5"/>
      <c r="BG40" s="5">
        <f t="shared" si="39"/>
        <v>0</v>
      </c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2" t="s">
        <v>96</v>
      </c>
      <c r="BT40" s="60">
        <f t="shared" si="12"/>
        <v>1</v>
      </c>
      <c r="BU40" s="61">
        <f t="shared" si="13"/>
        <v>1</v>
      </c>
      <c r="BV40" s="6" t="str">
        <f t="shared" si="14"/>
        <v>_000_CVC_0_VENaeREGpos_MANU</v>
      </c>
      <c r="BW40" s="6">
        <f t="shared" si="15"/>
        <v>1</v>
      </c>
      <c r="BX40" s="5"/>
      <c r="BY40" s="5"/>
      <c r="BZ40" s="12">
        <f t="shared" si="41"/>
        <v>0</v>
      </c>
      <c r="CA40" s="12">
        <f t="shared" si="42"/>
        <v>1</v>
      </c>
      <c r="CB40" s="12">
        <f t="shared" si="18"/>
        <v>0</v>
      </c>
      <c r="CC40" s="12">
        <f t="shared" si="19"/>
        <v>1</v>
      </c>
      <c r="CD40" s="12" t="str">
        <f t="shared" si="20"/>
        <v>_000_CVC_0_VENaeREGpos_FORCTR</v>
      </c>
      <c r="CE40" s="5"/>
      <c r="CF40" s="5"/>
      <c r="CG40" s="5" t="s">
        <v>96</v>
      </c>
      <c r="CH40" s="5" t="s">
        <v>372</v>
      </c>
      <c r="CI40" s="68">
        <v>0.05</v>
      </c>
      <c r="CJ40" s="65" t="s">
        <v>428</v>
      </c>
      <c r="CK40" s="5" t="s">
        <v>435</v>
      </c>
      <c r="CL40" s="65"/>
      <c r="CM40" s="5"/>
      <c r="CN40" s="65"/>
      <c r="CO40" s="5"/>
      <c r="CP40" s="5" t="str">
        <f t="shared" si="21"/>
        <v>NON</v>
      </c>
      <c r="CQ40" s="5">
        <f t="shared" si="22"/>
        <v>0</v>
      </c>
      <c r="CR40" s="5"/>
      <c r="CS40" s="5">
        <f t="shared" si="40"/>
        <v>0</v>
      </c>
      <c r="CT40" s="5"/>
      <c r="CU40" s="5"/>
      <c r="CV40" s="48">
        <f t="shared" si="23"/>
        <v>3</v>
      </c>
      <c r="CW40" s="48">
        <f t="shared" si="24"/>
        <v>3</v>
      </c>
    </row>
    <row r="41" spans="2:101" customFormat="1" hidden="1" outlineLevel="2" x14ac:dyDescent="0.25">
      <c r="B41" s="15"/>
      <c r="C41" s="15">
        <f t="shared" si="26"/>
        <v>0</v>
      </c>
      <c r="D41" s="21" t="str">
        <f t="shared" si="27"/>
        <v xml:space="preserve">CTA double flux </v>
      </c>
      <c r="E41" s="11" t="s">
        <v>86</v>
      </c>
      <c r="F41" s="8"/>
      <c r="G41" s="8"/>
      <c r="H41" s="8"/>
      <c r="I41" s="8">
        <v>1</v>
      </c>
      <c r="J41" s="8"/>
      <c r="K41" s="8"/>
      <c r="L41" s="8"/>
      <c r="M41" s="13">
        <f t="shared" si="54"/>
        <v>0</v>
      </c>
      <c r="N41" s="13">
        <f t="shared" si="55"/>
        <v>0</v>
      </c>
      <c r="O41" s="13">
        <f t="shared" si="30"/>
        <v>0</v>
      </c>
      <c r="P41" s="13" t="str">
        <f t="shared" si="31"/>
        <v>CVC</v>
      </c>
      <c r="Q41" s="13">
        <f t="shared" si="32"/>
        <v>0</v>
      </c>
      <c r="R41" s="6" t="str">
        <f t="shared" si="33"/>
        <v>VEN</v>
      </c>
      <c r="S41" s="6" t="s">
        <v>77</v>
      </c>
      <c r="T41" s="6" t="s">
        <v>26</v>
      </c>
      <c r="U41" s="6" t="s">
        <v>66</v>
      </c>
      <c r="V41" s="6"/>
      <c r="W41" s="6" t="str">
        <f t="shared" si="52"/>
        <v>TM</v>
      </c>
      <c r="X41" s="7" t="e">
        <f t="shared" si="53"/>
        <v>#REF!</v>
      </c>
      <c r="Y41" s="28"/>
      <c r="Z41" s="29"/>
      <c r="AA41" s="29"/>
      <c r="AB41" s="29"/>
      <c r="AC41" s="29"/>
      <c r="AD41" s="29"/>
      <c r="AE41" s="34">
        <f t="shared" si="44"/>
        <v>0</v>
      </c>
      <c r="AF41" s="49">
        <f t="shared" si="35"/>
        <v>0</v>
      </c>
      <c r="AG41" s="28"/>
      <c r="AH41" s="29"/>
      <c r="AI41" s="29"/>
      <c r="AJ41" s="29"/>
      <c r="AK41" s="30"/>
      <c r="AL41" s="26">
        <f t="shared" si="36"/>
        <v>0</v>
      </c>
      <c r="AM41" s="26">
        <f t="shared" si="46"/>
        <v>0</v>
      </c>
      <c r="AN41" s="26">
        <f t="shared" si="47"/>
        <v>0</v>
      </c>
      <c r="AO41" s="26">
        <f t="shared" si="48"/>
        <v>0</v>
      </c>
      <c r="AP41" s="26">
        <f t="shared" si="49"/>
        <v>0</v>
      </c>
      <c r="AQ41" s="26">
        <f t="shared" si="50"/>
        <v>0</v>
      </c>
      <c r="AR41" s="26">
        <f t="shared" si="51"/>
        <v>0</v>
      </c>
      <c r="AS41" s="30"/>
      <c r="AT41" s="40" t="s">
        <v>54</v>
      </c>
      <c r="AU41" s="41">
        <v>-50</v>
      </c>
      <c r="AV41" s="41">
        <v>50</v>
      </c>
      <c r="AW41" s="42"/>
      <c r="AX41" s="59" t="str">
        <f t="shared" si="11"/>
        <v>sonde temp rejet CTA double flux  0</v>
      </c>
      <c r="AY41" s="25"/>
      <c r="BA41" s="10" t="s">
        <v>96</v>
      </c>
      <c r="BB41" s="5">
        <f t="shared" si="37"/>
        <v>0</v>
      </c>
      <c r="BC41" s="5">
        <f t="shared" si="38"/>
        <v>0</v>
      </c>
      <c r="BD41" s="5"/>
      <c r="BE41" s="5">
        <f t="shared" si="43"/>
        <v>1</v>
      </c>
      <c r="BF41" s="5"/>
      <c r="BG41" s="5">
        <f t="shared" si="39"/>
        <v>0</v>
      </c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2" t="s">
        <v>97</v>
      </c>
      <c r="BT41" s="60">
        <f t="shared" si="12"/>
        <v>0</v>
      </c>
      <c r="BU41" s="61">
        <f t="shared" si="13"/>
        <v>0</v>
      </c>
      <c r="BV41" s="6">
        <f t="shared" si="14"/>
        <v>0</v>
      </c>
      <c r="BW41" s="6">
        <f t="shared" si="15"/>
        <v>0</v>
      </c>
      <c r="BX41" s="5"/>
      <c r="BY41" s="5"/>
      <c r="BZ41" s="12">
        <f t="shared" si="41"/>
        <v>0</v>
      </c>
      <c r="CA41" s="12">
        <f t="shared" si="42"/>
        <v>0</v>
      </c>
      <c r="CB41" s="12">
        <f t="shared" si="18"/>
        <v>0</v>
      </c>
      <c r="CC41" s="12">
        <f t="shared" si="19"/>
        <v>0</v>
      </c>
      <c r="CD41" s="12">
        <f t="shared" si="20"/>
        <v>0</v>
      </c>
      <c r="CE41" s="5"/>
      <c r="CF41" s="5"/>
      <c r="CG41" s="5" t="s">
        <v>96</v>
      </c>
      <c r="CH41" s="5" t="s">
        <v>372</v>
      </c>
      <c r="CI41" s="72">
        <v>0.2</v>
      </c>
      <c r="CJ41" s="65"/>
      <c r="CK41" s="5"/>
      <c r="CL41" s="65"/>
      <c r="CM41" s="5"/>
      <c r="CN41" s="65"/>
      <c r="CO41" s="5"/>
      <c r="CP41" s="5" t="str">
        <f t="shared" si="21"/>
        <v>NON</v>
      </c>
      <c r="CQ41" s="5">
        <f t="shared" si="22"/>
        <v>0</v>
      </c>
      <c r="CR41" s="5"/>
      <c r="CS41" s="5">
        <f t="shared" si="40"/>
        <v>0</v>
      </c>
      <c r="CT41" s="5"/>
      <c r="CU41" s="5"/>
      <c r="CV41" s="48">
        <f t="shared" si="23"/>
        <v>1</v>
      </c>
      <c r="CW41" s="48">
        <f t="shared" si="24"/>
        <v>1</v>
      </c>
    </row>
    <row r="42" spans="2:101" customFormat="1" hidden="1" outlineLevel="2" x14ac:dyDescent="0.25">
      <c r="B42" s="15"/>
      <c r="C42" s="15">
        <f t="shared" si="26"/>
        <v>0</v>
      </c>
      <c r="D42" s="21" t="str">
        <f t="shared" si="27"/>
        <v xml:space="preserve">CTA double flux </v>
      </c>
      <c r="E42" s="11" t="s">
        <v>234</v>
      </c>
      <c r="F42" s="8"/>
      <c r="G42" s="8">
        <v>1</v>
      </c>
      <c r="H42" s="8"/>
      <c r="I42" s="8"/>
      <c r="J42" s="8"/>
      <c r="K42" s="8"/>
      <c r="L42" s="8"/>
      <c r="M42" s="13">
        <f t="shared" si="54"/>
        <v>0</v>
      </c>
      <c r="N42" s="13">
        <f t="shared" si="55"/>
        <v>0</v>
      </c>
      <c r="O42" s="13">
        <f t="shared" si="30"/>
        <v>0</v>
      </c>
      <c r="P42" s="13" t="str">
        <f t="shared" si="31"/>
        <v>CVC</v>
      </c>
      <c r="Q42" s="13">
        <f t="shared" si="32"/>
        <v>0</v>
      </c>
      <c r="R42" s="6" t="str">
        <f t="shared" si="33"/>
        <v>VEN</v>
      </c>
      <c r="S42" s="6" t="s">
        <v>79</v>
      </c>
      <c r="T42" s="6" t="s">
        <v>207</v>
      </c>
      <c r="U42" s="6" t="s">
        <v>226</v>
      </c>
      <c r="V42" s="6" t="s">
        <v>236</v>
      </c>
      <c r="W42" s="6" t="str">
        <f t="shared" si="52"/>
        <v>TS</v>
      </c>
      <c r="X42" s="7" t="e">
        <f t="shared" si="53"/>
        <v>#REF!</v>
      </c>
      <c r="Y42" s="28"/>
      <c r="Z42" s="29"/>
      <c r="AA42" s="29"/>
      <c r="AB42" s="29"/>
      <c r="AC42" s="29"/>
      <c r="AD42" s="29"/>
      <c r="AE42" s="34">
        <f>IF(AG42=0,0,B42&amp;"_"&amp;M42&amp;N42&amp;O42&amp;"_"&amp;P42&amp;"_"&amp;Q42&amp;"_"&amp;AF42)</f>
        <v>0</v>
      </c>
      <c r="AF42" s="49">
        <f t="shared" si="35"/>
        <v>0</v>
      </c>
      <c r="AG42" s="28"/>
      <c r="AH42" s="29"/>
      <c r="AI42" s="29"/>
      <c r="AJ42" s="29"/>
      <c r="AK42" s="30"/>
      <c r="AL42" s="26">
        <f t="shared" si="36"/>
        <v>0</v>
      </c>
      <c r="AM42" s="26">
        <f t="shared" si="46"/>
        <v>0</v>
      </c>
      <c r="AN42" s="26">
        <f t="shared" si="47"/>
        <v>0</v>
      </c>
      <c r="AO42" s="26">
        <f t="shared" si="48"/>
        <v>0</v>
      </c>
      <c r="AP42" s="26">
        <f t="shared" si="49"/>
        <v>0</v>
      </c>
      <c r="AQ42" s="26">
        <f t="shared" si="50"/>
        <v>0</v>
      </c>
      <c r="AR42" s="26">
        <f t="shared" si="51"/>
        <v>0</v>
      </c>
      <c r="AS42" s="30"/>
      <c r="AT42" s="40" t="s">
        <v>57</v>
      </c>
      <c r="AU42" s="41" t="s">
        <v>225</v>
      </c>
      <c r="AV42" s="41" t="s">
        <v>231</v>
      </c>
      <c r="AW42" s="42"/>
      <c r="AX42" s="59" t="str">
        <f t="shared" si="11"/>
        <v>bouton local de relance mode occupation CTA double flux  0</v>
      </c>
      <c r="AY42" s="25"/>
      <c r="BA42" s="10" t="s">
        <v>96</v>
      </c>
      <c r="BB42" s="5">
        <f>IF(BA42="NON",0,F42)</f>
        <v>0</v>
      </c>
      <c r="BC42" s="5">
        <v>1</v>
      </c>
      <c r="BD42" s="5"/>
      <c r="BE42" s="5"/>
      <c r="BF42" s="5"/>
      <c r="BG42" s="5">
        <f>IF(BA42="NON",0,K42)</f>
        <v>0</v>
      </c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2" t="s">
        <v>96</v>
      </c>
      <c r="BT42" s="60">
        <f t="shared" si="12"/>
        <v>1</v>
      </c>
      <c r="BU42" s="61">
        <f>IF(BS42="OUI",1,0)</f>
        <v>1</v>
      </c>
      <c r="BV42" s="6" t="str">
        <f t="shared" si="14"/>
        <v>_000_CVC_0_VENamCONSoccloc_MANU</v>
      </c>
      <c r="BW42" s="6">
        <f t="shared" si="15"/>
        <v>1</v>
      </c>
      <c r="BX42" s="5"/>
      <c r="BY42" s="5"/>
      <c r="BZ42" s="12">
        <v>1</v>
      </c>
      <c r="CA42" s="12">
        <f t="shared" si="42"/>
        <v>0</v>
      </c>
      <c r="CB42" s="12">
        <f>IF(BZ42=0,0,BZ42)</f>
        <v>1</v>
      </c>
      <c r="CC42" s="12">
        <f>IF(CA42=0,0,CA42)</f>
        <v>0</v>
      </c>
      <c r="CD42" s="12" t="str">
        <f t="shared" si="20"/>
        <v>_000_CVC_0_VENamCONSoccloc_FORCTC</v>
      </c>
      <c r="CE42" s="5"/>
      <c r="CF42" s="5"/>
      <c r="CG42" s="5" t="s">
        <v>97</v>
      </c>
      <c r="CH42" s="5"/>
      <c r="CI42" s="65"/>
      <c r="CJ42" s="65"/>
      <c r="CK42" s="5"/>
      <c r="CL42" s="65"/>
      <c r="CM42" s="5"/>
      <c r="CN42" s="65"/>
      <c r="CO42" s="5"/>
      <c r="CP42" s="5" t="str">
        <f t="shared" si="21"/>
        <v>NON</v>
      </c>
      <c r="CQ42" s="5">
        <f t="shared" si="22"/>
        <v>0</v>
      </c>
      <c r="CR42" s="5"/>
      <c r="CS42" s="5">
        <f t="shared" si="40"/>
        <v>0</v>
      </c>
      <c r="CT42" s="5"/>
      <c r="CU42" s="5"/>
      <c r="CV42" s="48">
        <f t="shared" si="23"/>
        <v>3</v>
      </c>
      <c r="CW42" s="48">
        <f t="shared" si="24"/>
        <v>3</v>
      </c>
    </row>
    <row r="43" spans="2:101" customFormat="1" hidden="1" outlineLevel="2" x14ac:dyDescent="0.25">
      <c r="B43" s="15"/>
      <c r="C43" s="15">
        <f t="shared" si="26"/>
        <v>0</v>
      </c>
      <c r="D43" s="21" t="str">
        <f t="shared" si="27"/>
        <v xml:space="preserve">CTA double flux </v>
      </c>
      <c r="E43" s="11" t="s">
        <v>208</v>
      </c>
      <c r="F43" s="8"/>
      <c r="G43" s="8">
        <v>1</v>
      </c>
      <c r="H43" s="8"/>
      <c r="I43" s="8"/>
      <c r="J43" s="8"/>
      <c r="K43" s="8"/>
      <c r="L43" s="8"/>
      <c r="M43" s="13">
        <f t="shared" si="54"/>
        <v>0</v>
      </c>
      <c r="N43" s="13">
        <f t="shared" si="55"/>
        <v>0</v>
      </c>
      <c r="O43" s="13">
        <f t="shared" si="30"/>
        <v>0</v>
      </c>
      <c r="P43" s="13" t="str">
        <f t="shared" si="31"/>
        <v>CVC</v>
      </c>
      <c r="Q43" s="13">
        <f t="shared" si="32"/>
        <v>0</v>
      </c>
      <c r="R43" s="6" t="str">
        <f t="shared" si="33"/>
        <v>VEN</v>
      </c>
      <c r="S43" s="6" t="s">
        <v>79</v>
      </c>
      <c r="T43" s="6" t="s">
        <v>207</v>
      </c>
      <c r="U43" s="6" t="s">
        <v>226</v>
      </c>
      <c r="V43" s="6" t="s">
        <v>235</v>
      </c>
      <c r="W43" s="6" t="str">
        <f t="shared" si="52"/>
        <v>TS</v>
      </c>
      <c r="X43" s="7" t="e">
        <f t="shared" si="53"/>
        <v>#REF!</v>
      </c>
      <c r="Y43" s="28"/>
      <c r="Z43" s="29"/>
      <c r="AA43" s="29"/>
      <c r="AB43" s="29"/>
      <c r="AC43" s="29"/>
      <c r="AD43" s="29"/>
      <c r="AE43" s="34">
        <f t="shared" si="44"/>
        <v>0</v>
      </c>
      <c r="AF43" s="49">
        <f t="shared" si="35"/>
        <v>0</v>
      </c>
      <c r="AG43" s="28"/>
      <c r="AH43" s="29"/>
      <c r="AI43" s="29"/>
      <c r="AJ43" s="29"/>
      <c r="AK43" s="30"/>
      <c r="AL43" s="26">
        <f t="shared" si="36"/>
        <v>0</v>
      </c>
      <c r="AM43" s="26">
        <f t="shared" si="46"/>
        <v>0</v>
      </c>
      <c r="AN43" s="26">
        <f t="shared" si="47"/>
        <v>0</v>
      </c>
      <c r="AO43" s="26">
        <f t="shared" si="48"/>
        <v>0</v>
      </c>
      <c r="AP43" s="26">
        <f t="shared" si="49"/>
        <v>0</v>
      </c>
      <c r="AQ43" s="26">
        <f t="shared" si="50"/>
        <v>0</v>
      </c>
      <c r="AR43" s="26">
        <f t="shared" si="51"/>
        <v>0</v>
      </c>
      <c r="AS43" s="30"/>
      <c r="AT43" s="40" t="s">
        <v>57</v>
      </c>
      <c r="AU43" s="41" t="s">
        <v>225</v>
      </c>
      <c r="AV43" s="41" t="s">
        <v>231</v>
      </c>
      <c r="AW43" s="42"/>
      <c r="AX43" s="59" t="str">
        <f t="shared" si="11"/>
        <v>mode occupation / inoccupation CTA double flux  0</v>
      </c>
      <c r="AY43" s="25"/>
      <c r="BA43" s="10" t="s">
        <v>96</v>
      </c>
      <c r="BB43" s="5">
        <f t="shared" si="37"/>
        <v>0</v>
      </c>
      <c r="BC43" s="5">
        <v>1</v>
      </c>
      <c r="BD43" s="5"/>
      <c r="BE43" s="5"/>
      <c r="BF43" s="5"/>
      <c r="BG43" s="5">
        <f t="shared" si="39"/>
        <v>0</v>
      </c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2" t="s">
        <v>96</v>
      </c>
      <c r="BT43" s="60">
        <f t="shared" si="12"/>
        <v>1</v>
      </c>
      <c r="BU43" s="61">
        <f t="shared" si="13"/>
        <v>1</v>
      </c>
      <c r="BV43" s="6" t="str">
        <f t="shared" si="14"/>
        <v>_000_CVC_0_VENamCONSocchorl_MANU</v>
      </c>
      <c r="BW43" s="6">
        <f t="shared" si="15"/>
        <v>1</v>
      </c>
      <c r="BX43" s="5"/>
      <c r="BY43" s="5"/>
      <c r="BZ43" s="12">
        <f>IF(BS43="OUI",IF((BC43+BB43)&lt;&gt;0,(BB43+BC43),0),0)</f>
        <v>1</v>
      </c>
      <c r="CA43" s="12">
        <f t="shared" si="42"/>
        <v>0</v>
      </c>
      <c r="CB43" s="12">
        <f t="shared" si="18"/>
        <v>1</v>
      </c>
      <c r="CC43" s="12">
        <f t="shared" si="19"/>
        <v>0</v>
      </c>
      <c r="CD43" s="12" t="str">
        <f t="shared" si="20"/>
        <v>_000_CVC_0_VENamCONSocchorl_FORCTC</v>
      </c>
      <c r="CE43" s="5"/>
      <c r="CF43" s="5"/>
      <c r="CG43" s="5" t="s">
        <v>97</v>
      </c>
      <c r="CH43" s="5"/>
      <c r="CI43" s="65"/>
      <c r="CJ43" s="65" t="s">
        <v>428</v>
      </c>
      <c r="CK43" s="5" t="s">
        <v>435</v>
      </c>
      <c r="CL43" s="65"/>
      <c r="CM43" s="5"/>
      <c r="CN43" s="65"/>
      <c r="CO43" s="5"/>
      <c r="CP43" s="5" t="str">
        <f t="shared" si="21"/>
        <v>NON</v>
      </c>
      <c r="CQ43" s="5">
        <f t="shared" si="22"/>
        <v>0</v>
      </c>
      <c r="CR43" s="5"/>
      <c r="CS43" s="5">
        <f t="shared" si="40"/>
        <v>0</v>
      </c>
      <c r="CT43" s="5"/>
      <c r="CU43" s="5"/>
      <c r="CV43" s="48">
        <f t="shared" si="23"/>
        <v>3</v>
      </c>
      <c r="CW43" s="48">
        <f t="shared" si="24"/>
        <v>3</v>
      </c>
    </row>
    <row r="44" spans="2:101" customFormat="1" hidden="1" outlineLevel="2" x14ac:dyDescent="0.25">
      <c r="B44" s="15"/>
      <c r="C44" s="15">
        <f t="shared" si="26"/>
        <v>0</v>
      </c>
      <c r="D44" s="21" t="str">
        <f t="shared" si="27"/>
        <v xml:space="preserve">CTA double flux </v>
      </c>
      <c r="E44" s="11" t="s">
        <v>209</v>
      </c>
      <c r="F44" s="8"/>
      <c r="G44" s="8"/>
      <c r="H44" s="8"/>
      <c r="I44" s="8"/>
      <c r="J44" s="8">
        <v>1</v>
      </c>
      <c r="K44" s="8"/>
      <c r="L44" s="8"/>
      <c r="M44" s="13">
        <f t="shared" si="54"/>
        <v>0</v>
      </c>
      <c r="N44" s="13">
        <f t="shared" si="55"/>
        <v>0</v>
      </c>
      <c r="O44" s="13">
        <f t="shared" si="30"/>
        <v>0</v>
      </c>
      <c r="P44" s="13" t="str">
        <f t="shared" si="31"/>
        <v>CVC</v>
      </c>
      <c r="Q44" s="13">
        <f t="shared" si="32"/>
        <v>0</v>
      </c>
      <c r="R44" s="6" t="str">
        <f t="shared" si="33"/>
        <v>VEN</v>
      </c>
      <c r="S44" s="6" t="s">
        <v>78</v>
      </c>
      <c r="T44" s="6" t="s">
        <v>207</v>
      </c>
      <c r="U44" s="6" t="s">
        <v>66</v>
      </c>
      <c r="V44" s="6" t="s">
        <v>227</v>
      </c>
      <c r="W44" s="6" t="str">
        <f t="shared" si="52"/>
        <v>TR</v>
      </c>
      <c r="X44" s="7" t="e">
        <f t="shared" si="53"/>
        <v>#REF!</v>
      </c>
      <c r="Y44" s="28"/>
      <c r="Z44" s="29"/>
      <c r="AA44" s="29"/>
      <c r="AB44" s="29"/>
      <c r="AC44" s="29"/>
      <c r="AD44" s="29"/>
      <c r="AE44" s="34">
        <f t="shared" ref="AE44:AE50" si="56">IF(AG44=0,0,B44&amp;"_"&amp;M44&amp;N44&amp;O44&amp;"_"&amp;P44&amp;"_"&amp;Q44&amp;"_"&amp;AF44)</f>
        <v>0</v>
      </c>
      <c r="AF44" s="49">
        <f t="shared" si="35"/>
        <v>0</v>
      </c>
      <c r="AG44" s="28"/>
      <c r="AH44" s="29"/>
      <c r="AI44" s="29"/>
      <c r="AJ44" s="29"/>
      <c r="AK44" s="30"/>
      <c r="AL44" s="26">
        <f t="shared" si="36"/>
        <v>0</v>
      </c>
      <c r="AM44" s="26">
        <f t="shared" si="46"/>
        <v>0</v>
      </c>
      <c r="AN44" s="26">
        <f t="shared" si="47"/>
        <v>0</v>
      </c>
      <c r="AO44" s="26">
        <f t="shared" si="48"/>
        <v>0</v>
      </c>
      <c r="AP44" s="26">
        <f t="shared" si="49"/>
        <v>0</v>
      </c>
      <c r="AQ44" s="26">
        <f t="shared" si="50"/>
        <v>0</v>
      </c>
      <c r="AR44" s="26">
        <f t="shared" si="51"/>
        <v>0</v>
      </c>
      <c r="AS44" s="30"/>
      <c r="AT44" s="40" t="s">
        <v>54</v>
      </c>
      <c r="AU44" s="41">
        <v>-50</v>
      </c>
      <c r="AV44" s="41">
        <v>50</v>
      </c>
      <c r="AW44" s="42"/>
      <c r="AX44" s="59" t="str">
        <f t="shared" si="11"/>
        <v>consigne température de soufflage point X1 CTA double flux  0</v>
      </c>
      <c r="AY44" s="25" t="s">
        <v>382</v>
      </c>
      <c r="BA44" s="10" t="s">
        <v>96</v>
      </c>
      <c r="BB44" s="5">
        <f t="shared" ref="BB44:BB50" si="57">IF(BA44="NON",0,F44)</f>
        <v>0</v>
      </c>
      <c r="BC44" s="5">
        <f t="shared" ref="BC44:BC50" si="58">IF(BA44="NON",0,H44+G44)</f>
        <v>0</v>
      </c>
      <c r="BD44" s="5"/>
      <c r="BE44" s="5"/>
      <c r="BF44" s="5">
        <v>1</v>
      </c>
      <c r="BG44" s="5">
        <f t="shared" ref="BG44:BG50" si="59">IF(BA44="NON",0,K44)</f>
        <v>0</v>
      </c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2" t="s">
        <v>97</v>
      </c>
      <c r="BT44" s="60"/>
      <c r="BU44" s="61"/>
      <c r="BV44" s="6">
        <f t="shared" si="14"/>
        <v>0</v>
      </c>
      <c r="BW44" s="6">
        <f t="shared" si="15"/>
        <v>0</v>
      </c>
      <c r="BX44" s="5"/>
      <c r="BY44" s="5"/>
      <c r="BZ44" s="12">
        <f>IF(BS44="OUI",IF((BC44+BB44)&lt;&gt;0,(BB44+BC44),0),0)</f>
        <v>0</v>
      </c>
      <c r="CA44" s="12">
        <f t="shared" si="42"/>
        <v>0</v>
      </c>
      <c r="CB44" s="12">
        <f>IF(BZ44=0,0,BZ44)</f>
        <v>0</v>
      </c>
      <c r="CC44" s="12">
        <f>IF(CA44=0,0,CA44)</f>
        <v>0</v>
      </c>
      <c r="CD44" s="12">
        <f>IF(AND(BZ44=0,CA44=0),0,B44&amp;"_"&amp;M44&amp;N44&amp;O44&amp;"_"&amp;P44&amp;"_"&amp;Q44&amp;"_"&amp;R44&amp;S44&amp;T44&amp;U44&amp;V44&amp;"_FORC"&amp;IF(CB44=0,"TR","TC"))</f>
        <v>0</v>
      </c>
      <c r="CE44" s="5"/>
      <c r="CF44" s="5"/>
      <c r="CG44" s="5" t="s">
        <v>97</v>
      </c>
      <c r="CH44" s="5"/>
      <c r="CI44" s="65"/>
      <c r="CJ44" s="65"/>
      <c r="CK44" s="5"/>
      <c r="CL44" s="65"/>
      <c r="CM44" s="5"/>
      <c r="CN44" s="65"/>
      <c r="CO44" s="5"/>
      <c r="CP44" s="5" t="str">
        <f t="shared" si="21"/>
        <v>NON</v>
      </c>
      <c r="CQ44" s="5">
        <f t="shared" si="22"/>
        <v>0</v>
      </c>
      <c r="CR44" s="5"/>
      <c r="CS44" s="5">
        <f t="shared" si="40"/>
        <v>0</v>
      </c>
      <c r="CT44" s="5"/>
      <c r="CU44" s="5"/>
      <c r="CV44" s="48">
        <f t="shared" si="23"/>
        <v>1</v>
      </c>
      <c r="CW44" s="48">
        <f t="shared" si="24"/>
        <v>1</v>
      </c>
    </row>
    <row r="45" spans="2:101" customFormat="1" hidden="1" outlineLevel="2" x14ac:dyDescent="0.25">
      <c r="B45" s="15"/>
      <c r="C45" s="15">
        <f t="shared" si="26"/>
        <v>0</v>
      </c>
      <c r="D45" s="21" t="str">
        <f t="shared" si="27"/>
        <v xml:space="preserve">CTA double flux </v>
      </c>
      <c r="E45" s="11" t="s">
        <v>213</v>
      </c>
      <c r="F45" s="8"/>
      <c r="G45" s="8"/>
      <c r="H45" s="8"/>
      <c r="I45" s="8"/>
      <c r="J45" s="8">
        <v>1</v>
      </c>
      <c r="K45" s="8"/>
      <c r="L45" s="8"/>
      <c r="M45" s="13">
        <f t="shared" si="54"/>
        <v>0</v>
      </c>
      <c r="N45" s="13">
        <f t="shared" si="55"/>
        <v>0</v>
      </c>
      <c r="O45" s="13">
        <f t="shared" si="30"/>
        <v>0</v>
      </c>
      <c r="P45" s="13" t="str">
        <f t="shared" si="31"/>
        <v>CVC</v>
      </c>
      <c r="Q45" s="13">
        <f t="shared" si="32"/>
        <v>0</v>
      </c>
      <c r="R45" s="6" t="str">
        <f t="shared" si="33"/>
        <v>VEN</v>
      </c>
      <c r="S45" s="6" t="s">
        <v>78</v>
      </c>
      <c r="T45" s="6" t="s">
        <v>207</v>
      </c>
      <c r="U45" s="6" t="s">
        <v>66</v>
      </c>
      <c r="V45" s="6" t="s">
        <v>228</v>
      </c>
      <c r="W45" s="6" t="str">
        <f t="shared" si="52"/>
        <v>TR</v>
      </c>
      <c r="X45" s="7" t="e">
        <f t="shared" si="53"/>
        <v>#REF!</v>
      </c>
      <c r="Y45" s="28"/>
      <c r="Z45" s="29"/>
      <c r="AA45" s="29"/>
      <c r="AB45" s="29"/>
      <c r="AC45" s="29"/>
      <c r="AD45" s="29"/>
      <c r="AE45" s="34">
        <f t="shared" si="56"/>
        <v>0</v>
      </c>
      <c r="AF45" s="49">
        <f t="shared" si="35"/>
        <v>0</v>
      </c>
      <c r="AG45" s="28"/>
      <c r="AH45" s="29"/>
      <c r="AI45" s="29"/>
      <c r="AJ45" s="29"/>
      <c r="AK45" s="30"/>
      <c r="AL45" s="26">
        <f t="shared" si="36"/>
        <v>0</v>
      </c>
      <c r="AM45" s="26">
        <f t="shared" si="46"/>
        <v>0</v>
      </c>
      <c r="AN45" s="26">
        <f t="shared" si="47"/>
        <v>0</v>
      </c>
      <c r="AO45" s="26">
        <f t="shared" si="48"/>
        <v>0</v>
      </c>
      <c r="AP45" s="26">
        <f t="shared" si="49"/>
        <v>0</v>
      </c>
      <c r="AQ45" s="26">
        <f t="shared" si="50"/>
        <v>0</v>
      </c>
      <c r="AR45" s="26">
        <f t="shared" si="51"/>
        <v>0</v>
      </c>
      <c r="AS45" s="30"/>
      <c r="AT45" s="40" t="s">
        <v>54</v>
      </c>
      <c r="AU45" s="41">
        <v>-50</v>
      </c>
      <c r="AV45" s="41">
        <v>50</v>
      </c>
      <c r="AW45" s="42"/>
      <c r="AX45" s="59" t="str">
        <f t="shared" si="11"/>
        <v>consigne température de soufflage point Y1 / occu CTA double flux  0</v>
      </c>
      <c r="AY45" s="25" t="s">
        <v>383</v>
      </c>
      <c r="BA45" s="10" t="s">
        <v>96</v>
      </c>
      <c r="BB45" s="5">
        <f t="shared" si="57"/>
        <v>0</v>
      </c>
      <c r="BC45" s="5">
        <f t="shared" si="58"/>
        <v>0</v>
      </c>
      <c r="BD45" s="5"/>
      <c r="BE45" s="5"/>
      <c r="BF45" s="5">
        <v>1</v>
      </c>
      <c r="BG45" s="5">
        <f t="shared" si="59"/>
        <v>0</v>
      </c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2" t="s">
        <v>97</v>
      </c>
      <c r="BT45" s="60"/>
      <c r="BU45" s="61"/>
      <c r="BV45" s="6">
        <f t="shared" si="14"/>
        <v>0</v>
      </c>
      <c r="BW45" s="6">
        <f t="shared" si="15"/>
        <v>0</v>
      </c>
      <c r="BX45" s="5"/>
      <c r="BY45" s="5"/>
      <c r="BZ45" s="12">
        <f t="shared" ref="BZ45:BZ74" si="60">IF(BS45="OUI",IF((BC45+BB45)&lt;&gt;0,(BB45+BC45),0),0)</f>
        <v>0</v>
      </c>
      <c r="CA45" s="12">
        <f t="shared" ref="CA45:CA74" si="61">IF(BS45="OUI",IF((BE45+BG45)&lt;&gt;0,(BG45+BE45),0),0)</f>
        <v>0</v>
      </c>
      <c r="CB45" s="12">
        <f t="shared" ref="CB45:CB74" si="62">IF(BZ45=0,0,BZ45)</f>
        <v>0</v>
      </c>
      <c r="CC45" s="12">
        <f t="shared" ref="CC45:CC74" si="63">IF(CA45=0,0,CA45)</f>
        <v>0</v>
      </c>
      <c r="CD45" s="12">
        <f t="shared" ref="CD45:CD74" si="64">IF(AND(BZ45=0,CA45=0),0,B45&amp;"_"&amp;M45&amp;N45&amp;O45&amp;"_"&amp;P45&amp;"_"&amp;Q45&amp;"_"&amp;R45&amp;S45&amp;T45&amp;U45&amp;V45&amp;"_FORC"&amp;IF(CB45=0,"TR","TC"))</f>
        <v>0</v>
      </c>
      <c r="CE45" s="5"/>
      <c r="CF45" s="5"/>
      <c r="CG45" s="5" t="s">
        <v>97</v>
      </c>
      <c r="CH45" s="5"/>
      <c r="CI45" s="65"/>
      <c r="CJ45" s="65"/>
      <c r="CK45" s="5"/>
      <c r="CL45" s="65"/>
      <c r="CM45" s="5"/>
      <c r="CN45" s="65"/>
      <c r="CO45" s="5"/>
      <c r="CP45" s="5" t="str">
        <f t="shared" si="21"/>
        <v>NON</v>
      </c>
      <c r="CQ45" s="5">
        <f t="shared" si="22"/>
        <v>0</v>
      </c>
      <c r="CR45" s="5"/>
      <c r="CS45" s="5">
        <f t="shared" si="40"/>
        <v>0</v>
      </c>
      <c r="CT45" s="5"/>
      <c r="CU45" s="5"/>
      <c r="CV45" s="48">
        <f t="shared" si="23"/>
        <v>1</v>
      </c>
      <c r="CW45" s="48">
        <f t="shared" si="24"/>
        <v>1</v>
      </c>
    </row>
    <row r="46" spans="2:101" customFormat="1" hidden="1" outlineLevel="2" x14ac:dyDescent="0.25">
      <c r="B46" s="15"/>
      <c r="C46" s="15">
        <f t="shared" si="26"/>
        <v>0</v>
      </c>
      <c r="D46" s="21" t="str">
        <f t="shared" si="27"/>
        <v xml:space="preserve">CTA double flux </v>
      </c>
      <c r="E46" s="11" t="s">
        <v>210</v>
      </c>
      <c r="F46" s="8"/>
      <c r="G46" s="8"/>
      <c r="H46" s="8"/>
      <c r="I46" s="8"/>
      <c r="J46" s="8">
        <v>1</v>
      </c>
      <c r="K46" s="8"/>
      <c r="L46" s="8"/>
      <c r="M46" s="13">
        <f t="shared" si="54"/>
        <v>0</v>
      </c>
      <c r="N46" s="13">
        <f t="shared" si="55"/>
        <v>0</v>
      </c>
      <c r="O46" s="13">
        <f t="shared" si="30"/>
        <v>0</v>
      </c>
      <c r="P46" s="13" t="str">
        <f t="shared" si="31"/>
        <v>CVC</v>
      </c>
      <c r="Q46" s="13">
        <f t="shared" si="32"/>
        <v>0</v>
      </c>
      <c r="R46" s="6" t="str">
        <f t="shared" si="33"/>
        <v>VEN</v>
      </c>
      <c r="S46" s="6" t="s">
        <v>78</v>
      </c>
      <c r="T46" s="6" t="s">
        <v>207</v>
      </c>
      <c r="U46" s="6" t="s">
        <v>66</v>
      </c>
      <c r="V46" s="6" t="s">
        <v>229</v>
      </c>
      <c r="W46" s="6" t="str">
        <f t="shared" si="52"/>
        <v>TR</v>
      </c>
      <c r="X46" s="7" t="e">
        <f t="shared" si="53"/>
        <v>#REF!</v>
      </c>
      <c r="Y46" s="28"/>
      <c r="Z46" s="29"/>
      <c r="AA46" s="29"/>
      <c r="AB46" s="29"/>
      <c r="AC46" s="29"/>
      <c r="AD46" s="29"/>
      <c r="AE46" s="34">
        <f t="shared" si="56"/>
        <v>0</v>
      </c>
      <c r="AF46" s="49">
        <f t="shared" si="35"/>
        <v>0</v>
      </c>
      <c r="AG46" s="28"/>
      <c r="AH46" s="29"/>
      <c r="AI46" s="29"/>
      <c r="AJ46" s="29"/>
      <c r="AK46" s="30"/>
      <c r="AL46" s="26">
        <f t="shared" si="36"/>
        <v>0</v>
      </c>
      <c r="AM46" s="26">
        <f t="shared" si="46"/>
        <v>0</v>
      </c>
      <c r="AN46" s="26">
        <f t="shared" si="47"/>
        <v>0</v>
      </c>
      <c r="AO46" s="26">
        <f t="shared" si="48"/>
        <v>0</v>
      </c>
      <c r="AP46" s="26">
        <f t="shared" si="49"/>
        <v>0</v>
      </c>
      <c r="AQ46" s="26">
        <f t="shared" si="50"/>
        <v>0</v>
      </c>
      <c r="AR46" s="26">
        <f t="shared" si="51"/>
        <v>0</v>
      </c>
      <c r="AS46" s="30"/>
      <c r="AT46" s="40" t="s">
        <v>54</v>
      </c>
      <c r="AU46" s="41">
        <v>-50</v>
      </c>
      <c r="AV46" s="41">
        <v>50</v>
      </c>
      <c r="AW46" s="42"/>
      <c r="AX46" s="59" t="str">
        <f t="shared" si="11"/>
        <v>consigne température de soufflage point X2 CTA double flux  0</v>
      </c>
      <c r="AY46" s="25" t="s">
        <v>384</v>
      </c>
      <c r="BA46" s="10" t="s">
        <v>96</v>
      </c>
      <c r="BB46" s="5">
        <f t="shared" si="57"/>
        <v>0</v>
      </c>
      <c r="BC46" s="5">
        <f t="shared" si="58"/>
        <v>0</v>
      </c>
      <c r="BD46" s="5"/>
      <c r="BE46" s="5"/>
      <c r="BF46" s="5">
        <v>1</v>
      </c>
      <c r="BG46" s="5">
        <f t="shared" si="59"/>
        <v>0</v>
      </c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2" t="s">
        <v>97</v>
      </c>
      <c r="BT46" s="60"/>
      <c r="BU46" s="61"/>
      <c r="BV46" s="6">
        <f t="shared" si="14"/>
        <v>0</v>
      </c>
      <c r="BW46" s="6">
        <f t="shared" si="15"/>
        <v>0</v>
      </c>
      <c r="BX46" s="5"/>
      <c r="BY46" s="5"/>
      <c r="BZ46" s="12">
        <f t="shared" si="60"/>
        <v>0</v>
      </c>
      <c r="CA46" s="12">
        <f t="shared" si="61"/>
        <v>0</v>
      </c>
      <c r="CB46" s="12">
        <f t="shared" si="62"/>
        <v>0</v>
      </c>
      <c r="CC46" s="12">
        <f t="shared" si="63"/>
        <v>0</v>
      </c>
      <c r="CD46" s="12">
        <f t="shared" si="64"/>
        <v>0</v>
      </c>
      <c r="CE46" s="5"/>
      <c r="CF46" s="5"/>
      <c r="CG46" s="5" t="s">
        <v>97</v>
      </c>
      <c r="CH46" s="5"/>
      <c r="CI46" s="65"/>
      <c r="CJ46" s="65"/>
      <c r="CK46" s="5"/>
      <c r="CL46" s="65"/>
      <c r="CM46" s="5"/>
      <c r="CN46" s="65"/>
      <c r="CO46" s="5"/>
      <c r="CP46" s="5" t="str">
        <f t="shared" si="21"/>
        <v>NON</v>
      </c>
      <c r="CQ46" s="5">
        <f t="shared" si="22"/>
        <v>0</v>
      </c>
      <c r="CR46" s="5"/>
      <c r="CS46" s="5">
        <f t="shared" si="40"/>
        <v>0</v>
      </c>
      <c r="CT46" s="5"/>
      <c r="CU46" s="5"/>
      <c r="CV46" s="48">
        <f t="shared" si="23"/>
        <v>1</v>
      </c>
      <c r="CW46" s="48">
        <f t="shared" si="24"/>
        <v>1</v>
      </c>
    </row>
    <row r="47" spans="2:101" customFormat="1" hidden="1" outlineLevel="2" x14ac:dyDescent="0.25">
      <c r="B47" s="15"/>
      <c r="C47" s="15">
        <f t="shared" si="26"/>
        <v>0</v>
      </c>
      <c r="D47" s="21" t="str">
        <f t="shared" si="27"/>
        <v xml:space="preserve">CTA double flux </v>
      </c>
      <c r="E47" s="11" t="s">
        <v>214</v>
      </c>
      <c r="F47" s="8"/>
      <c r="G47" s="8"/>
      <c r="H47" s="8"/>
      <c r="I47" s="8"/>
      <c r="J47" s="8">
        <v>1</v>
      </c>
      <c r="K47" s="8"/>
      <c r="L47" s="8"/>
      <c r="M47" s="13">
        <f t="shared" si="54"/>
        <v>0</v>
      </c>
      <c r="N47" s="13">
        <f t="shared" si="55"/>
        <v>0</v>
      </c>
      <c r="O47" s="13">
        <f t="shared" si="30"/>
        <v>0</v>
      </c>
      <c r="P47" s="13" t="str">
        <f t="shared" si="31"/>
        <v>CVC</v>
      </c>
      <c r="Q47" s="13">
        <f t="shared" si="32"/>
        <v>0</v>
      </c>
      <c r="R47" s="6" t="str">
        <f t="shared" si="33"/>
        <v>VEN</v>
      </c>
      <c r="S47" s="6" t="s">
        <v>78</v>
      </c>
      <c r="T47" s="6" t="s">
        <v>207</v>
      </c>
      <c r="U47" s="6" t="s">
        <v>66</v>
      </c>
      <c r="V47" s="6" t="s">
        <v>141</v>
      </c>
      <c r="W47" s="6" t="str">
        <f t="shared" si="52"/>
        <v>TR</v>
      </c>
      <c r="X47" s="7" t="e">
        <f t="shared" si="53"/>
        <v>#REF!</v>
      </c>
      <c r="Y47" s="28"/>
      <c r="Z47" s="29"/>
      <c r="AA47" s="29"/>
      <c r="AB47" s="29"/>
      <c r="AC47" s="29"/>
      <c r="AD47" s="29"/>
      <c r="AE47" s="34">
        <f t="shared" si="56"/>
        <v>0</v>
      </c>
      <c r="AF47" s="49">
        <f t="shared" si="35"/>
        <v>0</v>
      </c>
      <c r="AG47" s="28"/>
      <c r="AH47" s="29"/>
      <c r="AI47" s="29"/>
      <c r="AJ47" s="29"/>
      <c r="AK47" s="30"/>
      <c r="AL47" s="26">
        <f t="shared" si="36"/>
        <v>0</v>
      </c>
      <c r="AM47" s="26">
        <f t="shared" si="46"/>
        <v>0</v>
      </c>
      <c r="AN47" s="26">
        <f t="shared" si="47"/>
        <v>0</v>
      </c>
      <c r="AO47" s="26">
        <f t="shared" si="48"/>
        <v>0</v>
      </c>
      <c r="AP47" s="26">
        <f t="shared" si="49"/>
        <v>0</v>
      </c>
      <c r="AQ47" s="26">
        <f t="shared" si="50"/>
        <v>0</v>
      </c>
      <c r="AR47" s="26">
        <f t="shared" si="51"/>
        <v>0</v>
      </c>
      <c r="AS47" s="30"/>
      <c r="AT47" s="40" t="s">
        <v>54</v>
      </c>
      <c r="AU47" s="41">
        <v>-50</v>
      </c>
      <c r="AV47" s="41">
        <v>50</v>
      </c>
      <c r="AW47" s="42"/>
      <c r="AX47" s="59" t="str">
        <f t="shared" si="11"/>
        <v>consigne température de soufflage point Y2 / inoccu CTA double flux  0</v>
      </c>
      <c r="AY47" s="25" t="s">
        <v>385</v>
      </c>
      <c r="BA47" s="10" t="s">
        <v>96</v>
      </c>
      <c r="BB47" s="5">
        <f t="shared" si="57"/>
        <v>0</v>
      </c>
      <c r="BC47" s="5">
        <f t="shared" si="58"/>
        <v>0</v>
      </c>
      <c r="BD47" s="5"/>
      <c r="BE47" s="5"/>
      <c r="BF47" s="5">
        <v>1</v>
      </c>
      <c r="BG47" s="5">
        <f t="shared" si="59"/>
        <v>0</v>
      </c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2" t="s">
        <v>97</v>
      </c>
      <c r="BT47" s="60"/>
      <c r="BU47" s="61"/>
      <c r="BV47" s="6">
        <f t="shared" si="14"/>
        <v>0</v>
      </c>
      <c r="BW47" s="6">
        <f t="shared" si="15"/>
        <v>0</v>
      </c>
      <c r="BX47" s="5"/>
      <c r="BY47" s="5"/>
      <c r="BZ47" s="12">
        <f t="shared" si="60"/>
        <v>0</v>
      </c>
      <c r="CA47" s="12">
        <f t="shared" si="61"/>
        <v>0</v>
      </c>
      <c r="CB47" s="12">
        <f t="shared" si="62"/>
        <v>0</v>
      </c>
      <c r="CC47" s="12">
        <f t="shared" si="63"/>
        <v>0</v>
      </c>
      <c r="CD47" s="12">
        <f t="shared" si="64"/>
        <v>0</v>
      </c>
      <c r="CE47" s="5"/>
      <c r="CF47" s="5"/>
      <c r="CG47" s="5" t="s">
        <v>97</v>
      </c>
      <c r="CH47" s="5"/>
      <c r="CI47" s="65"/>
      <c r="CJ47" s="65"/>
      <c r="CK47" s="5"/>
      <c r="CL47" s="65"/>
      <c r="CM47" s="5"/>
      <c r="CN47" s="65"/>
      <c r="CO47" s="5"/>
      <c r="CP47" s="5" t="str">
        <f t="shared" si="21"/>
        <v>NON</v>
      </c>
      <c r="CQ47" s="5">
        <f t="shared" si="22"/>
        <v>0</v>
      </c>
      <c r="CR47" s="5"/>
      <c r="CS47" s="5">
        <f t="shared" si="40"/>
        <v>0</v>
      </c>
      <c r="CT47" s="5"/>
      <c r="CU47" s="5"/>
      <c r="CV47" s="48">
        <f t="shared" si="23"/>
        <v>1</v>
      </c>
      <c r="CW47" s="48">
        <f t="shared" si="24"/>
        <v>1</v>
      </c>
    </row>
    <row r="48" spans="2:101" customFormat="1" hidden="1" outlineLevel="2" x14ac:dyDescent="0.25">
      <c r="B48" s="15"/>
      <c r="C48" s="15">
        <f t="shared" si="26"/>
        <v>0</v>
      </c>
      <c r="D48" s="21" t="str">
        <f t="shared" si="27"/>
        <v xml:space="preserve">CTA double flux </v>
      </c>
      <c r="E48" s="11" t="s">
        <v>380</v>
      </c>
      <c r="F48" s="8"/>
      <c r="G48" s="8"/>
      <c r="H48" s="8"/>
      <c r="I48" s="8"/>
      <c r="J48" s="8"/>
      <c r="K48" s="8"/>
      <c r="L48" s="8">
        <v>1</v>
      </c>
      <c r="M48" s="13">
        <f t="shared" si="54"/>
        <v>0</v>
      </c>
      <c r="N48" s="13">
        <f t="shared" si="55"/>
        <v>0</v>
      </c>
      <c r="O48" s="13">
        <f t="shared" si="30"/>
        <v>0</v>
      </c>
      <c r="P48" s="13" t="str">
        <f t="shared" si="31"/>
        <v>CVC</v>
      </c>
      <c r="Q48" s="13">
        <f t="shared" si="32"/>
        <v>0</v>
      </c>
      <c r="R48" s="6" t="str">
        <f t="shared" si="33"/>
        <v>VEN</v>
      </c>
      <c r="S48" s="6" t="s">
        <v>78</v>
      </c>
      <c r="T48" s="6" t="s">
        <v>207</v>
      </c>
      <c r="U48" s="6" t="s">
        <v>66</v>
      </c>
      <c r="V48" s="6" t="s">
        <v>381</v>
      </c>
      <c r="W48" s="6" t="str">
        <f t="shared" si="52"/>
        <v>CALC</v>
      </c>
      <c r="X48" s="7" t="e">
        <f t="shared" si="53"/>
        <v>#REF!</v>
      </c>
      <c r="Y48" s="28"/>
      <c r="Z48" s="29"/>
      <c r="AA48" s="29"/>
      <c r="AB48" s="29"/>
      <c r="AC48" s="29"/>
      <c r="AD48" s="29"/>
      <c r="AE48" s="34">
        <f t="shared" si="56"/>
        <v>0</v>
      </c>
      <c r="AF48" s="49">
        <f t="shared" si="35"/>
        <v>0</v>
      </c>
      <c r="AG48" s="28"/>
      <c r="AH48" s="29"/>
      <c r="AI48" s="29"/>
      <c r="AJ48" s="29"/>
      <c r="AK48" s="30"/>
      <c r="AL48" s="26">
        <f t="shared" si="36"/>
        <v>0</v>
      </c>
      <c r="AM48" s="26">
        <f t="shared" si="46"/>
        <v>0</v>
      </c>
      <c r="AN48" s="26">
        <f t="shared" si="47"/>
        <v>0</v>
      </c>
      <c r="AO48" s="26">
        <f t="shared" si="48"/>
        <v>0</v>
      </c>
      <c r="AP48" s="26">
        <f t="shared" si="49"/>
        <v>0</v>
      </c>
      <c r="AQ48" s="26">
        <f t="shared" si="50"/>
        <v>0</v>
      </c>
      <c r="AR48" s="26">
        <f t="shared" si="51"/>
        <v>0</v>
      </c>
      <c r="AS48" s="30"/>
      <c r="AT48" s="40" t="s">
        <v>54</v>
      </c>
      <c r="AU48" s="41">
        <v>-50</v>
      </c>
      <c r="AV48" s="41">
        <v>50</v>
      </c>
      <c r="AW48" s="42"/>
      <c r="AX48" s="59" t="str">
        <f t="shared" si="11"/>
        <v>consigne température de soufflage active CTA double flux  0</v>
      </c>
      <c r="AY48" s="25" t="s">
        <v>398</v>
      </c>
      <c r="BA48" s="10" t="s">
        <v>96</v>
      </c>
      <c r="BB48" s="5">
        <f t="shared" si="57"/>
        <v>0</v>
      </c>
      <c r="BC48" s="5">
        <f t="shared" si="58"/>
        <v>0</v>
      </c>
      <c r="BD48" s="5"/>
      <c r="BE48" s="5">
        <v>1</v>
      </c>
      <c r="BF48" s="5"/>
      <c r="BG48" s="5">
        <f t="shared" si="59"/>
        <v>0</v>
      </c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2" t="s">
        <v>96</v>
      </c>
      <c r="BT48" s="60">
        <f>IF(BS48="OUI",1,0)</f>
        <v>1</v>
      </c>
      <c r="BU48" s="61">
        <f>IF(BS48="OUI",1,0)</f>
        <v>1</v>
      </c>
      <c r="BV48" s="6" t="str">
        <f t="shared" si="14"/>
        <v>_000_CVC_0_VENasCONStmpact_MANU</v>
      </c>
      <c r="BW48" s="6">
        <f t="shared" si="15"/>
        <v>1</v>
      </c>
      <c r="BX48" s="5"/>
      <c r="BY48" s="5"/>
      <c r="BZ48" s="12">
        <f t="shared" si="60"/>
        <v>0</v>
      </c>
      <c r="CA48" s="12">
        <f t="shared" si="61"/>
        <v>1</v>
      </c>
      <c r="CB48" s="12">
        <f t="shared" si="62"/>
        <v>0</v>
      </c>
      <c r="CC48" s="12">
        <f t="shared" si="63"/>
        <v>1</v>
      </c>
      <c r="CD48" s="12" t="str">
        <f t="shared" si="64"/>
        <v>_000_CVC_0_VENasCONStmpact_FORCTR</v>
      </c>
      <c r="CE48" s="5"/>
      <c r="CF48" s="5"/>
      <c r="CG48" s="5" t="s">
        <v>96</v>
      </c>
      <c r="CH48" s="5" t="s">
        <v>372</v>
      </c>
      <c r="CI48" s="72">
        <v>0.2</v>
      </c>
      <c r="CJ48" s="65" t="s">
        <v>428</v>
      </c>
      <c r="CK48" s="5" t="s">
        <v>437</v>
      </c>
      <c r="CL48" s="65"/>
      <c r="CM48" s="5"/>
      <c r="CN48" s="65"/>
      <c r="CO48" s="5"/>
      <c r="CP48" s="5" t="str">
        <f t="shared" si="21"/>
        <v>NON</v>
      </c>
      <c r="CQ48" s="5">
        <f t="shared" si="22"/>
        <v>0</v>
      </c>
      <c r="CR48" s="5"/>
      <c r="CS48" s="5">
        <f t="shared" si="40"/>
        <v>0</v>
      </c>
      <c r="CT48" s="5"/>
      <c r="CU48" s="5"/>
      <c r="CV48" s="48">
        <f t="shared" si="23"/>
        <v>3</v>
      </c>
      <c r="CW48" s="48">
        <f t="shared" si="24"/>
        <v>3</v>
      </c>
    </row>
    <row r="49" spans="2:101" customFormat="1" hidden="1" outlineLevel="2" x14ac:dyDescent="0.25">
      <c r="B49" s="15"/>
      <c r="C49" s="15">
        <f t="shared" si="26"/>
        <v>0</v>
      </c>
      <c r="D49" s="21" t="str">
        <f t="shared" si="27"/>
        <v xml:space="preserve">CTA double flux </v>
      </c>
      <c r="E49" s="11" t="s">
        <v>232</v>
      </c>
      <c r="F49" s="8"/>
      <c r="G49" s="8"/>
      <c r="H49" s="8"/>
      <c r="I49" s="8"/>
      <c r="J49" s="8">
        <v>1</v>
      </c>
      <c r="K49" s="8"/>
      <c r="L49" s="8"/>
      <c r="M49" s="13">
        <f t="shared" si="54"/>
        <v>0</v>
      </c>
      <c r="N49" s="13">
        <f t="shared" si="55"/>
        <v>0</v>
      </c>
      <c r="O49" s="13">
        <f t="shared" si="30"/>
        <v>0</v>
      </c>
      <c r="P49" s="13" t="str">
        <f t="shared" si="31"/>
        <v>CVC</v>
      </c>
      <c r="Q49" s="13">
        <f t="shared" si="32"/>
        <v>0</v>
      </c>
      <c r="R49" s="6" t="str">
        <f t="shared" si="33"/>
        <v>VEN</v>
      </c>
      <c r="S49" s="6" t="s">
        <v>78</v>
      </c>
      <c r="T49" s="6" t="s">
        <v>207</v>
      </c>
      <c r="U49" s="6" t="s">
        <v>66</v>
      </c>
      <c r="V49" s="6" t="s">
        <v>233</v>
      </c>
      <c r="W49" s="6" t="str">
        <f t="shared" si="52"/>
        <v>TR</v>
      </c>
      <c r="X49" s="7" t="e">
        <f t="shared" si="53"/>
        <v>#REF!</v>
      </c>
      <c r="Y49" s="28"/>
      <c r="Z49" s="29"/>
      <c r="AA49" s="29"/>
      <c r="AB49" s="29"/>
      <c r="AC49" s="29"/>
      <c r="AD49" s="29"/>
      <c r="AE49" s="34">
        <f t="shared" si="56"/>
        <v>0</v>
      </c>
      <c r="AF49" s="49">
        <f t="shared" si="35"/>
        <v>0</v>
      </c>
      <c r="AG49" s="28"/>
      <c r="AH49" s="29"/>
      <c r="AI49" s="29"/>
      <c r="AJ49" s="29"/>
      <c r="AK49" s="30"/>
      <c r="AL49" s="26">
        <f t="shared" si="36"/>
        <v>0</v>
      </c>
      <c r="AM49" s="26">
        <f t="shared" si="46"/>
        <v>0</v>
      </c>
      <c r="AN49" s="26">
        <f t="shared" si="47"/>
        <v>0</v>
      </c>
      <c r="AO49" s="26">
        <f t="shared" si="48"/>
        <v>0</v>
      </c>
      <c r="AP49" s="26">
        <f t="shared" si="49"/>
        <v>0</v>
      </c>
      <c r="AQ49" s="26">
        <f t="shared" si="50"/>
        <v>0</v>
      </c>
      <c r="AR49" s="26">
        <f t="shared" si="51"/>
        <v>0</v>
      </c>
      <c r="AS49" s="30"/>
      <c r="AT49" s="40" t="s">
        <v>54</v>
      </c>
      <c r="AU49" s="41">
        <v>-50</v>
      </c>
      <c r="AV49" s="41">
        <v>50</v>
      </c>
      <c r="AW49" s="42"/>
      <c r="AX49" s="59" t="str">
        <f t="shared" si="11"/>
        <v>consigne limite basse température de soufflage CTA double flux  0</v>
      </c>
      <c r="AY49" s="25" t="s">
        <v>386</v>
      </c>
      <c r="BA49" s="10" t="s">
        <v>96</v>
      </c>
      <c r="BB49" s="5">
        <f t="shared" si="57"/>
        <v>0</v>
      </c>
      <c r="BC49" s="5">
        <f t="shared" si="58"/>
        <v>0</v>
      </c>
      <c r="BD49" s="5"/>
      <c r="BE49" s="5"/>
      <c r="BF49" s="5">
        <v>1</v>
      </c>
      <c r="BG49" s="5">
        <f t="shared" si="59"/>
        <v>0</v>
      </c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2" t="s">
        <v>97</v>
      </c>
      <c r="BT49" s="60"/>
      <c r="BU49" s="61"/>
      <c r="BV49" s="6">
        <f t="shared" si="14"/>
        <v>0</v>
      </c>
      <c r="BW49" s="6">
        <f t="shared" si="15"/>
        <v>0</v>
      </c>
      <c r="BX49" s="5"/>
      <c r="BY49" s="5"/>
      <c r="BZ49" s="12">
        <f t="shared" si="60"/>
        <v>0</v>
      </c>
      <c r="CA49" s="12">
        <f t="shared" si="61"/>
        <v>0</v>
      </c>
      <c r="CB49" s="12">
        <f t="shared" si="62"/>
        <v>0</v>
      </c>
      <c r="CC49" s="12">
        <f t="shared" si="63"/>
        <v>0</v>
      </c>
      <c r="CD49" s="12">
        <f t="shared" si="64"/>
        <v>0</v>
      </c>
      <c r="CE49" s="5"/>
      <c r="CF49" s="5"/>
      <c r="CG49" s="5" t="s">
        <v>96</v>
      </c>
      <c r="CH49" s="5" t="s">
        <v>372</v>
      </c>
      <c r="CI49" s="72">
        <v>0.2</v>
      </c>
      <c r="CJ49" s="65" t="s">
        <v>428</v>
      </c>
      <c r="CK49" s="5" t="s">
        <v>437</v>
      </c>
      <c r="CL49" s="65"/>
      <c r="CM49" s="5"/>
      <c r="CN49" s="65"/>
      <c r="CO49" s="5"/>
      <c r="CP49" s="5" t="str">
        <f t="shared" si="21"/>
        <v>NON</v>
      </c>
      <c r="CQ49" s="5">
        <f t="shared" si="22"/>
        <v>0</v>
      </c>
      <c r="CR49" s="5"/>
      <c r="CS49" s="5">
        <f t="shared" si="40"/>
        <v>0</v>
      </c>
      <c r="CT49" s="5"/>
      <c r="CU49" s="5"/>
      <c r="CV49" s="48">
        <f t="shared" si="23"/>
        <v>1</v>
      </c>
      <c r="CW49" s="48">
        <f t="shared" si="24"/>
        <v>1</v>
      </c>
    </row>
    <row r="50" spans="2:101" customFormat="1" hidden="1" outlineLevel="2" x14ac:dyDescent="0.25">
      <c r="B50" s="15"/>
      <c r="C50" s="15">
        <f t="shared" si="26"/>
        <v>0</v>
      </c>
      <c r="D50" s="21" t="str">
        <f t="shared" si="27"/>
        <v xml:space="preserve">CTA double flux </v>
      </c>
      <c r="E50" s="11" t="s">
        <v>211</v>
      </c>
      <c r="F50" s="8"/>
      <c r="G50" s="8"/>
      <c r="H50" s="8"/>
      <c r="I50" s="8"/>
      <c r="J50" s="8">
        <v>1</v>
      </c>
      <c r="K50" s="8"/>
      <c r="L50" s="8"/>
      <c r="M50" s="13">
        <f t="shared" si="54"/>
        <v>0</v>
      </c>
      <c r="N50" s="13">
        <f t="shared" si="55"/>
        <v>0</v>
      </c>
      <c r="O50" s="13">
        <f t="shared" si="30"/>
        <v>0</v>
      </c>
      <c r="P50" s="13" t="str">
        <f t="shared" si="31"/>
        <v>CVC</v>
      </c>
      <c r="Q50" s="13">
        <f t="shared" si="32"/>
        <v>0</v>
      </c>
      <c r="R50" s="6" t="str">
        <f t="shared" si="33"/>
        <v>VEN</v>
      </c>
      <c r="S50" s="6" t="s">
        <v>78</v>
      </c>
      <c r="T50" s="6" t="s">
        <v>207</v>
      </c>
      <c r="U50" s="6" t="s">
        <v>35</v>
      </c>
      <c r="V50" s="6" t="s">
        <v>226</v>
      </c>
      <c r="W50" s="6" t="str">
        <f t="shared" si="52"/>
        <v>TR</v>
      </c>
      <c r="X50" s="7" t="e">
        <f t="shared" si="53"/>
        <v>#REF!</v>
      </c>
      <c r="Y50" s="28"/>
      <c r="Z50" s="29"/>
      <c r="AA50" s="29"/>
      <c r="AB50" s="29"/>
      <c r="AC50" s="29"/>
      <c r="AD50" s="29"/>
      <c r="AE50" s="34">
        <f t="shared" si="56"/>
        <v>0</v>
      </c>
      <c r="AF50" s="49">
        <f t="shared" si="35"/>
        <v>0</v>
      </c>
      <c r="AG50" s="28"/>
      <c r="AH50" s="29"/>
      <c r="AI50" s="29"/>
      <c r="AJ50" s="29"/>
      <c r="AK50" s="30"/>
      <c r="AL50" s="26">
        <f t="shared" si="36"/>
        <v>0</v>
      </c>
      <c r="AM50" s="26">
        <f t="shared" si="46"/>
        <v>0</v>
      </c>
      <c r="AN50" s="26">
        <f t="shared" si="47"/>
        <v>0</v>
      </c>
      <c r="AO50" s="26">
        <f t="shared" si="48"/>
        <v>0</v>
      </c>
      <c r="AP50" s="26">
        <f t="shared" si="49"/>
        <v>0</v>
      </c>
      <c r="AQ50" s="26">
        <f t="shared" si="50"/>
        <v>0</v>
      </c>
      <c r="AR50" s="26">
        <f t="shared" si="51"/>
        <v>0</v>
      </c>
      <c r="AS50" s="30"/>
      <c r="AT50" s="40" t="s">
        <v>53</v>
      </c>
      <c r="AU50" s="41">
        <v>0</v>
      </c>
      <c r="AV50" s="41">
        <v>100</v>
      </c>
      <c r="AW50" s="42"/>
      <c r="AX50" s="59" t="str">
        <f t="shared" si="11"/>
        <v>consigne humidité relative au soufflage occupation CTA double flux  0</v>
      </c>
      <c r="AY50" s="25" t="s">
        <v>386</v>
      </c>
      <c r="BA50" s="10" t="s">
        <v>96</v>
      </c>
      <c r="BB50" s="5">
        <f t="shared" si="57"/>
        <v>0</v>
      </c>
      <c r="BC50" s="5">
        <f t="shared" si="58"/>
        <v>0</v>
      </c>
      <c r="BD50" s="5"/>
      <c r="BE50" s="5"/>
      <c r="BF50" s="5">
        <v>1</v>
      </c>
      <c r="BG50" s="5">
        <f t="shared" si="59"/>
        <v>0</v>
      </c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2" t="s">
        <v>97</v>
      </c>
      <c r="BT50" s="60"/>
      <c r="BU50" s="61"/>
      <c r="BV50" s="6">
        <f t="shared" si="14"/>
        <v>0</v>
      </c>
      <c r="BW50" s="6">
        <f t="shared" si="15"/>
        <v>0</v>
      </c>
      <c r="BX50" s="5"/>
      <c r="BY50" s="5"/>
      <c r="BZ50" s="12">
        <f t="shared" si="60"/>
        <v>0</v>
      </c>
      <c r="CA50" s="12">
        <f t="shared" si="61"/>
        <v>0</v>
      </c>
      <c r="CB50" s="12">
        <f t="shared" si="62"/>
        <v>0</v>
      </c>
      <c r="CC50" s="12">
        <f t="shared" si="63"/>
        <v>0</v>
      </c>
      <c r="CD50" s="12">
        <f t="shared" si="64"/>
        <v>0</v>
      </c>
      <c r="CE50" s="5"/>
      <c r="CF50" s="5"/>
      <c r="CG50" s="5" t="s">
        <v>97</v>
      </c>
      <c r="CH50" s="5"/>
      <c r="CI50" s="68"/>
      <c r="CJ50" s="65" t="s">
        <v>428</v>
      </c>
      <c r="CK50" s="5" t="s">
        <v>437</v>
      </c>
      <c r="CL50" s="65"/>
      <c r="CM50" s="5"/>
      <c r="CN50" s="65"/>
      <c r="CO50" s="5"/>
      <c r="CP50" s="5" t="str">
        <f t="shared" si="21"/>
        <v>NON</v>
      </c>
      <c r="CQ50" s="5">
        <f t="shared" si="22"/>
        <v>0</v>
      </c>
      <c r="CR50" s="5"/>
      <c r="CS50" s="5">
        <f t="shared" si="40"/>
        <v>0</v>
      </c>
      <c r="CT50" s="5"/>
      <c r="CU50" s="5"/>
      <c r="CV50" s="48">
        <f t="shared" si="23"/>
        <v>1</v>
      </c>
      <c r="CW50" s="48">
        <f t="shared" si="24"/>
        <v>1</v>
      </c>
    </row>
    <row r="51" spans="2:101" customFormat="1" hidden="1" outlineLevel="2" x14ac:dyDescent="0.25">
      <c r="B51" s="15"/>
      <c r="C51" s="15">
        <f t="shared" si="26"/>
        <v>0</v>
      </c>
      <c r="D51" s="21" t="str">
        <f t="shared" si="27"/>
        <v xml:space="preserve">CTA double flux </v>
      </c>
      <c r="E51" s="11" t="s">
        <v>212</v>
      </c>
      <c r="F51" s="8"/>
      <c r="G51" s="8"/>
      <c r="H51" s="8"/>
      <c r="I51" s="8"/>
      <c r="J51" s="8">
        <v>1</v>
      </c>
      <c r="K51" s="8"/>
      <c r="L51" s="8"/>
      <c r="M51" s="13">
        <f t="shared" si="54"/>
        <v>0</v>
      </c>
      <c r="N51" s="13">
        <f t="shared" si="55"/>
        <v>0</v>
      </c>
      <c r="O51" s="13">
        <f t="shared" si="30"/>
        <v>0</v>
      </c>
      <c r="P51" s="13" t="str">
        <f t="shared" si="31"/>
        <v>CVC</v>
      </c>
      <c r="Q51" s="13">
        <f t="shared" si="32"/>
        <v>0</v>
      </c>
      <c r="R51" s="6" t="str">
        <f t="shared" si="33"/>
        <v>VEN</v>
      </c>
      <c r="S51" s="6" t="s">
        <v>78</v>
      </c>
      <c r="T51" s="6" t="s">
        <v>207</v>
      </c>
      <c r="U51" s="6" t="s">
        <v>35</v>
      </c>
      <c r="V51" s="6" t="s">
        <v>230</v>
      </c>
      <c r="W51" s="6" t="str">
        <f t="shared" si="52"/>
        <v>TR</v>
      </c>
      <c r="X51" s="7" t="e">
        <f t="shared" si="53"/>
        <v>#REF!</v>
      </c>
      <c r="Y51" s="28"/>
      <c r="Z51" s="29"/>
      <c r="AA51" s="29"/>
      <c r="AB51" s="29"/>
      <c r="AC51" s="29"/>
      <c r="AD51" s="29"/>
      <c r="AE51" s="34">
        <f t="shared" ref="AE51:AE59" si="65">IF(AG51=0,0,B51&amp;"_"&amp;M51&amp;N51&amp;O51&amp;"_"&amp;P51&amp;"_"&amp;Q51&amp;"_"&amp;AF51)</f>
        <v>0</v>
      </c>
      <c r="AF51" s="49">
        <f t="shared" si="35"/>
        <v>0</v>
      </c>
      <c r="AG51" s="28"/>
      <c r="AH51" s="29"/>
      <c r="AI51" s="29"/>
      <c r="AJ51" s="29"/>
      <c r="AK51" s="30"/>
      <c r="AL51" s="26">
        <f t="shared" si="36"/>
        <v>0</v>
      </c>
      <c r="AM51" s="26">
        <f t="shared" si="46"/>
        <v>0</v>
      </c>
      <c r="AN51" s="26">
        <f t="shared" si="47"/>
        <v>0</v>
      </c>
      <c r="AO51" s="26">
        <f t="shared" si="48"/>
        <v>0</v>
      </c>
      <c r="AP51" s="26">
        <f t="shared" si="49"/>
        <v>0</v>
      </c>
      <c r="AQ51" s="26">
        <f t="shared" si="50"/>
        <v>0</v>
      </c>
      <c r="AR51" s="26">
        <f t="shared" si="51"/>
        <v>0</v>
      </c>
      <c r="AS51" s="30"/>
      <c r="AT51" s="40" t="s">
        <v>53</v>
      </c>
      <c r="AU51" s="41">
        <v>0</v>
      </c>
      <c r="AV51" s="41">
        <v>100</v>
      </c>
      <c r="AW51" s="42"/>
      <c r="AX51" s="59" t="str">
        <f t="shared" si="11"/>
        <v>consigne humidité relative au soufflage inoccupation CTA double flux  0</v>
      </c>
      <c r="AY51" s="25" t="s">
        <v>386</v>
      </c>
      <c r="BA51" s="10" t="s">
        <v>96</v>
      </c>
      <c r="BB51" s="5">
        <f t="shared" ref="BB51:BB59" si="66">IF(BA51="NON",0,F51)</f>
        <v>0</v>
      </c>
      <c r="BC51" s="5">
        <f t="shared" ref="BC51:BC59" si="67">IF(BA51="NON",0,H51+G51)</f>
        <v>0</v>
      </c>
      <c r="BD51" s="5"/>
      <c r="BE51" s="5"/>
      <c r="BF51" s="5">
        <v>1</v>
      </c>
      <c r="BG51" s="5">
        <f t="shared" ref="BG51:BG59" si="68">IF(BA51="NON",0,K51)</f>
        <v>0</v>
      </c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2" t="s">
        <v>97</v>
      </c>
      <c r="BT51" s="60"/>
      <c r="BU51" s="61"/>
      <c r="BV51" s="6">
        <f t="shared" si="14"/>
        <v>0</v>
      </c>
      <c r="BW51" s="6">
        <f t="shared" si="15"/>
        <v>0</v>
      </c>
      <c r="BX51" s="5"/>
      <c r="BY51" s="5"/>
      <c r="BZ51" s="12">
        <f t="shared" si="60"/>
        <v>0</v>
      </c>
      <c r="CA51" s="12">
        <f t="shared" si="61"/>
        <v>0</v>
      </c>
      <c r="CB51" s="12">
        <f t="shared" si="62"/>
        <v>0</v>
      </c>
      <c r="CC51" s="12">
        <f t="shared" si="63"/>
        <v>0</v>
      </c>
      <c r="CD51" s="12">
        <f t="shared" si="64"/>
        <v>0</v>
      </c>
      <c r="CE51" s="5"/>
      <c r="CF51" s="5"/>
      <c r="CG51" s="5" t="s">
        <v>97</v>
      </c>
      <c r="CH51" s="5"/>
      <c r="CI51" s="68"/>
      <c r="CJ51" s="65" t="s">
        <v>428</v>
      </c>
      <c r="CK51" s="5" t="s">
        <v>437</v>
      </c>
      <c r="CL51" s="65"/>
      <c r="CM51" s="5"/>
      <c r="CN51" s="65"/>
      <c r="CO51" s="5"/>
      <c r="CP51" s="5" t="str">
        <f t="shared" si="21"/>
        <v>NON</v>
      </c>
      <c r="CQ51" s="5">
        <f t="shared" si="22"/>
        <v>0</v>
      </c>
      <c r="CR51" s="5"/>
      <c r="CS51" s="5">
        <f t="shared" si="40"/>
        <v>0</v>
      </c>
      <c r="CT51" s="5"/>
      <c r="CU51" s="5"/>
      <c r="CV51" s="48">
        <f t="shared" si="23"/>
        <v>1</v>
      </c>
      <c r="CW51" s="48">
        <f t="shared" si="24"/>
        <v>1</v>
      </c>
    </row>
    <row r="52" spans="2:101" customFormat="1" hidden="1" outlineLevel="2" x14ac:dyDescent="0.25">
      <c r="B52" s="15"/>
      <c r="C52" s="15">
        <f t="shared" si="26"/>
        <v>0</v>
      </c>
      <c r="D52" s="21" t="str">
        <f t="shared" si="27"/>
        <v xml:space="preserve">CTA double flux </v>
      </c>
      <c r="E52" s="11" t="s">
        <v>391</v>
      </c>
      <c r="F52" s="8"/>
      <c r="G52" s="8"/>
      <c r="H52" s="8"/>
      <c r="I52" s="8"/>
      <c r="J52" s="8"/>
      <c r="K52" s="8"/>
      <c r="L52" s="8">
        <v>1</v>
      </c>
      <c r="M52" s="13">
        <f t="shared" si="54"/>
        <v>0</v>
      </c>
      <c r="N52" s="13">
        <f t="shared" si="55"/>
        <v>0</v>
      </c>
      <c r="O52" s="13">
        <f t="shared" si="30"/>
        <v>0</v>
      </c>
      <c r="P52" s="13" t="str">
        <f t="shared" si="31"/>
        <v>CVC</v>
      </c>
      <c r="Q52" s="13">
        <f t="shared" si="32"/>
        <v>0</v>
      </c>
      <c r="R52" s="6" t="str">
        <f t="shared" si="33"/>
        <v>VEN</v>
      </c>
      <c r="S52" s="6" t="s">
        <v>78</v>
      </c>
      <c r="T52" s="6" t="s">
        <v>207</v>
      </c>
      <c r="U52" s="6" t="s">
        <v>35</v>
      </c>
      <c r="V52" s="6" t="s">
        <v>381</v>
      </c>
      <c r="W52" s="6" t="str">
        <f t="shared" si="52"/>
        <v>CALC</v>
      </c>
      <c r="X52" s="7" t="e">
        <f t="shared" si="53"/>
        <v>#REF!</v>
      </c>
      <c r="Y52" s="28"/>
      <c r="Z52" s="29"/>
      <c r="AA52" s="29"/>
      <c r="AB52" s="29"/>
      <c r="AC52" s="29"/>
      <c r="AD52" s="29"/>
      <c r="AE52" s="34">
        <f>IF(AG52=0,0,B52&amp;"_"&amp;M52&amp;N52&amp;O52&amp;"_"&amp;P52&amp;"_"&amp;Q52&amp;"_"&amp;AF52)</f>
        <v>0</v>
      </c>
      <c r="AF52" s="49">
        <f t="shared" si="35"/>
        <v>0</v>
      </c>
      <c r="AG52" s="28"/>
      <c r="AH52" s="29"/>
      <c r="AI52" s="29"/>
      <c r="AJ52" s="29"/>
      <c r="AK52" s="30"/>
      <c r="AL52" s="26">
        <f t="shared" si="36"/>
        <v>0</v>
      </c>
      <c r="AM52" s="26">
        <f t="shared" si="46"/>
        <v>0</v>
      </c>
      <c r="AN52" s="26">
        <f t="shared" si="47"/>
        <v>0</v>
      </c>
      <c r="AO52" s="26">
        <f t="shared" si="48"/>
        <v>0</v>
      </c>
      <c r="AP52" s="26">
        <f t="shared" si="49"/>
        <v>0</v>
      </c>
      <c r="AQ52" s="26">
        <f t="shared" si="50"/>
        <v>0</v>
      </c>
      <c r="AR52" s="26">
        <f t="shared" si="51"/>
        <v>0</v>
      </c>
      <c r="AS52" s="30"/>
      <c r="AT52" s="40" t="s">
        <v>53</v>
      </c>
      <c r="AU52" s="41">
        <v>0</v>
      </c>
      <c r="AV52" s="41">
        <v>100</v>
      </c>
      <c r="AW52" s="42"/>
      <c r="AX52" s="59" t="str">
        <f>E52&amp;" "&amp;D52&amp;" "&amp;M52</f>
        <v>consigne humidité relative au soufflage active CTA double flux  0</v>
      </c>
      <c r="AY52" s="25" t="s">
        <v>398</v>
      </c>
      <c r="BA52" s="10" t="s">
        <v>96</v>
      </c>
      <c r="BB52" s="5">
        <f>IF(BA52="NON",0,F52)</f>
        <v>0</v>
      </c>
      <c r="BC52" s="5">
        <f>IF(BA52="NON",0,H52+G52)</f>
        <v>0</v>
      </c>
      <c r="BD52" s="5"/>
      <c r="BE52" s="5">
        <v>1</v>
      </c>
      <c r="BF52" s="5"/>
      <c r="BG52" s="5">
        <f>IF(BA52="NON",0,K52)</f>
        <v>0</v>
      </c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2" t="s">
        <v>96</v>
      </c>
      <c r="BT52" s="60">
        <f>IF(BS52="OUI",1,0)</f>
        <v>1</v>
      </c>
      <c r="BU52" s="61">
        <f>IF(BS52="OUI",1,0)</f>
        <v>1</v>
      </c>
      <c r="BV52" s="6" t="str">
        <f>IF(OR(BT52=0,BU52=0),0,B52&amp;"_"&amp;M52&amp;N52&amp;O52&amp;"_"&amp;P52&amp;"_"&amp;Q52&amp;"_"&amp;R52&amp;S52&amp;T52&amp;U52&amp;V52&amp;"_MANU")</f>
        <v>_000_CVC_0_VENasCONShygact_MANU</v>
      </c>
      <c r="BW52" s="6">
        <f>IF(BV52&lt;&gt;0,1,0)</f>
        <v>1</v>
      </c>
      <c r="BX52" s="5"/>
      <c r="BY52" s="5"/>
      <c r="BZ52" s="12">
        <f t="shared" si="60"/>
        <v>0</v>
      </c>
      <c r="CA52" s="12">
        <f t="shared" si="61"/>
        <v>1</v>
      </c>
      <c r="CB52" s="12">
        <f t="shared" si="62"/>
        <v>0</v>
      </c>
      <c r="CC52" s="12">
        <f t="shared" si="63"/>
        <v>1</v>
      </c>
      <c r="CD52" s="12" t="str">
        <f t="shared" si="64"/>
        <v>_000_CVC_0_VENasCONShygact_FORCTR</v>
      </c>
      <c r="CE52" s="5"/>
      <c r="CF52" s="5"/>
      <c r="CG52" s="5" t="s">
        <v>96</v>
      </c>
      <c r="CH52" s="5" t="s">
        <v>372</v>
      </c>
      <c r="CI52" s="68">
        <v>0.05</v>
      </c>
      <c r="CJ52" s="65" t="s">
        <v>428</v>
      </c>
      <c r="CK52" s="5" t="s">
        <v>437</v>
      </c>
      <c r="CL52" s="65"/>
      <c r="CM52" s="5"/>
      <c r="CN52" s="65"/>
      <c r="CO52" s="5"/>
      <c r="CP52" s="5" t="str">
        <f t="shared" si="21"/>
        <v>NON</v>
      </c>
      <c r="CQ52" s="5">
        <f t="shared" si="22"/>
        <v>0</v>
      </c>
      <c r="CR52" s="5"/>
      <c r="CS52" s="5">
        <f t="shared" si="40"/>
        <v>0</v>
      </c>
      <c r="CT52" s="5"/>
      <c r="CU52" s="5"/>
      <c r="CV52" s="48">
        <f t="shared" si="23"/>
        <v>3</v>
      </c>
      <c r="CW52" s="48">
        <f t="shared" si="24"/>
        <v>3</v>
      </c>
    </row>
    <row r="53" spans="2:101" customFormat="1" hidden="1" outlineLevel="2" x14ac:dyDescent="0.25">
      <c r="B53" s="15"/>
      <c r="C53" s="15">
        <f t="shared" si="26"/>
        <v>0</v>
      </c>
      <c r="D53" s="21" t="str">
        <f t="shared" si="27"/>
        <v xml:space="preserve">CTA double flux </v>
      </c>
      <c r="E53" s="11" t="s">
        <v>388</v>
      </c>
      <c r="F53" s="8"/>
      <c r="G53" s="8"/>
      <c r="H53" s="8"/>
      <c r="I53" s="8">
        <v>1</v>
      </c>
      <c r="J53" s="8"/>
      <c r="K53" s="8"/>
      <c r="L53" s="8"/>
      <c r="M53" s="13">
        <f t="shared" si="54"/>
        <v>0</v>
      </c>
      <c r="N53" s="13">
        <f t="shared" si="55"/>
        <v>0</v>
      </c>
      <c r="O53" s="13">
        <f t="shared" si="30"/>
        <v>0</v>
      </c>
      <c r="P53" s="13" t="str">
        <f t="shared" si="31"/>
        <v>CVC</v>
      </c>
      <c r="Q53" s="13">
        <f t="shared" si="32"/>
        <v>0</v>
      </c>
      <c r="R53" s="6" t="str">
        <f t="shared" si="33"/>
        <v>VEN</v>
      </c>
      <c r="S53" s="6" t="s">
        <v>79</v>
      </c>
      <c r="T53" s="6" t="s">
        <v>207</v>
      </c>
      <c r="U53" s="6" t="s">
        <v>66</v>
      </c>
      <c r="V53" s="6" t="s">
        <v>226</v>
      </c>
      <c r="W53" s="6" t="str">
        <f t="shared" si="52"/>
        <v>TM</v>
      </c>
      <c r="X53" s="7" t="e">
        <f t="shared" si="53"/>
        <v>#REF!</v>
      </c>
      <c r="Y53" s="28"/>
      <c r="Z53" s="29"/>
      <c r="AA53" s="29"/>
      <c r="AB53" s="29"/>
      <c r="AC53" s="29"/>
      <c r="AD53" s="29"/>
      <c r="AE53" s="34">
        <f t="shared" si="65"/>
        <v>0</v>
      </c>
      <c r="AF53" s="49">
        <f t="shared" si="35"/>
        <v>0</v>
      </c>
      <c r="AG53" s="28"/>
      <c r="AH53" s="29"/>
      <c r="AI53" s="29"/>
      <c r="AJ53" s="29"/>
      <c r="AK53" s="30"/>
      <c r="AL53" s="26">
        <f t="shared" si="36"/>
        <v>0</v>
      </c>
      <c r="AM53" s="26">
        <f t="shared" si="46"/>
        <v>0</v>
      </c>
      <c r="AN53" s="26">
        <f t="shared" si="47"/>
        <v>0</v>
      </c>
      <c r="AO53" s="26">
        <f t="shared" si="48"/>
        <v>0</v>
      </c>
      <c r="AP53" s="26">
        <f t="shared" si="49"/>
        <v>0</v>
      </c>
      <c r="AQ53" s="26">
        <f t="shared" si="50"/>
        <v>0</v>
      </c>
      <c r="AR53" s="26">
        <f t="shared" si="51"/>
        <v>0</v>
      </c>
      <c r="AS53" s="30"/>
      <c r="AT53" s="40" t="s">
        <v>54</v>
      </c>
      <c r="AU53" s="41">
        <v>-50</v>
      </c>
      <c r="AV53" s="41">
        <v>50</v>
      </c>
      <c r="AW53" s="42"/>
      <c r="AX53" s="59" t="str">
        <f t="shared" si="11"/>
        <v>bouton de commande consigne temp d'ambiance CTA double flux  0</v>
      </c>
      <c r="AY53" s="25" t="s">
        <v>387</v>
      </c>
      <c r="BA53" s="10" t="s">
        <v>97</v>
      </c>
      <c r="BB53" s="5">
        <f t="shared" si="66"/>
        <v>0</v>
      </c>
      <c r="BC53" s="5">
        <f t="shared" si="67"/>
        <v>0</v>
      </c>
      <c r="BD53" s="5"/>
      <c r="BE53" s="5"/>
      <c r="BF53" s="5"/>
      <c r="BG53" s="5">
        <f t="shared" si="68"/>
        <v>0</v>
      </c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2" t="s">
        <v>97</v>
      </c>
      <c r="BT53" s="60"/>
      <c r="BU53" s="61"/>
      <c r="BV53" s="6">
        <f>IF(OR(BT53=0,BU53=0),0,B53&amp;"_"&amp;M53&amp;N53&amp;O53&amp;"_"&amp;P53&amp;"_"&amp;Q53&amp;"_"&amp;R53&amp;S53&amp;T53&amp;U53&amp;V53&amp;"_MANU")</f>
        <v>0</v>
      </c>
      <c r="BW53" s="6">
        <f t="shared" si="15"/>
        <v>0</v>
      </c>
      <c r="BX53" s="5"/>
      <c r="BY53" s="5"/>
      <c r="BZ53" s="12">
        <f t="shared" si="60"/>
        <v>0</v>
      </c>
      <c r="CA53" s="12">
        <f t="shared" si="61"/>
        <v>0</v>
      </c>
      <c r="CB53" s="12">
        <f t="shared" si="62"/>
        <v>0</v>
      </c>
      <c r="CC53" s="12">
        <f t="shared" si="63"/>
        <v>0</v>
      </c>
      <c r="CD53" s="12">
        <f t="shared" si="64"/>
        <v>0</v>
      </c>
      <c r="CE53" s="5"/>
      <c r="CF53" s="5"/>
      <c r="CG53" s="5" t="s">
        <v>97</v>
      </c>
      <c r="CH53" s="5"/>
      <c r="CI53" s="65"/>
      <c r="CJ53" s="65"/>
      <c r="CK53" s="5"/>
      <c r="CL53" s="65"/>
      <c r="CM53" s="5"/>
      <c r="CN53" s="65"/>
      <c r="CO53" s="5"/>
      <c r="CP53" s="5" t="str">
        <f t="shared" si="21"/>
        <v>NON</v>
      </c>
      <c r="CQ53" s="5">
        <f t="shared" si="22"/>
        <v>0</v>
      </c>
      <c r="CR53" s="5"/>
      <c r="CS53" s="5">
        <f t="shared" si="40"/>
        <v>0</v>
      </c>
      <c r="CT53" s="5"/>
      <c r="CU53" s="5"/>
      <c r="CV53" s="48">
        <f t="shared" si="23"/>
        <v>1</v>
      </c>
      <c r="CW53" s="48">
        <f t="shared" si="24"/>
        <v>0</v>
      </c>
    </row>
    <row r="54" spans="2:101" customFormat="1" hidden="1" outlineLevel="2" x14ac:dyDescent="0.25">
      <c r="B54" s="15"/>
      <c r="C54" s="15">
        <f t="shared" si="26"/>
        <v>0</v>
      </c>
      <c r="D54" s="21" t="str">
        <f>D52</f>
        <v xml:space="preserve">CTA double flux </v>
      </c>
      <c r="E54" s="11" t="s">
        <v>599</v>
      </c>
      <c r="F54" s="8"/>
      <c r="G54" s="8"/>
      <c r="H54" s="8"/>
      <c r="I54" s="8"/>
      <c r="J54" s="8">
        <v>1</v>
      </c>
      <c r="K54" s="8"/>
      <c r="L54" s="8"/>
      <c r="M54" s="13">
        <f t="shared" ref="M54:R57" si="69">M52</f>
        <v>0</v>
      </c>
      <c r="N54" s="13">
        <f t="shared" si="69"/>
        <v>0</v>
      </c>
      <c r="O54" s="13">
        <f t="shared" si="69"/>
        <v>0</v>
      </c>
      <c r="P54" s="13" t="str">
        <f t="shared" si="69"/>
        <v>CVC</v>
      </c>
      <c r="Q54" s="13">
        <f t="shared" si="69"/>
        <v>0</v>
      </c>
      <c r="R54" s="6" t="str">
        <f t="shared" si="69"/>
        <v>VEN</v>
      </c>
      <c r="S54" s="6" t="s">
        <v>79</v>
      </c>
      <c r="T54" s="6" t="s">
        <v>207</v>
      </c>
      <c r="U54" s="6" t="s">
        <v>66</v>
      </c>
      <c r="V54" s="6" t="s">
        <v>226</v>
      </c>
      <c r="W54" s="6" t="str">
        <f t="shared" si="52"/>
        <v>TR</v>
      </c>
      <c r="X54" s="7" t="e">
        <f t="shared" si="53"/>
        <v>#REF!</v>
      </c>
      <c r="Y54" s="28"/>
      <c r="Z54" s="29"/>
      <c r="AA54" s="29"/>
      <c r="AB54" s="29"/>
      <c r="AC54" s="29"/>
      <c r="AD54" s="29"/>
      <c r="AE54" s="34">
        <f>IF(AG54=0,0,B54&amp;"_"&amp;M54&amp;N54&amp;O54&amp;"_"&amp;P54&amp;"_"&amp;Q54&amp;"_"&amp;AF54)</f>
        <v>0</v>
      </c>
      <c r="AF54" s="49">
        <f>AF52</f>
        <v>0</v>
      </c>
      <c r="AG54" s="28"/>
      <c r="AH54" s="29"/>
      <c r="AI54" s="29"/>
      <c r="AJ54" s="29"/>
      <c r="AK54" s="30"/>
      <c r="AL54" s="26">
        <f>AL52</f>
        <v>0</v>
      </c>
      <c r="AM54" s="26">
        <f t="shared" si="46"/>
        <v>0</v>
      </c>
      <c r="AN54" s="26">
        <f t="shared" si="47"/>
        <v>0</v>
      </c>
      <c r="AO54" s="26">
        <f t="shared" si="48"/>
        <v>0</v>
      </c>
      <c r="AP54" s="26">
        <f t="shared" si="49"/>
        <v>0</v>
      </c>
      <c r="AQ54" s="26">
        <f t="shared" si="50"/>
        <v>0</v>
      </c>
      <c r="AR54" s="26">
        <f t="shared" si="51"/>
        <v>0</v>
      </c>
      <c r="AS54" s="30"/>
      <c r="AT54" s="40" t="s">
        <v>54</v>
      </c>
      <c r="AU54" s="41">
        <v>-50</v>
      </c>
      <c r="AV54" s="41">
        <v>50</v>
      </c>
      <c r="AW54" s="42"/>
      <c r="AX54" s="59" t="str">
        <f>E54&amp;" "&amp;D54&amp;" "&amp;M54</f>
        <v>consigne température d'ambiance hiver occupation CTA double flux  0</v>
      </c>
      <c r="AY54" s="25" t="s">
        <v>386</v>
      </c>
      <c r="BA54" s="10" t="s">
        <v>96</v>
      </c>
      <c r="BB54" s="5">
        <f>IF(BA54="NON",0,F54)</f>
        <v>0</v>
      </c>
      <c r="BC54" s="5">
        <f>IF(BA54="NON",0,H54+G54)</f>
        <v>0</v>
      </c>
      <c r="BD54" s="5"/>
      <c r="BE54" s="5"/>
      <c r="BF54" s="5">
        <v>1</v>
      </c>
      <c r="BG54" s="5">
        <f>IF(BA54="NON",0,K54)</f>
        <v>0</v>
      </c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2" t="s">
        <v>97</v>
      </c>
      <c r="BT54" s="60"/>
      <c r="BU54" s="61"/>
      <c r="BV54" s="6">
        <f>IF(OR(BT54=0,BU54=0),0,B54&amp;"_"&amp;M54&amp;N54&amp;O54&amp;"_"&amp;P54&amp;"_"&amp;Q54&amp;"_"&amp;R54&amp;S54&amp;T54&amp;U54&amp;V54&amp;"_MANU")</f>
        <v>0</v>
      </c>
      <c r="BW54" s="6">
        <f>IF(BV54&lt;&gt;0,1,0)</f>
        <v>0</v>
      </c>
      <c r="BX54" s="5"/>
      <c r="BY54" s="5"/>
      <c r="BZ54" s="12">
        <f>IF(BS54="OUI",IF((BC54+BB54)&lt;&gt;0,(BB54+BC54),0),0)</f>
        <v>0</v>
      </c>
      <c r="CA54" s="12">
        <f>IF(BS54="OUI",IF((BE54+BG54)&lt;&gt;0,(BG54+BE54),0),0)</f>
        <v>0</v>
      </c>
      <c r="CB54" s="12">
        <f>IF(BZ54=0,0,BZ54)</f>
        <v>0</v>
      </c>
      <c r="CC54" s="12">
        <f>IF(CA54=0,0,CA54)</f>
        <v>0</v>
      </c>
      <c r="CD54" s="12">
        <f>IF(AND(BZ54=0,CA54=0),0,B54&amp;"_"&amp;M54&amp;N54&amp;O54&amp;"_"&amp;P54&amp;"_"&amp;Q54&amp;"_"&amp;R54&amp;S54&amp;T54&amp;U54&amp;V54&amp;"_FORC"&amp;IF(CB54=0,"TR","TC"))</f>
        <v>0</v>
      </c>
      <c r="CE54" s="5"/>
      <c r="CF54" s="5"/>
      <c r="CG54" s="5" t="s">
        <v>97</v>
      </c>
      <c r="CH54" s="5"/>
      <c r="CI54" s="65"/>
      <c r="CJ54" s="65" t="s">
        <v>428</v>
      </c>
      <c r="CK54" s="5" t="s">
        <v>437</v>
      </c>
      <c r="CL54" s="65"/>
      <c r="CM54" s="5"/>
      <c r="CN54" s="65"/>
      <c r="CO54" s="5"/>
      <c r="CP54" s="5" t="str">
        <f>IF(F54=0,"NON","OUI")</f>
        <v>NON</v>
      </c>
      <c r="CQ54" s="5">
        <f>IF(CP54="OUI",P54,0)</f>
        <v>0</v>
      </c>
      <c r="CR54" s="5"/>
      <c r="CS54" s="5">
        <f>IF(CR54&lt;&gt;0,CK54,0)</f>
        <v>0</v>
      </c>
      <c r="CT54" s="5"/>
      <c r="CU54" s="5"/>
      <c r="CV54" s="48">
        <f>IF(SUM(F54:L54)=0,0,SUM(F54:L54)+BT54+BZ54+CA54)</f>
        <v>1</v>
      </c>
      <c r="CW54" s="48">
        <f>IF(SUM(F54:L54)=0,0,SUM(BB54:BG54)+BU54+CC54+CB54)</f>
        <v>1</v>
      </c>
    </row>
    <row r="55" spans="2:101" customFormat="1" hidden="1" outlineLevel="2" x14ac:dyDescent="0.25">
      <c r="B55" s="15"/>
      <c r="C55" s="15">
        <f t="shared" si="26"/>
        <v>0</v>
      </c>
      <c r="D55" s="21" t="str">
        <f>D53</f>
        <v xml:space="preserve">CTA double flux </v>
      </c>
      <c r="E55" s="11" t="s">
        <v>600</v>
      </c>
      <c r="F55" s="8"/>
      <c r="G55" s="8"/>
      <c r="H55" s="8"/>
      <c r="I55" s="8"/>
      <c r="J55" s="8">
        <v>1</v>
      </c>
      <c r="K55" s="8"/>
      <c r="L55" s="8"/>
      <c r="M55" s="13">
        <f t="shared" si="69"/>
        <v>0</v>
      </c>
      <c r="N55" s="13">
        <f t="shared" si="69"/>
        <v>0</v>
      </c>
      <c r="O55" s="13">
        <f t="shared" si="69"/>
        <v>0</v>
      </c>
      <c r="P55" s="13" t="str">
        <f t="shared" si="69"/>
        <v>CVC</v>
      </c>
      <c r="Q55" s="13">
        <f t="shared" si="69"/>
        <v>0</v>
      </c>
      <c r="R55" s="6" t="str">
        <f t="shared" si="69"/>
        <v>VEN</v>
      </c>
      <c r="S55" s="6" t="s">
        <v>79</v>
      </c>
      <c r="T55" s="6" t="s">
        <v>207</v>
      </c>
      <c r="U55" s="6" t="s">
        <v>66</v>
      </c>
      <c r="V55" s="6" t="s">
        <v>226</v>
      </c>
      <c r="W55" s="6" t="str">
        <f t="shared" si="52"/>
        <v>TR</v>
      </c>
      <c r="X55" s="7" t="e">
        <f t="shared" si="53"/>
        <v>#REF!</v>
      </c>
      <c r="Y55" s="28"/>
      <c r="Z55" s="29"/>
      <c r="AA55" s="29"/>
      <c r="AB55" s="29"/>
      <c r="AC55" s="29"/>
      <c r="AD55" s="29"/>
      <c r="AE55" s="34">
        <f>IF(AG55=0,0,B55&amp;"_"&amp;M55&amp;N55&amp;O55&amp;"_"&amp;P55&amp;"_"&amp;Q55&amp;"_"&amp;AF55)</f>
        <v>0</v>
      </c>
      <c r="AF55" s="49">
        <f>AF53</f>
        <v>0</v>
      </c>
      <c r="AG55" s="28"/>
      <c r="AH55" s="29"/>
      <c r="AI55" s="29"/>
      <c r="AJ55" s="29"/>
      <c r="AK55" s="30"/>
      <c r="AL55" s="26">
        <f>AL53</f>
        <v>0</v>
      </c>
      <c r="AM55" s="26">
        <f t="shared" si="46"/>
        <v>0</v>
      </c>
      <c r="AN55" s="26">
        <f t="shared" si="47"/>
        <v>0</v>
      </c>
      <c r="AO55" s="26">
        <f t="shared" si="48"/>
        <v>0</v>
      </c>
      <c r="AP55" s="26">
        <f t="shared" si="49"/>
        <v>0</v>
      </c>
      <c r="AQ55" s="26">
        <f t="shared" si="50"/>
        <v>0</v>
      </c>
      <c r="AR55" s="26">
        <f t="shared" si="51"/>
        <v>0</v>
      </c>
      <c r="AS55" s="30"/>
      <c r="AT55" s="40" t="s">
        <v>54</v>
      </c>
      <c r="AU55" s="41">
        <v>-50</v>
      </c>
      <c r="AV55" s="41">
        <v>50</v>
      </c>
      <c r="AW55" s="42"/>
      <c r="AX55" s="59" t="str">
        <f t="shared" si="11"/>
        <v>consigne température d'ambiance été occupation CTA double flux  0</v>
      </c>
      <c r="AY55" s="25" t="s">
        <v>386</v>
      </c>
      <c r="BA55" s="10" t="s">
        <v>96</v>
      </c>
      <c r="BB55" s="5">
        <f>IF(BA55="NON",0,F55)</f>
        <v>0</v>
      </c>
      <c r="BC55" s="5">
        <f>IF(BA55="NON",0,H55+G55)</f>
        <v>0</v>
      </c>
      <c r="BD55" s="5"/>
      <c r="BE55" s="5"/>
      <c r="BF55" s="5">
        <v>1</v>
      </c>
      <c r="BG55" s="5">
        <f>IF(BA55="NON",0,K55)</f>
        <v>0</v>
      </c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2" t="s">
        <v>97</v>
      </c>
      <c r="BT55" s="60"/>
      <c r="BU55" s="61"/>
      <c r="BV55" s="6">
        <f t="shared" si="14"/>
        <v>0</v>
      </c>
      <c r="BW55" s="6">
        <f t="shared" si="15"/>
        <v>0</v>
      </c>
      <c r="BX55" s="5"/>
      <c r="BY55" s="5"/>
      <c r="BZ55" s="12">
        <f t="shared" si="60"/>
        <v>0</v>
      </c>
      <c r="CA55" s="12">
        <f t="shared" si="61"/>
        <v>0</v>
      </c>
      <c r="CB55" s="12">
        <f t="shared" si="62"/>
        <v>0</v>
      </c>
      <c r="CC55" s="12">
        <f t="shared" si="63"/>
        <v>0</v>
      </c>
      <c r="CD55" s="12">
        <f t="shared" si="64"/>
        <v>0</v>
      </c>
      <c r="CE55" s="5"/>
      <c r="CF55" s="5"/>
      <c r="CG55" s="5" t="s">
        <v>97</v>
      </c>
      <c r="CH55" s="5"/>
      <c r="CI55" s="65"/>
      <c r="CJ55" s="65" t="s">
        <v>428</v>
      </c>
      <c r="CK55" s="5" t="s">
        <v>437</v>
      </c>
      <c r="CL55" s="65"/>
      <c r="CM55" s="5"/>
      <c r="CN55" s="65"/>
      <c r="CO55" s="5"/>
      <c r="CP55" s="5" t="str">
        <f t="shared" si="21"/>
        <v>NON</v>
      </c>
      <c r="CQ55" s="5">
        <f t="shared" si="22"/>
        <v>0</v>
      </c>
      <c r="CR55" s="5"/>
      <c r="CS55" s="5">
        <f t="shared" si="40"/>
        <v>0</v>
      </c>
      <c r="CT55" s="5"/>
      <c r="CU55" s="5"/>
      <c r="CV55" s="48">
        <f t="shared" si="23"/>
        <v>1</v>
      </c>
      <c r="CW55" s="48">
        <f t="shared" si="24"/>
        <v>1</v>
      </c>
    </row>
    <row r="56" spans="2:101" customFormat="1" hidden="1" outlineLevel="2" x14ac:dyDescent="0.25">
      <c r="B56" s="15"/>
      <c r="C56" s="15">
        <f t="shared" si="26"/>
        <v>0</v>
      </c>
      <c r="D56" s="21" t="str">
        <f>D54</f>
        <v xml:space="preserve">CTA double flux </v>
      </c>
      <c r="E56" s="11" t="s">
        <v>601</v>
      </c>
      <c r="F56" s="8"/>
      <c r="G56" s="8"/>
      <c r="H56" s="8"/>
      <c r="I56" s="8"/>
      <c r="J56" s="8">
        <v>1</v>
      </c>
      <c r="K56" s="8"/>
      <c r="L56" s="8"/>
      <c r="M56" s="13">
        <f t="shared" si="69"/>
        <v>0</v>
      </c>
      <c r="N56" s="13">
        <f t="shared" si="69"/>
        <v>0</v>
      </c>
      <c r="O56" s="13">
        <f t="shared" si="69"/>
        <v>0</v>
      </c>
      <c r="P56" s="13" t="str">
        <f t="shared" si="69"/>
        <v>CVC</v>
      </c>
      <c r="Q56" s="13">
        <f t="shared" si="69"/>
        <v>0</v>
      </c>
      <c r="R56" s="6" t="str">
        <f t="shared" si="69"/>
        <v>VEN</v>
      </c>
      <c r="S56" s="6" t="s">
        <v>79</v>
      </c>
      <c r="T56" s="6" t="s">
        <v>207</v>
      </c>
      <c r="U56" s="6" t="s">
        <v>66</v>
      </c>
      <c r="V56" s="6" t="s">
        <v>230</v>
      </c>
      <c r="W56" s="6" t="str">
        <f t="shared" si="52"/>
        <v>TR</v>
      </c>
      <c r="X56" s="7" t="e">
        <f t="shared" si="53"/>
        <v>#REF!</v>
      </c>
      <c r="Y56" s="28"/>
      <c r="Z56" s="29"/>
      <c r="AA56" s="29"/>
      <c r="AB56" s="29"/>
      <c r="AC56" s="29"/>
      <c r="AD56" s="29"/>
      <c r="AE56" s="34">
        <f>IF(AG56=0,0,B56&amp;"_"&amp;M56&amp;N56&amp;O56&amp;"_"&amp;P56&amp;"_"&amp;Q56&amp;"_"&amp;AF56)</f>
        <v>0</v>
      </c>
      <c r="AF56" s="49">
        <f>AF54</f>
        <v>0</v>
      </c>
      <c r="AG56" s="28"/>
      <c r="AH56" s="29"/>
      <c r="AI56" s="29"/>
      <c r="AJ56" s="29"/>
      <c r="AK56" s="30"/>
      <c r="AL56" s="26">
        <f>AL54</f>
        <v>0</v>
      </c>
      <c r="AM56" s="26">
        <f t="shared" si="46"/>
        <v>0</v>
      </c>
      <c r="AN56" s="26">
        <f t="shared" si="47"/>
        <v>0</v>
      </c>
      <c r="AO56" s="26">
        <f t="shared" si="48"/>
        <v>0</v>
      </c>
      <c r="AP56" s="26">
        <f t="shared" si="49"/>
        <v>0</v>
      </c>
      <c r="AQ56" s="26">
        <f t="shared" si="50"/>
        <v>0</v>
      </c>
      <c r="AR56" s="26">
        <f t="shared" si="51"/>
        <v>0</v>
      </c>
      <c r="AS56" s="30"/>
      <c r="AT56" s="40" t="s">
        <v>54</v>
      </c>
      <c r="AU56" s="41">
        <v>-50</v>
      </c>
      <c r="AV56" s="41">
        <v>50</v>
      </c>
      <c r="AW56" s="42"/>
      <c r="AX56" s="59" t="str">
        <f>E56&amp;" "&amp;D56&amp;" "&amp;M56</f>
        <v>consigne température d'ambiance hiver inoccupation CTA double flux  0</v>
      </c>
      <c r="AY56" s="25" t="s">
        <v>386</v>
      </c>
      <c r="BA56" s="10" t="s">
        <v>96</v>
      </c>
      <c r="BB56" s="5">
        <f>IF(BA56="NON",0,F56)</f>
        <v>0</v>
      </c>
      <c r="BC56" s="5">
        <f>IF(BA56="NON",0,H56+G56)</f>
        <v>0</v>
      </c>
      <c r="BD56" s="5"/>
      <c r="BE56" s="5"/>
      <c r="BF56" s="5">
        <v>1</v>
      </c>
      <c r="BG56" s="5">
        <f>IF(BA56="NON",0,K56)</f>
        <v>0</v>
      </c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2" t="s">
        <v>97</v>
      </c>
      <c r="BT56" s="60"/>
      <c r="BU56" s="61"/>
      <c r="BV56" s="6">
        <f>IF(OR(BT56=0,BU56=0),0,B56&amp;"_"&amp;M56&amp;N56&amp;O56&amp;"_"&amp;P56&amp;"_"&amp;Q56&amp;"_"&amp;R56&amp;S56&amp;T56&amp;U56&amp;V56&amp;"_MANU")</f>
        <v>0</v>
      </c>
      <c r="BW56" s="6">
        <f>IF(BV56&lt;&gt;0,1,0)</f>
        <v>0</v>
      </c>
      <c r="BX56" s="5"/>
      <c r="BY56" s="5"/>
      <c r="BZ56" s="12">
        <f>IF(BS56="OUI",IF((BC56+BB56)&lt;&gt;0,(BB56+BC56),0),0)</f>
        <v>0</v>
      </c>
      <c r="CA56" s="12">
        <f>IF(BS56="OUI",IF((BE56+BG56)&lt;&gt;0,(BG56+BE56),0),0)</f>
        <v>0</v>
      </c>
      <c r="CB56" s="12">
        <f>IF(BZ56=0,0,BZ56)</f>
        <v>0</v>
      </c>
      <c r="CC56" s="12">
        <f>IF(CA56=0,0,CA56)</f>
        <v>0</v>
      </c>
      <c r="CD56" s="12">
        <f>IF(AND(BZ56=0,CA56=0),0,B56&amp;"_"&amp;M56&amp;N56&amp;O56&amp;"_"&amp;P56&amp;"_"&amp;Q56&amp;"_"&amp;R56&amp;S56&amp;T56&amp;U56&amp;V56&amp;"_FORC"&amp;IF(CB56=0,"TR","TC"))</f>
        <v>0</v>
      </c>
      <c r="CE56" s="5"/>
      <c r="CF56" s="5"/>
      <c r="CG56" s="5" t="s">
        <v>97</v>
      </c>
      <c r="CH56" s="5"/>
      <c r="CI56" s="65"/>
      <c r="CJ56" s="65" t="s">
        <v>428</v>
      </c>
      <c r="CK56" s="5" t="s">
        <v>437</v>
      </c>
      <c r="CL56" s="65"/>
      <c r="CM56" s="5"/>
      <c r="CN56" s="65"/>
      <c r="CO56" s="5"/>
      <c r="CP56" s="5" t="str">
        <f>IF(F56=0,"NON","OUI")</f>
        <v>NON</v>
      </c>
      <c r="CQ56" s="5">
        <f>IF(CP56="OUI",P56,0)</f>
        <v>0</v>
      </c>
      <c r="CR56" s="5"/>
      <c r="CS56" s="5">
        <f>IF(CR56&lt;&gt;0,CK56,0)</f>
        <v>0</v>
      </c>
      <c r="CT56" s="5"/>
      <c r="CU56" s="5"/>
      <c r="CV56" s="48">
        <f>IF(SUM(F56:L56)=0,0,SUM(F56:L56)+BT56+BZ56+CA56)</f>
        <v>1</v>
      </c>
      <c r="CW56" s="48">
        <f>IF(SUM(F56:L56)=0,0,SUM(BB56:BG56)+BU56+CC56+CB56)</f>
        <v>1</v>
      </c>
    </row>
    <row r="57" spans="2:101" customFormat="1" hidden="1" outlineLevel="2" x14ac:dyDescent="0.25">
      <c r="B57" s="15"/>
      <c r="C57" s="15">
        <f t="shared" si="26"/>
        <v>0</v>
      </c>
      <c r="D57" s="21" t="str">
        <f>D55</f>
        <v xml:space="preserve">CTA double flux </v>
      </c>
      <c r="E57" s="11" t="s">
        <v>602</v>
      </c>
      <c r="F57" s="8"/>
      <c r="G57" s="8"/>
      <c r="H57" s="8"/>
      <c r="I57" s="8"/>
      <c r="J57" s="8">
        <v>1</v>
      </c>
      <c r="K57" s="8"/>
      <c r="L57" s="8"/>
      <c r="M57" s="13">
        <f t="shared" si="69"/>
        <v>0</v>
      </c>
      <c r="N57" s="13">
        <f t="shared" si="69"/>
        <v>0</v>
      </c>
      <c r="O57" s="13">
        <f t="shared" si="69"/>
        <v>0</v>
      </c>
      <c r="P57" s="13" t="str">
        <f t="shared" si="69"/>
        <v>CVC</v>
      </c>
      <c r="Q57" s="13">
        <f t="shared" si="69"/>
        <v>0</v>
      </c>
      <c r="R57" s="6" t="str">
        <f t="shared" si="69"/>
        <v>VEN</v>
      </c>
      <c r="S57" s="6" t="s">
        <v>79</v>
      </c>
      <c r="T57" s="6" t="s">
        <v>207</v>
      </c>
      <c r="U57" s="6" t="s">
        <v>66</v>
      </c>
      <c r="V57" s="6" t="s">
        <v>230</v>
      </c>
      <c r="W57" s="6" t="str">
        <f t="shared" si="52"/>
        <v>TR</v>
      </c>
      <c r="X57" s="7" t="e">
        <f t="shared" si="53"/>
        <v>#REF!</v>
      </c>
      <c r="Y57" s="28"/>
      <c r="Z57" s="29"/>
      <c r="AA57" s="29"/>
      <c r="AB57" s="29"/>
      <c r="AC57" s="29"/>
      <c r="AD57" s="29"/>
      <c r="AE57" s="34">
        <f t="shared" si="65"/>
        <v>0</v>
      </c>
      <c r="AF57" s="49">
        <f>AF55</f>
        <v>0</v>
      </c>
      <c r="AG57" s="28"/>
      <c r="AH57" s="29"/>
      <c r="AI57" s="29"/>
      <c r="AJ57" s="29"/>
      <c r="AK57" s="30"/>
      <c r="AL57" s="26">
        <f>AL55</f>
        <v>0</v>
      </c>
      <c r="AM57" s="26">
        <f t="shared" si="46"/>
        <v>0</v>
      </c>
      <c r="AN57" s="26">
        <f t="shared" si="47"/>
        <v>0</v>
      </c>
      <c r="AO57" s="26">
        <f t="shared" si="48"/>
        <v>0</v>
      </c>
      <c r="AP57" s="26">
        <f t="shared" si="49"/>
        <v>0</v>
      </c>
      <c r="AQ57" s="26">
        <f t="shared" si="50"/>
        <v>0</v>
      </c>
      <c r="AR57" s="26">
        <f t="shared" si="51"/>
        <v>0</v>
      </c>
      <c r="AS57" s="30"/>
      <c r="AT57" s="40" t="s">
        <v>54</v>
      </c>
      <c r="AU57" s="41">
        <v>-50</v>
      </c>
      <c r="AV57" s="41">
        <v>50</v>
      </c>
      <c r="AW57" s="42"/>
      <c r="AX57" s="59" t="str">
        <f t="shared" si="11"/>
        <v>consigne température d'ambiance été inoccupation CTA double flux  0</v>
      </c>
      <c r="AY57" s="25" t="s">
        <v>386</v>
      </c>
      <c r="BA57" s="10" t="s">
        <v>96</v>
      </c>
      <c r="BB57" s="5">
        <f t="shared" si="66"/>
        <v>0</v>
      </c>
      <c r="BC57" s="5">
        <f t="shared" si="67"/>
        <v>0</v>
      </c>
      <c r="BD57" s="5"/>
      <c r="BE57" s="5"/>
      <c r="BF57" s="5">
        <v>1</v>
      </c>
      <c r="BG57" s="5">
        <f t="shared" si="68"/>
        <v>0</v>
      </c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2" t="s">
        <v>97</v>
      </c>
      <c r="BT57" s="60"/>
      <c r="BU57" s="61"/>
      <c r="BV57" s="6">
        <f t="shared" si="14"/>
        <v>0</v>
      </c>
      <c r="BW57" s="6">
        <f t="shared" si="15"/>
        <v>0</v>
      </c>
      <c r="BX57" s="5"/>
      <c r="BY57" s="5"/>
      <c r="BZ57" s="12">
        <f t="shared" si="60"/>
        <v>0</v>
      </c>
      <c r="CA57" s="12">
        <f t="shared" si="61"/>
        <v>0</v>
      </c>
      <c r="CB57" s="12">
        <f t="shared" si="62"/>
        <v>0</v>
      </c>
      <c r="CC57" s="12">
        <f t="shared" si="63"/>
        <v>0</v>
      </c>
      <c r="CD57" s="12">
        <f t="shared" si="64"/>
        <v>0</v>
      </c>
      <c r="CE57" s="5"/>
      <c r="CF57" s="5"/>
      <c r="CG57" s="5" t="s">
        <v>97</v>
      </c>
      <c r="CH57" s="5"/>
      <c r="CI57" s="65"/>
      <c r="CJ57" s="65" t="s">
        <v>428</v>
      </c>
      <c r="CK57" s="5" t="s">
        <v>437</v>
      </c>
      <c r="CL57" s="65"/>
      <c r="CM57" s="5"/>
      <c r="CN57" s="65"/>
      <c r="CO57" s="5"/>
      <c r="CP57" s="5" t="str">
        <f t="shared" si="21"/>
        <v>NON</v>
      </c>
      <c r="CQ57" s="5">
        <f t="shared" si="22"/>
        <v>0</v>
      </c>
      <c r="CR57" s="5"/>
      <c r="CS57" s="5">
        <f t="shared" si="40"/>
        <v>0</v>
      </c>
      <c r="CT57" s="5"/>
      <c r="CU57" s="5"/>
      <c r="CV57" s="48">
        <f t="shared" si="23"/>
        <v>1</v>
      </c>
      <c r="CW57" s="48">
        <f t="shared" si="24"/>
        <v>1</v>
      </c>
    </row>
    <row r="58" spans="2:101" customFormat="1" hidden="1" outlineLevel="2" x14ac:dyDescent="0.25">
      <c r="B58" s="15"/>
      <c r="C58" s="15">
        <f t="shared" si="26"/>
        <v>0</v>
      </c>
      <c r="D58" s="21" t="str">
        <f t="shared" si="27"/>
        <v xml:space="preserve">CTA double flux </v>
      </c>
      <c r="E58" s="11" t="s">
        <v>392</v>
      </c>
      <c r="F58" s="8"/>
      <c r="G58" s="8"/>
      <c r="H58" s="8"/>
      <c r="I58" s="8"/>
      <c r="J58" s="8"/>
      <c r="K58" s="8"/>
      <c r="L58" s="8">
        <v>1</v>
      </c>
      <c r="M58" s="13">
        <f t="shared" si="54"/>
        <v>0</v>
      </c>
      <c r="N58" s="13">
        <f t="shared" si="55"/>
        <v>0</v>
      </c>
      <c r="O58" s="13">
        <f t="shared" si="30"/>
        <v>0</v>
      </c>
      <c r="P58" s="13" t="str">
        <f t="shared" si="31"/>
        <v>CVC</v>
      </c>
      <c r="Q58" s="13">
        <f t="shared" si="32"/>
        <v>0</v>
      </c>
      <c r="R58" s="6" t="str">
        <f t="shared" si="33"/>
        <v>VEN</v>
      </c>
      <c r="S58" s="6" t="s">
        <v>79</v>
      </c>
      <c r="T58" s="6" t="s">
        <v>207</v>
      </c>
      <c r="U58" s="6" t="s">
        <v>66</v>
      </c>
      <c r="V58" s="6" t="s">
        <v>381</v>
      </c>
      <c r="W58" s="6" t="str">
        <f t="shared" si="52"/>
        <v>CALC</v>
      </c>
      <c r="X58" s="7" t="e">
        <f t="shared" si="53"/>
        <v>#REF!</v>
      </c>
      <c r="Y58" s="28"/>
      <c r="Z58" s="29"/>
      <c r="AA58" s="29"/>
      <c r="AB58" s="29"/>
      <c r="AC58" s="29"/>
      <c r="AD58" s="29"/>
      <c r="AE58" s="34">
        <f>IF(AG58=0,0,B58&amp;"_"&amp;M58&amp;N58&amp;O58&amp;"_"&amp;P58&amp;"_"&amp;Q58&amp;"_"&amp;AF58)</f>
        <v>0</v>
      </c>
      <c r="AF58" s="49">
        <f t="shared" si="35"/>
        <v>0</v>
      </c>
      <c r="AG58" s="28"/>
      <c r="AH58" s="29"/>
      <c r="AI58" s="29"/>
      <c r="AJ58" s="29"/>
      <c r="AK58" s="30"/>
      <c r="AL58" s="26">
        <f t="shared" si="36"/>
        <v>0</v>
      </c>
      <c r="AM58" s="26">
        <f t="shared" si="46"/>
        <v>0</v>
      </c>
      <c r="AN58" s="26">
        <f t="shared" si="47"/>
        <v>0</v>
      </c>
      <c r="AO58" s="26">
        <f t="shared" si="48"/>
        <v>0</v>
      </c>
      <c r="AP58" s="26">
        <f t="shared" si="49"/>
        <v>0</v>
      </c>
      <c r="AQ58" s="26">
        <f t="shared" si="50"/>
        <v>0</v>
      </c>
      <c r="AR58" s="26">
        <f t="shared" si="51"/>
        <v>0</v>
      </c>
      <c r="AS58" s="30"/>
      <c r="AT58" s="40" t="s">
        <v>54</v>
      </c>
      <c r="AU58" s="41">
        <v>-50</v>
      </c>
      <c r="AV58" s="41">
        <v>50</v>
      </c>
      <c r="AW58" s="42"/>
      <c r="AX58" s="59" t="str">
        <f>E58&amp;" "&amp;D58&amp;" "&amp;M58</f>
        <v>consigne température d'ambiance active CTA double flux  0</v>
      </c>
      <c r="AY58" s="25" t="s">
        <v>398</v>
      </c>
      <c r="BA58" s="10" t="s">
        <v>96</v>
      </c>
      <c r="BB58" s="5">
        <f>IF(BA58="NON",0,F58)</f>
        <v>0</v>
      </c>
      <c r="BC58" s="5">
        <f>IF(BA58="NON",0,H58+G58)</f>
        <v>0</v>
      </c>
      <c r="BD58" s="5"/>
      <c r="BE58" s="5">
        <v>1</v>
      </c>
      <c r="BF58" s="5"/>
      <c r="BG58" s="5">
        <f>IF(BA58="NON",0,K58)</f>
        <v>0</v>
      </c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2" t="s">
        <v>96</v>
      </c>
      <c r="BT58" s="60">
        <f>IF(BS58="OUI",1,0)</f>
        <v>1</v>
      </c>
      <c r="BU58" s="61">
        <f>IF(BS58="OUI",1,0)</f>
        <v>1</v>
      </c>
      <c r="BV58" s="6" t="str">
        <f>IF(OR(BT58=0,BU58=0),0,B58&amp;"_"&amp;M58&amp;N58&amp;O58&amp;"_"&amp;P58&amp;"_"&amp;Q58&amp;"_"&amp;R58&amp;S58&amp;T58&amp;U58&amp;V58&amp;"_MANU")</f>
        <v>_000_CVC_0_VENamCONStmpact_MANU</v>
      </c>
      <c r="BW58" s="6">
        <f>IF(BV58&lt;&gt;0,1,0)</f>
        <v>1</v>
      </c>
      <c r="BX58" s="5"/>
      <c r="BY58" s="5"/>
      <c r="BZ58" s="12">
        <f t="shared" si="60"/>
        <v>0</v>
      </c>
      <c r="CA58" s="12">
        <f t="shared" si="61"/>
        <v>1</v>
      </c>
      <c r="CB58" s="12">
        <f t="shared" si="62"/>
        <v>0</v>
      </c>
      <c r="CC58" s="12">
        <f t="shared" si="63"/>
        <v>1</v>
      </c>
      <c r="CD58" s="12" t="str">
        <f t="shared" si="64"/>
        <v>_000_CVC_0_VENamCONStmpact_FORCTR</v>
      </c>
      <c r="CE58" s="5"/>
      <c r="CF58" s="5"/>
      <c r="CG58" s="5" t="s">
        <v>96</v>
      </c>
      <c r="CH58" s="5" t="s">
        <v>372</v>
      </c>
      <c r="CI58" s="72">
        <v>0.2</v>
      </c>
      <c r="CJ58" s="65"/>
      <c r="CK58" s="5"/>
      <c r="CL58" s="65"/>
      <c r="CM58" s="5"/>
      <c r="CN58" s="65"/>
      <c r="CO58" s="5"/>
      <c r="CP58" s="5" t="str">
        <f t="shared" si="21"/>
        <v>NON</v>
      </c>
      <c r="CQ58" s="5">
        <f t="shared" si="22"/>
        <v>0</v>
      </c>
      <c r="CR58" s="5"/>
      <c r="CS58" s="5">
        <f t="shared" si="40"/>
        <v>0</v>
      </c>
      <c r="CT58" s="5"/>
      <c r="CU58" s="5"/>
      <c r="CV58" s="48">
        <f t="shared" si="23"/>
        <v>3</v>
      </c>
      <c r="CW58" s="48">
        <f t="shared" si="24"/>
        <v>3</v>
      </c>
    </row>
    <row r="59" spans="2:101" customFormat="1" hidden="1" outlineLevel="2" x14ac:dyDescent="0.25">
      <c r="B59" s="15"/>
      <c r="C59" s="15">
        <f t="shared" si="26"/>
        <v>0</v>
      </c>
      <c r="D59" s="21" t="str">
        <f t="shared" si="27"/>
        <v xml:space="preserve">CTA double flux </v>
      </c>
      <c r="E59" s="11" t="s">
        <v>389</v>
      </c>
      <c r="F59" s="8"/>
      <c r="G59" s="8"/>
      <c r="H59" s="8"/>
      <c r="I59" s="8"/>
      <c r="J59" s="8">
        <v>1</v>
      </c>
      <c r="K59" s="8"/>
      <c r="L59" s="8"/>
      <c r="M59" s="13">
        <f t="shared" si="54"/>
        <v>0</v>
      </c>
      <c r="N59" s="13">
        <f t="shared" si="55"/>
        <v>0</v>
      </c>
      <c r="O59" s="13">
        <f t="shared" si="30"/>
        <v>0</v>
      </c>
      <c r="P59" s="13" t="str">
        <f t="shared" si="31"/>
        <v>CVC</v>
      </c>
      <c r="Q59" s="13">
        <f t="shared" si="32"/>
        <v>0</v>
      </c>
      <c r="R59" s="6" t="str">
        <f t="shared" si="33"/>
        <v>VEN</v>
      </c>
      <c r="S59" s="6" t="s">
        <v>79</v>
      </c>
      <c r="T59" s="6" t="s">
        <v>207</v>
      </c>
      <c r="U59" s="6" t="s">
        <v>35</v>
      </c>
      <c r="V59" s="6" t="s">
        <v>226</v>
      </c>
      <c r="W59" s="6" t="str">
        <f t="shared" si="52"/>
        <v>TR</v>
      </c>
      <c r="X59" s="7" t="e">
        <f t="shared" si="53"/>
        <v>#REF!</v>
      </c>
      <c r="Y59" s="28"/>
      <c r="Z59" s="29"/>
      <c r="AA59" s="29"/>
      <c r="AB59" s="29"/>
      <c r="AC59" s="29"/>
      <c r="AD59" s="29"/>
      <c r="AE59" s="34">
        <f t="shared" si="65"/>
        <v>0</v>
      </c>
      <c r="AF59" s="49">
        <f t="shared" si="35"/>
        <v>0</v>
      </c>
      <c r="AG59" s="28"/>
      <c r="AH59" s="29"/>
      <c r="AI59" s="29"/>
      <c r="AJ59" s="29"/>
      <c r="AK59" s="30"/>
      <c r="AL59" s="26">
        <f t="shared" si="36"/>
        <v>0</v>
      </c>
      <c r="AM59" s="26">
        <f t="shared" si="46"/>
        <v>0</v>
      </c>
      <c r="AN59" s="26">
        <f t="shared" si="47"/>
        <v>0</v>
      </c>
      <c r="AO59" s="26">
        <f t="shared" si="48"/>
        <v>0</v>
      </c>
      <c r="AP59" s="26">
        <f t="shared" si="49"/>
        <v>0</v>
      </c>
      <c r="AQ59" s="26">
        <f t="shared" si="50"/>
        <v>0</v>
      </c>
      <c r="AR59" s="26">
        <f t="shared" si="51"/>
        <v>0</v>
      </c>
      <c r="AS59" s="30"/>
      <c r="AT59" s="40" t="s">
        <v>53</v>
      </c>
      <c r="AU59" s="41">
        <v>0</v>
      </c>
      <c r="AV59" s="41">
        <v>100</v>
      </c>
      <c r="AW59" s="42"/>
      <c r="AX59" s="59" t="str">
        <f>E59&amp;" "&amp;D59&amp;" "&amp;M59</f>
        <v>bouton de commande consigne d'humidité relative d'ambiance occupation CTA double flux  0</v>
      </c>
      <c r="AY59" s="25" t="s">
        <v>387</v>
      </c>
      <c r="BA59" s="10" t="s">
        <v>97</v>
      </c>
      <c r="BB59" s="5">
        <f t="shared" si="66"/>
        <v>0</v>
      </c>
      <c r="BC59" s="5">
        <f t="shared" si="67"/>
        <v>0</v>
      </c>
      <c r="BD59" s="5"/>
      <c r="BE59" s="5"/>
      <c r="BF59" s="5"/>
      <c r="BG59" s="5">
        <f t="shared" si="68"/>
        <v>0</v>
      </c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2" t="s">
        <v>97</v>
      </c>
      <c r="BT59" s="60">
        <f>IF(BS59="OUI",1,0)</f>
        <v>0</v>
      </c>
      <c r="BU59" s="61">
        <f>IF(BS59="OUI",1,0)</f>
        <v>0</v>
      </c>
      <c r="BV59" s="6">
        <f>IF(OR(BT59=0,BU59=0),0,B59&amp;"_"&amp;M59&amp;N59&amp;O59&amp;"_"&amp;P59&amp;"_"&amp;Q59&amp;"_"&amp;R59&amp;S59&amp;T59&amp;U59&amp;V59&amp;"_MANU")</f>
        <v>0</v>
      </c>
      <c r="BW59" s="6">
        <f t="shared" si="15"/>
        <v>0</v>
      </c>
      <c r="BX59" s="5"/>
      <c r="BY59" s="5"/>
      <c r="BZ59" s="12">
        <f t="shared" si="60"/>
        <v>0</v>
      </c>
      <c r="CA59" s="12">
        <f t="shared" si="61"/>
        <v>0</v>
      </c>
      <c r="CB59" s="12">
        <f t="shared" si="62"/>
        <v>0</v>
      </c>
      <c r="CC59" s="12">
        <f t="shared" si="63"/>
        <v>0</v>
      </c>
      <c r="CD59" s="12">
        <f t="shared" si="64"/>
        <v>0</v>
      </c>
      <c r="CE59" s="5"/>
      <c r="CF59" s="5"/>
      <c r="CG59" s="5" t="s">
        <v>97</v>
      </c>
      <c r="CH59" s="5"/>
      <c r="CI59" s="65"/>
      <c r="CJ59" s="65"/>
      <c r="CK59" s="5"/>
      <c r="CL59" s="65"/>
      <c r="CM59" s="5"/>
      <c r="CN59" s="65"/>
      <c r="CO59" s="5"/>
      <c r="CP59" s="5" t="str">
        <f t="shared" si="21"/>
        <v>NON</v>
      </c>
      <c r="CQ59" s="5">
        <f t="shared" si="22"/>
        <v>0</v>
      </c>
      <c r="CR59" s="5"/>
      <c r="CS59" s="5">
        <f t="shared" si="40"/>
        <v>0</v>
      </c>
      <c r="CT59" s="5"/>
      <c r="CU59" s="5"/>
      <c r="CV59" s="48">
        <f t="shared" si="23"/>
        <v>1</v>
      </c>
      <c r="CW59" s="48">
        <f t="shared" si="24"/>
        <v>0</v>
      </c>
    </row>
    <row r="60" spans="2:101" customFormat="1" hidden="1" outlineLevel="2" x14ac:dyDescent="0.25">
      <c r="B60" s="15"/>
      <c r="C60" s="15">
        <f t="shared" si="26"/>
        <v>0</v>
      </c>
      <c r="D60" s="21" t="str">
        <f t="shared" si="27"/>
        <v xml:space="preserve">CTA double flux </v>
      </c>
      <c r="E60" s="11" t="s">
        <v>215</v>
      </c>
      <c r="F60" s="8"/>
      <c r="G60" s="8"/>
      <c r="H60" s="8"/>
      <c r="I60" s="8"/>
      <c r="J60" s="8">
        <v>1</v>
      </c>
      <c r="K60" s="8"/>
      <c r="L60" s="8"/>
      <c r="M60" s="13">
        <f t="shared" si="54"/>
        <v>0</v>
      </c>
      <c r="N60" s="13">
        <f t="shared" si="55"/>
        <v>0</v>
      </c>
      <c r="O60" s="13">
        <f t="shared" si="30"/>
        <v>0</v>
      </c>
      <c r="P60" s="13" t="str">
        <f t="shared" si="31"/>
        <v>CVC</v>
      </c>
      <c r="Q60" s="13">
        <f t="shared" si="32"/>
        <v>0</v>
      </c>
      <c r="R60" s="6" t="str">
        <f t="shared" si="33"/>
        <v>VEN</v>
      </c>
      <c r="S60" s="6" t="s">
        <v>79</v>
      </c>
      <c r="T60" s="6" t="s">
        <v>207</v>
      </c>
      <c r="U60" s="6" t="s">
        <v>35</v>
      </c>
      <c r="V60" s="6" t="s">
        <v>226</v>
      </c>
      <c r="W60" s="6" t="str">
        <f t="shared" si="52"/>
        <v>TR</v>
      </c>
      <c r="X60" s="7" t="e">
        <f t="shared" si="53"/>
        <v>#REF!</v>
      </c>
      <c r="Y60" s="28"/>
      <c r="Z60" s="29"/>
      <c r="AA60" s="29"/>
      <c r="AB60" s="29"/>
      <c r="AC60" s="29"/>
      <c r="AD60" s="29"/>
      <c r="AE60" s="34">
        <f t="shared" ref="AE60:AE66" si="70">IF(AG60=0,0,B60&amp;"_"&amp;M60&amp;N60&amp;O60&amp;"_"&amp;P60&amp;"_"&amp;Q60&amp;"_"&amp;AF60)</f>
        <v>0</v>
      </c>
      <c r="AF60" s="49">
        <f t="shared" si="35"/>
        <v>0</v>
      </c>
      <c r="AG60" s="28"/>
      <c r="AH60" s="29"/>
      <c r="AI60" s="29"/>
      <c r="AJ60" s="29"/>
      <c r="AK60" s="30"/>
      <c r="AL60" s="26">
        <f t="shared" si="36"/>
        <v>0</v>
      </c>
      <c r="AM60" s="26">
        <f t="shared" si="46"/>
        <v>0</v>
      </c>
      <c r="AN60" s="26">
        <f t="shared" si="47"/>
        <v>0</v>
      </c>
      <c r="AO60" s="26">
        <f t="shared" si="48"/>
        <v>0</v>
      </c>
      <c r="AP60" s="26">
        <f t="shared" si="49"/>
        <v>0</v>
      </c>
      <c r="AQ60" s="26">
        <f t="shared" si="50"/>
        <v>0</v>
      </c>
      <c r="AR60" s="26">
        <f t="shared" si="51"/>
        <v>0</v>
      </c>
      <c r="AS60" s="30"/>
      <c r="AT60" s="40" t="s">
        <v>53</v>
      </c>
      <c r="AU60" s="41">
        <v>0</v>
      </c>
      <c r="AV60" s="41">
        <v>100</v>
      </c>
      <c r="AW60" s="42"/>
      <c r="AX60" s="59" t="str">
        <f t="shared" si="11"/>
        <v>consigne humidité relative à l'ambiance occupation CTA double flux  0</v>
      </c>
      <c r="AY60" s="25" t="s">
        <v>386</v>
      </c>
      <c r="BA60" s="10" t="s">
        <v>96</v>
      </c>
      <c r="BB60" s="5">
        <f t="shared" ref="BB60:BB66" si="71">IF(BA60="NON",0,F60)</f>
        <v>0</v>
      </c>
      <c r="BC60" s="5">
        <f t="shared" ref="BC60:BC66" si="72">IF(BA60="NON",0,H60+G60)</f>
        <v>0</v>
      </c>
      <c r="BD60" s="5"/>
      <c r="BE60" s="5"/>
      <c r="BF60" s="5">
        <v>1</v>
      </c>
      <c r="BG60" s="5">
        <f t="shared" ref="BG60:BG66" si="73">IF(BA60="NON",0,K60)</f>
        <v>0</v>
      </c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2" t="s">
        <v>97</v>
      </c>
      <c r="BT60" s="60"/>
      <c r="BU60" s="61"/>
      <c r="BV60" s="6">
        <f t="shared" si="14"/>
        <v>0</v>
      </c>
      <c r="BW60" s="6">
        <f t="shared" si="15"/>
        <v>0</v>
      </c>
      <c r="BX60" s="5"/>
      <c r="BY60" s="5"/>
      <c r="BZ60" s="12">
        <f t="shared" si="60"/>
        <v>0</v>
      </c>
      <c r="CA60" s="12">
        <f t="shared" si="61"/>
        <v>0</v>
      </c>
      <c r="CB60" s="12">
        <f t="shared" si="62"/>
        <v>0</v>
      </c>
      <c r="CC60" s="12">
        <f t="shared" si="63"/>
        <v>0</v>
      </c>
      <c r="CD60" s="12">
        <f t="shared" si="64"/>
        <v>0</v>
      </c>
      <c r="CE60" s="5"/>
      <c r="CF60" s="5"/>
      <c r="CG60" s="5" t="s">
        <v>97</v>
      </c>
      <c r="CH60" s="5"/>
      <c r="CI60" s="65"/>
      <c r="CJ60" s="65" t="s">
        <v>428</v>
      </c>
      <c r="CK60" s="5" t="s">
        <v>437</v>
      </c>
      <c r="CL60" s="65"/>
      <c r="CM60" s="5"/>
      <c r="CN60" s="65"/>
      <c r="CO60" s="5"/>
      <c r="CP60" s="5" t="str">
        <f t="shared" si="21"/>
        <v>NON</v>
      </c>
      <c r="CQ60" s="5">
        <f t="shared" si="22"/>
        <v>0</v>
      </c>
      <c r="CR60" s="5"/>
      <c r="CS60" s="5">
        <f t="shared" si="40"/>
        <v>0</v>
      </c>
      <c r="CT60" s="5"/>
      <c r="CU60" s="5"/>
      <c r="CV60" s="48">
        <f t="shared" si="23"/>
        <v>1</v>
      </c>
      <c r="CW60" s="48">
        <f t="shared" si="24"/>
        <v>1</v>
      </c>
    </row>
    <row r="61" spans="2:101" customFormat="1" hidden="1" outlineLevel="2" x14ac:dyDescent="0.25">
      <c r="B61" s="15"/>
      <c r="C61" s="15">
        <f t="shared" si="26"/>
        <v>0</v>
      </c>
      <c r="D61" s="21" t="str">
        <f t="shared" si="27"/>
        <v xml:space="preserve">CTA double flux </v>
      </c>
      <c r="E61" s="11" t="s">
        <v>217</v>
      </c>
      <c r="F61" s="8"/>
      <c r="G61" s="8"/>
      <c r="H61" s="8"/>
      <c r="I61" s="8"/>
      <c r="J61" s="8">
        <v>1</v>
      </c>
      <c r="K61" s="8"/>
      <c r="L61" s="8"/>
      <c r="M61" s="13">
        <f t="shared" si="54"/>
        <v>0</v>
      </c>
      <c r="N61" s="13">
        <f t="shared" si="55"/>
        <v>0</v>
      </c>
      <c r="O61" s="13">
        <f t="shared" si="30"/>
        <v>0</v>
      </c>
      <c r="P61" s="13" t="str">
        <f t="shared" si="31"/>
        <v>CVC</v>
      </c>
      <c r="Q61" s="13">
        <f t="shared" si="32"/>
        <v>0</v>
      </c>
      <c r="R61" s="6" t="str">
        <f t="shared" si="33"/>
        <v>VEN</v>
      </c>
      <c r="S61" s="6" t="s">
        <v>79</v>
      </c>
      <c r="T61" s="6" t="s">
        <v>207</v>
      </c>
      <c r="U61" s="6" t="s">
        <v>35</v>
      </c>
      <c r="V61" s="6" t="s">
        <v>230</v>
      </c>
      <c r="W61" s="6" t="str">
        <f t="shared" si="52"/>
        <v>TR</v>
      </c>
      <c r="X61" s="7" t="e">
        <f t="shared" si="53"/>
        <v>#REF!</v>
      </c>
      <c r="Y61" s="28"/>
      <c r="Z61" s="29"/>
      <c r="AA61" s="29"/>
      <c r="AB61" s="29"/>
      <c r="AC61" s="29"/>
      <c r="AD61" s="29"/>
      <c r="AE61" s="34">
        <f t="shared" si="70"/>
        <v>0</v>
      </c>
      <c r="AF61" s="49">
        <f t="shared" si="35"/>
        <v>0</v>
      </c>
      <c r="AG61" s="28"/>
      <c r="AH61" s="29"/>
      <c r="AI61" s="29"/>
      <c r="AJ61" s="29"/>
      <c r="AK61" s="30"/>
      <c r="AL61" s="26">
        <f t="shared" si="36"/>
        <v>0</v>
      </c>
      <c r="AM61" s="26">
        <f t="shared" si="46"/>
        <v>0</v>
      </c>
      <c r="AN61" s="26">
        <f t="shared" si="47"/>
        <v>0</v>
      </c>
      <c r="AO61" s="26">
        <f t="shared" si="48"/>
        <v>0</v>
      </c>
      <c r="AP61" s="26">
        <f t="shared" si="49"/>
        <v>0</v>
      </c>
      <c r="AQ61" s="26">
        <f t="shared" si="50"/>
        <v>0</v>
      </c>
      <c r="AR61" s="26">
        <f t="shared" si="51"/>
        <v>0</v>
      </c>
      <c r="AS61" s="30"/>
      <c r="AT61" s="40" t="s">
        <v>53</v>
      </c>
      <c r="AU61" s="41">
        <v>0</v>
      </c>
      <c r="AV61" s="41">
        <v>100</v>
      </c>
      <c r="AW61" s="42"/>
      <c r="AX61" s="59" t="str">
        <f t="shared" si="11"/>
        <v>consigne humidité relative à l'ambiance inoccupation CTA double flux  0</v>
      </c>
      <c r="AY61" s="25" t="s">
        <v>386</v>
      </c>
      <c r="BA61" s="10" t="s">
        <v>96</v>
      </c>
      <c r="BB61" s="5">
        <f t="shared" si="71"/>
        <v>0</v>
      </c>
      <c r="BC61" s="5">
        <f t="shared" si="72"/>
        <v>0</v>
      </c>
      <c r="BD61" s="5"/>
      <c r="BE61" s="5"/>
      <c r="BF61" s="5">
        <v>1</v>
      </c>
      <c r="BG61" s="5">
        <f t="shared" si="73"/>
        <v>0</v>
      </c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2" t="s">
        <v>97</v>
      </c>
      <c r="BT61" s="60"/>
      <c r="BU61" s="61"/>
      <c r="BV61" s="6">
        <f t="shared" si="14"/>
        <v>0</v>
      </c>
      <c r="BW61" s="6">
        <f t="shared" si="15"/>
        <v>0</v>
      </c>
      <c r="BX61" s="5"/>
      <c r="BY61" s="5"/>
      <c r="BZ61" s="12">
        <f t="shared" si="60"/>
        <v>0</v>
      </c>
      <c r="CA61" s="12">
        <f t="shared" si="61"/>
        <v>0</v>
      </c>
      <c r="CB61" s="12">
        <f t="shared" si="62"/>
        <v>0</v>
      </c>
      <c r="CC61" s="12">
        <f t="shared" si="63"/>
        <v>0</v>
      </c>
      <c r="CD61" s="12">
        <f t="shared" si="64"/>
        <v>0</v>
      </c>
      <c r="CE61" s="5"/>
      <c r="CF61" s="5" t="s">
        <v>390</v>
      </c>
      <c r="CG61" s="5" t="s">
        <v>97</v>
      </c>
      <c r="CH61" s="5"/>
      <c r="CI61" s="65"/>
      <c r="CJ61" s="65" t="s">
        <v>428</v>
      </c>
      <c r="CK61" s="5" t="s">
        <v>437</v>
      </c>
      <c r="CL61" s="65"/>
      <c r="CM61" s="5"/>
      <c r="CN61" s="65"/>
      <c r="CO61" s="5"/>
      <c r="CP61" s="5" t="str">
        <f t="shared" si="21"/>
        <v>NON</v>
      </c>
      <c r="CQ61" s="5">
        <f t="shared" si="22"/>
        <v>0</v>
      </c>
      <c r="CR61" s="5"/>
      <c r="CS61" s="5">
        <f t="shared" si="40"/>
        <v>0</v>
      </c>
      <c r="CT61" s="5"/>
      <c r="CU61" s="5"/>
      <c r="CV61" s="48">
        <f t="shared" si="23"/>
        <v>1</v>
      </c>
      <c r="CW61" s="48">
        <f t="shared" si="24"/>
        <v>1</v>
      </c>
    </row>
    <row r="62" spans="2:101" customFormat="1" hidden="1" outlineLevel="2" x14ac:dyDescent="0.25">
      <c r="B62" s="15"/>
      <c r="C62" s="15">
        <f t="shared" si="26"/>
        <v>0</v>
      </c>
      <c r="D62" s="21" t="str">
        <f t="shared" si="27"/>
        <v xml:space="preserve">CTA double flux </v>
      </c>
      <c r="E62" s="11" t="s">
        <v>393</v>
      </c>
      <c r="F62" s="8"/>
      <c r="G62" s="8"/>
      <c r="H62" s="8"/>
      <c r="I62" s="8"/>
      <c r="J62" s="8"/>
      <c r="K62" s="8"/>
      <c r="L62" s="8">
        <v>1</v>
      </c>
      <c r="M62" s="13">
        <f t="shared" si="54"/>
        <v>0</v>
      </c>
      <c r="N62" s="13">
        <f t="shared" si="55"/>
        <v>0</v>
      </c>
      <c r="O62" s="13">
        <f t="shared" si="30"/>
        <v>0</v>
      </c>
      <c r="P62" s="13" t="str">
        <f t="shared" si="31"/>
        <v>CVC</v>
      </c>
      <c r="Q62" s="13">
        <f t="shared" si="32"/>
        <v>0</v>
      </c>
      <c r="R62" s="6" t="str">
        <f t="shared" si="33"/>
        <v>VEN</v>
      </c>
      <c r="S62" s="6" t="s">
        <v>79</v>
      </c>
      <c r="T62" s="6" t="s">
        <v>207</v>
      </c>
      <c r="U62" s="6" t="s">
        <v>35</v>
      </c>
      <c r="V62" s="6" t="s">
        <v>381</v>
      </c>
      <c r="W62" s="6" t="str">
        <f t="shared" si="52"/>
        <v>CALC</v>
      </c>
      <c r="X62" s="7" t="e">
        <f t="shared" si="53"/>
        <v>#REF!</v>
      </c>
      <c r="Y62" s="28"/>
      <c r="Z62" s="29"/>
      <c r="AA62" s="29"/>
      <c r="AB62" s="29"/>
      <c r="AC62" s="29"/>
      <c r="AD62" s="29"/>
      <c r="AE62" s="34">
        <f t="shared" si="70"/>
        <v>0</v>
      </c>
      <c r="AF62" s="49">
        <f t="shared" si="35"/>
        <v>0</v>
      </c>
      <c r="AG62" s="28"/>
      <c r="AH62" s="29"/>
      <c r="AI62" s="29"/>
      <c r="AJ62" s="29"/>
      <c r="AK62" s="30"/>
      <c r="AL62" s="26">
        <f t="shared" si="36"/>
        <v>0</v>
      </c>
      <c r="AM62" s="26">
        <f t="shared" si="46"/>
        <v>0</v>
      </c>
      <c r="AN62" s="26">
        <f t="shared" si="47"/>
        <v>0</v>
      </c>
      <c r="AO62" s="26">
        <f t="shared" si="48"/>
        <v>0</v>
      </c>
      <c r="AP62" s="26">
        <f t="shared" si="49"/>
        <v>0</v>
      </c>
      <c r="AQ62" s="26">
        <f t="shared" si="50"/>
        <v>0</v>
      </c>
      <c r="AR62" s="26">
        <f t="shared" si="51"/>
        <v>0</v>
      </c>
      <c r="AS62" s="30"/>
      <c r="AT62" s="40" t="s">
        <v>53</v>
      </c>
      <c r="AU62" s="41">
        <v>0</v>
      </c>
      <c r="AV62" s="41">
        <v>100</v>
      </c>
      <c r="AW62" s="42"/>
      <c r="AX62" s="59" t="str">
        <f>E62&amp;" "&amp;D62&amp;" "&amp;M62</f>
        <v>consigne humidité relative à l'ambiance active CTA double flux  0</v>
      </c>
      <c r="AY62" s="25" t="s">
        <v>398</v>
      </c>
      <c r="BA62" s="10" t="s">
        <v>96</v>
      </c>
      <c r="BB62" s="5">
        <f t="shared" si="71"/>
        <v>0</v>
      </c>
      <c r="BC62" s="5">
        <f t="shared" si="72"/>
        <v>0</v>
      </c>
      <c r="BD62" s="5"/>
      <c r="BE62" s="5">
        <v>1</v>
      </c>
      <c r="BF62" s="5"/>
      <c r="BG62" s="5">
        <f t="shared" si="73"/>
        <v>0</v>
      </c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2" t="s">
        <v>96</v>
      </c>
      <c r="BT62" s="60">
        <f>IF(BS62="OUI",1,0)</f>
        <v>1</v>
      </c>
      <c r="BU62" s="61">
        <f>IF(BS62="OUI",1,0)</f>
        <v>1</v>
      </c>
      <c r="BV62" s="6" t="str">
        <f>IF(OR(BT62=0,BU62=0),0,B62&amp;"_"&amp;M62&amp;N62&amp;O62&amp;"_"&amp;P62&amp;"_"&amp;Q62&amp;"_"&amp;R62&amp;S62&amp;T62&amp;U62&amp;V62&amp;"_MANU")</f>
        <v>_000_CVC_0_VENamCONShygact_MANU</v>
      </c>
      <c r="BW62" s="6">
        <f>IF(BV62&lt;&gt;0,1,0)</f>
        <v>1</v>
      </c>
      <c r="BX62" s="5"/>
      <c r="BY62" s="5"/>
      <c r="BZ62" s="12">
        <f t="shared" si="60"/>
        <v>0</v>
      </c>
      <c r="CA62" s="12">
        <f t="shared" si="61"/>
        <v>1</v>
      </c>
      <c r="CB62" s="12">
        <f t="shared" si="62"/>
        <v>0</v>
      </c>
      <c r="CC62" s="12">
        <f t="shared" si="63"/>
        <v>1</v>
      </c>
      <c r="CD62" s="12" t="str">
        <f t="shared" si="64"/>
        <v>_000_CVC_0_VENamCONShygact_FORCTR</v>
      </c>
      <c r="CE62" s="5"/>
      <c r="CF62" s="5" t="s">
        <v>390</v>
      </c>
      <c r="CG62" s="5" t="s">
        <v>96</v>
      </c>
      <c r="CH62" s="5" t="s">
        <v>372</v>
      </c>
      <c r="CI62" s="68">
        <v>0.05</v>
      </c>
      <c r="CJ62" s="65"/>
      <c r="CK62" s="5"/>
      <c r="CL62" s="65"/>
      <c r="CM62" s="5"/>
      <c r="CN62" s="65"/>
      <c r="CO62" s="5"/>
      <c r="CP62" s="5" t="str">
        <f t="shared" si="21"/>
        <v>NON</v>
      </c>
      <c r="CQ62" s="5">
        <f t="shared" si="22"/>
        <v>0</v>
      </c>
      <c r="CR62" s="5"/>
      <c r="CS62" s="5">
        <f t="shared" si="40"/>
        <v>0</v>
      </c>
      <c r="CT62" s="5"/>
      <c r="CU62" s="5"/>
      <c r="CV62" s="48">
        <f t="shared" si="23"/>
        <v>3</v>
      </c>
      <c r="CW62" s="48">
        <f t="shared" si="24"/>
        <v>3</v>
      </c>
    </row>
    <row r="63" spans="2:101" customFormat="1" hidden="1" outlineLevel="2" x14ac:dyDescent="0.25">
      <c r="B63" s="15"/>
      <c r="C63" s="15">
        <f t="shared" si="26"/>
        <v>0</v>
      </c>
      <c r="D63" s="21" t="str">
        <f t="shared" si="27"/>
        <v xml:space="preserve">CTA double flux </v>
      </c>
      <c r="E63" s="11" t="s">
        <v>218</v>
      </c>
      <c r="F63" s="8"/>
      <c r="G63" s="8"/>
      <c r="H63" s="8"/>
      <c r="I63" s="8"/>
      <c r="J63" s="8">
        <v>1</v>
      </c>
      <c r="K63" s="8"/>
      <c r="L63" s="8"/>
      <c r="M63" s="13">
        <f t="shared" si="54"/>
        <v>0</v>
      </c>
      <c r="N63" s="13">
        <f t="shared" si="55"/>
        <v>0</v>
      </c>
      <c r="O63" s="13">
        <f t="shared" si="30"/>
        <v>0</v>
      </c>
      <c r="P63" s="13" t="str">
        <f t="shared" si="31"/>
        <v>CVC</v>
      </c>
      <c r="Q63" s="13">
        <f t="shared" si="32"/>
        <v>0</v>
      </c>
      <c r="R63" s="6" t="str">
        <f t="shared" si="33"/>
        <v>VEN</v>
      </c>
      <c r="S63" s="6" t="s">
        <v>78</v>
      </c>
      <c r="T63" s="6" t="s">
        <v>207</v>
      </c>
      <c r="U63" s="6" t="s">
        <v>67</v>
      </c>
      <c r="V63" s="6" t="s">
        <v>226</v>
      </c>
      <c r="W63" s="6" t="str">
        <f t="shared" si="52"/>
        <v>TR</v>
      </c>
      <c r="X63" s="7" t="e">
        <f t="shared" si="53"/>
        <v>#REF!</v>
      </c>
      <c r="Y63" s="28"/>
      <c r="Z63" s="29"/>
      <c r="AA63" s="29"/>
      <c r="AB63" s="29"/>
      <c r="AC63" s="29"/>
      <c r="AD63" s="29"/>
      <c r="AE63" s="34">
        <f t="shared" si="70"/>
        <v>0</v>
      </c>
      <c r="AF63" s="49">
        <f t="shared" si="35"/>
        <v>0</v>
      </c>
      <c r="AG63" s="28"/>
      <c r="AH63" s="29"/>
      <c r="AI63" s="29"/>
      <c r="AJ63" s="29"/>
      <c r="AK63" s="30"/>
      <c r="AL63" s="26">
        <f t="shared" si="36"/>
        <v>0</v>
      </c>
      <c r="AM63" s="26">
        <f t="shared" si="46"/>
        <v>0</v>
      </c>
      <c r="AN63" s="26">
        <f t="shared" si="47"/>
        <v>0</v>
      </c>
      <c r="AO63" s="26">
        <f t="shared" si="48"/>
        <v>0</v>
      </c>
      <c r="AP63" s="26">
        <f t="shared" si="49"/>
        <v>0</v>
      </c>
      <c r="AQ63" s="26">
        <f t="shared" si="50"/>
        <v>0</v>
      </c>
      <c r="AR63" s="26">
        <f t="shared" si="51"/>
        <v>0</v>
      </c>
      <c r="AS63" s="30"/>
      <c r="AT63" s="40" t="s">
        <v>55</v>
      </c>
      <c r="AU63" s="41">
        <v>0</v>
      </c>
      <c r="AV63" s="41">
        <v>2000</v>
      </c>
      <c r="AW63" s="42"/>
      <c r="AX63" s="59" t="str">
        <f t="shared" si="11"/>
        <v>consigne pression constante au soufflage occupation CTA double flux  0</v>
      </c>
      <c r="AY63" s="25" t="s">
        <v>386</v>
      </c>
      <c r="BA63" s="10" t="s">
        <v>96</v>
      </c>
      <c r="BB63" s="5">
        <f t="shared" si="71"/>
        <v>0</v>
      </c>
      <c r="BC63" s="5">
        <f t="shared" si="72"/>
        <v>0</v>
      </c>
      <c r="BD63" s="5"/>
      <c r="BE63" s="5"/>
      <c r="BF63" s="5">
        <v>1</v>
      </c>
      <c r="BG63" s="5">
        <f t="shared" si="73"/>
        <v>0</v>
      </c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2" t="s">
        <v>97</v>
      </c>
      <c r="BT63" s="60"/>
      <c r="BU63" s="61"/>
      <c r="BV63" s="6">
        <f t="shared" si="14"/>
        <v>0</v>
      </c>
      <c r="BW63" s="6">
        <f t="shared" si="15"/>
        <v>0</v>
      </c>
      <c r="BX63" s="5"/>
      <c r="BY63" s="5"/>
      <c r="BZ63" s="12">
        <f t="shared" si="60"/>
        <v>0</v>
      </c>
      <c r="CA63" s="12">
        <f t="shared" si="61"/>
        <v>0</v>
      </c>
      <c r="CB63" s="12">
        <f t="shared" si="62"/>
        <v>0</v>
      </c>
      <c r="CC63" s="12">
        <f t="shared" si="63"/>
        <v>0</v>
      </c>
      <c r="CD63" s="12">
        <f t="shared" si="64"/>
        <v>0</v>
      </c>
      <c r="CE63" s="5"/>
      <c r="CF63" s="5"/>
      <c r="CG63" s="5" t="s">
        <v>97</v>
      </c>
      <c r="CH63" s="5"/>
      <c r="CI63" s="65"/>
      <c r="CJ63" s="65" t="s">
        <v>428</v>
      </c>
      <c r="CK63" s="5" t="s">
        <v>437</v>
      </c>
      <c r="CL63" s="65"/>
      <c r="CM63" s="5"/>
      <c r="CN63" s="65"/>
      <c r="CO63" s="5"/>
      <c r="CP63" s="5" t="str">
        <f t="shared" si="21"/>
        <v>NON</v>
      </c>
      <c r="CQ63" s="5">
        <f t="shared" si="22"/>
        <v>0</v>
      </c>
      <c r="CR63" s="5"/>
      <c r="CS63" s="5">
        <f t="shared" si="40"/>
        <v>0</v>
      </c>
      <c r="CT63" s="5"/>
      <c r="CU63" s="5"/>
      <c r="CV63" s="48">
        <f t="shared" si="23"/>
        <v>1</v>
      </c>
      <c r="CW63" s="48">
        <f t="shared" si="24"/>
        <v>1</v>
      </c>
    </row>
    <row r="64" spans="2:101" customFormat="1" hidden="1" outlineLevel="2" x14ac:dyDescent="0.25">
      <c r="B64" s="15"/>
      <c r="C64" s="15">
        <f t="shared" si="26"/>
        <v>0</v>
      </c>
      <c r="D64" s="21" t="str">
        <f t="shared" si="27"/>
        <v xml:space="preserve">CTA double flux </v>
      </c>
      <c r="E64" s="11" t="s">
        <v>216</v>
      </c>
      <c r="F64" s="8"/>
      <c r="G64" s="8"/>
      <c r="H64" s="8"/>
      <c r="I64" s="8"/>
      <c r="J64" s="8">
        <v>1</v>
      </c>
      <c r="K64" s="8"/>
      <c r="L64" s="8"/>
      <c r="M64" s="13">
        <f t="shared" si="54"/>
        <v>0</v>
      </c>
      <c r="N64" s="13">
        <f t="shared" si="55"/>
        <v>0</v>
      </c>
      <c r="O64" s="13">
        <f t="shared" si="30"/>
        <v>0</v>
      </c>
      <c r="P64" s="13" t="str">
        <f t="shared" si="31"/>
        <v>CVC</v>
      </c>
      <c r="Q64" s="13">
        <f t="shared" si="32"/>
        <v>0</v>
      </c>
      <c r="R64" s="6" t="str">
        <f t="shared" si="33"/>
        <v>VEN</v>
      </c>
      <c r="S64" s="6" t="s">
        <v>78</v>
      </c>
      <c r="T64" s="6" t="s">
        <v>207</v>
      </c>
      <c r="U64" s="6" t="s">
        <v>67</v>
      </c>
      <c r="V64" s="6" t="s">
        <v>230</v>
      </c>
      <c r="W64" s="6" t="str">
        <f t="shared" si="52"/>
        <v>TR</v>
      </c>
      <c r="X64" s="7" t="e">
        <f t="shared" si="53"/>
        <v>#REF!</v>
      </c>
      <c r="Y64" s="28"/>
      <c r="Z64" s="29"/>
      <c r="AA64" s="29"/>
      <c r="AB64" s="29"/>
      <c r="AC64" s="29"/>
      <c r="AD64" s="29"/>
      <c r="AE64" s="34">
        <f t="shared" si="70"/>
        <v>0</v>
      </c>
      <c r="AF64" s="49">
        <f t="shared" si="35"/>
        <v>0</v>
      </c>
      <c r="AG64" s="28"/>
      <c r="AH64" s="29"/>
      <c r="AI64" s="29"/>
      <c r="AJ64" s="29"/>
      <c r="AK64" s="30"/>
      <c r="AL64" s="26">
        <f t="shared" si="36"/>
        <v>0</v>
      </c>
      <c r="AM64" s="26">
        <f t="shared" si="46"/>
        <v>0</v>
      </c>
      <c r="AN64" s="26">
        <f t="shared" si="47"/>
        <v>0</v>
      </c>
      <c r="AO64" s="26">
        <f t="shared" si="48"/>
        <v>0</v>
      </c>
      <c r="AP64" s="26">
        <f t="shared" si="49"/>
        <v>0</v>
      </c>
      <c r="AQ64" s="26">
        <f t="shared" si="50"/>
        <v>0</v>
      </c>
      <c r="AR64" s="26">
        <f t="shared" si="51"/>
        <v>0</v>
      </c>
      <c r="AS64" s="30"/>
      <c r="AT64" s="40" t="s">
        <v>55</v>
      </c>
      <c r="AU64" s="41">
        <v>0</v>
      </c>
      <c r="AV64" s="41">
        <v>2000</v>
      </c>
      <c r="AW64" s="42"/>
      <c r="AX64" s="59" t="str">
        <f t="shared" si="11"/>
        <v>consigne pression constante au soufflage inoccupation CTA double flux  0</v>
      </c>
      <c r="AY64" s="25" t="s">
        <v>386</v>
      </c>
      <c r="BA64" s="10" t="s">
        <v>96</v>
      </c>
      <c r="BB64" s="5">
        <f t="shared" si="71"/>
        <v>0</v>
      </c>
      <c r="BC64" s="5">
        <f t="shared" si="72"/>
        <v>0</v>
      </c>
      <c r="BD64" s="5"/>
      <c r="BE64" s="5"/>
      <c r="BF64" s="5">
        <v>1</v>
      </c>
      <c r="BG64" s="5">
        <f t="shared" si="73"/>
        <v>0</v>
      </c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2" t="s">
        <v>97</v>
      </c>
      <c r="BT64" s="60"/>
      <c r="BU64" s="61"/>
      <c r="BV64" s="6">
        <f t="shared" si="14"/>
        <v>0</v>
      </c>
      <c r="BW64" s="6">
        <f t="shared" si="15"/>
        <v>0</v>
      </c>
      <c r="BX64" s="5"/>
      <c r="BY64" s="5"/>
      <c r="BZ64" s="12">
        <f t="shared" si="60"/>
        <v>0</v>
      </c>
      <c r="CA64" s="12">
        <f t="shared" si="61"/>
        <v>0</v>
      </c>
      <c r="CB64" s="12">
        <f t="shared" si="62"/>
        <v>0</v>
      </c>
      <c r="CC64" s="12">
        <f t="shared" si="63"/>
        <v>0</v>
      </c>
      <c r="CD64" s="12">
        <f t="shared" si="64"/>
        <v>0</v>
      </c>
      <c r="CE64" s="5"/>
      <c r="CF64" s="5"/>
      <c r="CG64" s="5" t="s">
        <v>97</v>
      </c>
      <c r="CH64" s="5"/>
      <c r="CI64" s="65"/>
      <c r="CJ64" s="65" t="s">
        <v>428</v>
      </c>
      <c r="CK64" s="5" t="s">
        <v>437</v>
      </c>
      <c r="CL64" s="65"/>
      <c r="CM64" s="5"/>
      <c r="CN64" s="65"/>
      <c r="CO64" s="5"/>
      <c r="CP64" s="5" t="str">
        <f t="shared" si="21"/>
        <v>NON</v>
      </c>
      <c r="CQ64" s="5">
        <f t="shared" si="22"/>
        <v>0</v>
      </c>
      <c r="CR64" s="5"/>
      <c r="CS64" s="5">
        <f t="shared" si="40"/>
        <v>0</v>
      </c>
      <c r="CT64" s="5"/>
      <c r="CU64" s="5"/>
      <c r="CV64" s="48">
        <f t="shared" si="23"/>
        <v>1</v>
      </c>
      <c r="CW64" s="48">
        <f t="shared" si="24"/>
        <v>1</v>
      </c>
    </row>
    <row r="65" spans="2:102" customFormat="1" hidden="1" outlineLevel="2" x14ac:dyDescent="0.25">
      <c r="B65" s="15"/>
      <c r="C65" s="15">
        <f t="shared" si="26"/>
        <v>0</v>
      </c>
      <c r="D65" s="21" t="str">
        <f t="shared" si="27"/>
        <v xml:space="preserve">CTA double flux </v>
      </c>
      <c r="E65" s="11" t="s">
        <v>394</v>
      </c>
      <c r="F65" s="8"/>
      <c r="G65" s="8"/>
      <c r="H65" s="8"/>
      <c r="I65" s="8"/>
      <c r="J65" s="8"/>
      <c r="K65" s="8"/>
      <c r="L65" s="8">
        <v>1</v>
      </c>
      <c r="M65" s="13">
        <f t="shared" si="54"/>
        <v>0</v>
      </c>
      <c r="N65" s="13">
        <f t="shared" si="55"/>
        <v>0</v>
      </c>
      <c r="O65" s="13">
        <f t="shared" si="30"/>
        <v>0</v>
      </c>
      <c r="P65" s="13" t="str">
        <f t="shared" si="31"/>
        <v>CVC</v>
      </c>
      <c r="Q65" s="13">
        <f t="shared" si="32"/>
        <v>0</v>
      </c>
      <c r="R65" s="6" t="str">
        <f t="shared" si="33"/>
        <v>VEN</v>
      </c>
      <c r="S65" s="6" t="s">
        <v>78</v>
      </c>
      <c r="T65" s="6" t="s">
        <v>207</v>
      </c>
      <c r="U65" s="6" t="s">
        <v>67</v>
      </c>
      <c r="V65" s="6" t="s">
        <v>381</v>
      </c>
      <c r="W65" s="6" t="str">
        <f t="shared" si="52"/>
        <v>CALC</v>
      </c>
      <c r="X65" s="7" t="e">
        <f t="shared" si="53"/>
        <v>#REF!</v>
      </c>
      <c r="Y65" s="28"/>
      <c r="Z65" s="29"/>
      <c r="AA65" s="29"/>
      <c r="AB65" s="29"/>
      <c r="AC65" s="29"/>
      <c r="AD65" s="29"/>
      <c r="AE65" s="34">
        <f t="shared" si="70"/>
        <v>0</v>
      </c>
      <c r="AF65" s="49">
        <f t="shared" si="35"/>
        <v>0</v>
      </c>
      <c r="AG65" s="28"/>
      <c r="AH65" s="29"/>
      <c r="AI65" s="29"/>
      <c r="AJ65" s="29"/>
      <c r="AK65" s="30"/>
      <c r="AL65" s="26">
        <f t="shared" si="36"/>
        <v>0</v>
      </c>
      <c r="AM65" s="26">
        <f t="shared" si="46"/>
        <v>0</v>
      </c>
      <c r="AN65" s="26">
        <f t="shared" si="47"/>
        <v>0</v>
      </c>
      <c r="AO65" s="26">
        <f t="shared" si="48"/>
        <v>0</v>
      </c>
      <c r="AP65" s="26">
        <f t="shared" si="49"/>
        <v>0</v>
      </c>
      <c r="AQ65" s="26">
        <f t="shared" si="50"/>
        <v>0</v>
      </c>
      <c r="AR65" s="26">
        <f t="shared" si="51"/>
        <v>0</v>
      </c>
      <c r="AS65" s="30"/>
      <c r="AT65" s="40" t="s">
        <v>55</v>
      </c>
      <c r="AU65" s="41">
        <v>0</v>
      </c>
      <c r="AV65" s="41">
        <v>2000</v>
      </c>
      <c r="AW65" s="42"/>
      <c r="AX65" s="59" t="str">
        <f>E65&amp;" "&amp;D65&amp;" "&amp;M65</f>
        <v>consigne pression constante au soufflage active CTA double flux  0</v>
      </c>
      <c r="AY65" s="25" t="s">
        <v>398</v>
      </c>
      <c r="BA65" s="10" t="s">
        <v>96</v>
      </c>
      <c r="BB65" s="5">
        <f t="shared" si="71"/>
        <v>0</v>
      </c>
      <c r="BC65" s="5">
        <f t="shared" si="72"/>
        <v>0</v>
      </c>
      <c r="BD65" s="5"/>
      <c r="BE65" s="5">
        <v>1</v>
      </c>
      <c r="BF65" s="5"/>
      <c r="BG65" s="5">
        <f t="shared" si="73"/>
        <v>0</v>
      </c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2" t="s">
        <v>96</v>
      </c>
      <c r="BT65" s="60">
        <f>IF(BS65="OUI",1,0)</f>
        <v>1</v>
      </c>
      <c r="BU65" s="61">
        <f>IF(BS65="OUI",1,0)</f>
        <v>1</v>
      </c>
      <c r="BV65" s="6" t="str">
        <f>IF(OR(BT65=0,BU65=0),0,B65&amp;"_"&amp;M65&amp;N65&amp;O65&amp;"_"&amp;P65&amp;"_"&amp;Q65&amp;"_"&amp;R65&amp;S65&amp;T65&amp;U65&amp;V65&amp;"_MANU")</f>
        <v>_000_CVC_0_VENasCONSpreact_MANU</v>
      </c>
      <c r="BW65" s="6">
        <f>IF(BV65&lt;&gt;0,1,0)</f>
        <v>1</v>
      </c>
      <c r="BX65" s="5"/>
      <c r="BY65" s="5"/>
      <c r="BZ65" s="12">
        <f t="shared" si="60"/>
        <v>0</v>
      </c>
      <c r="CA65" s="12">
        <f t="shared" si="61"/>
        <v>1</v>
      </c>
      <c r="CB65" s="12">
        <f t="shared" si="62"/>
        <v>0</v>
      </c>
      <c r="CC65" s="12">
        <f t="shared" si="63"/>
        <v>1</v>
      </c>
      <c r="CD65" s="12" t="str">
        <f t="shared" si="64"/>
        <v>_000_CVC_0_VENasCONSpreact_FORCTR</v>
      </c>
      <c r="CE65" s="5"/>
      <c r="CF65" s="5"/>
      <c r="CG65" s="5" t="s">
        <v>96</v>
      </c>
      <c r="CH65" s="5" t="s">
        <v>372</v>
      </c>
      <c r="CI65" s="69">
        <v>5</v>
      </c>
      <c r="CJ65" s="65"/>
      <c r="CK65" s="5"/>
      <c r="CL65" s="65"/>
      <c r="CM65" s="5"/>
      <c r="CN65" s="65"/>
      <c r="CO65" s="5"/>
      <c r="CP65" s="5" t="str">
        <f t="shared" si="21"/>
        <v>NON</v>
      </c>
      <c r="CQ65" s="5">
        <f t="shared" si="22"/>
        <v>0</v>
      </c>
      <c r="CR65" s="5"/>
      <c r="CS65" s="5">
        <f t="shared" si="40"/>
        <v>0</v>
      </c>
      <c r="CT65" s="5"/>
      <c r="CU65" s="5"/>
      <c r="CV65" s="48">
        <f t="shared" si="23"/>
        <v>3</v>
      </c>
      <c r="CW65" s="48">
        <f t="shared" si="24"/>
        <v>3</v>
      </c>
    </row>
    <row r="66" spans="2:102" customFormat="1" hidden="1" outlineLevel="2" x14ac:dyDescent="0.25">
      <c r="B66" s="15"/>
      <c r="C66" s="15">
        <f t="shared" si="26"/>
        <v>0</v>
      </c>
      <c r="D66" s="21" t="str">
        <f t="shared" si="27"/>
        <v xml:space="preserve">CTA double flux </v>
      </c>
      <c r="E66" s="11" t="s">
        <v>219</v>
      </c>
      <c r="F66" s="8"/>
      <c r="G66" s="8"/>
      <c r="H66" s="8"/>
      <c r="I66" s="8"/>
      <c r="J66" s="8">
        <v>1</v>
      </c>
      <c r="K66" s="8"/>
      <c r="L66" s="8"/>
      <c r="M66" s="13">
        <f t="shared" si="54"/>
        <v>0</v>
      </c>
      <c r="N66" s="13">
        <f t="shared" si="55"/>
        <v>0</v>
      </c>
      <c r="O66" s="13">
        <f t="shared" si="30"/>
        <v>0</v>
      </c>
      <c r="P66" s="13" t="str">
        <f t="shared" si="31"/>
        <v>CVC</v>
      </c>
      <c r="Q66" s="13">
        <f t="shared" si="32"/>
        <v>0</v>
      </c>
      <c r="R66" s="6" t="str">
        <f t="shared" si="33"/>
        <v>VEN</v>
      </c>
      <c r="S66" s="6" t="s">
        <v>76</v>
      </c>
      <c r="T66" s="6" t="s">
        <v>207</v>
      </c>
      <c r="U66" s="6" t="s">
        <v>67</v>
      </c>
      <c r="V66" s="6" t="s">
        <v>226</v>
      </c>
      <c r="W66" s="6" t="str">
        <f t="shared" si="52"/>
        <v>TR</v>
      </c>
      <c r="X66" s="7" t="e">
        <f t="shared" si="53"/>
        <v>#REF!</v>
      </c>
      <c r="Y66" s="28"/>
      <c r="Z66" s="29"/>
      <c r="AA66" s="29"/>
      <c r="AB66" s="29"/>
      <c r="AC66" s="29"/>
      <c r="AD66" s="29"/>
      <c r="AE66" s="34">
        <f t="shared" si="70"/>
        <v>0</v>
      </c>
      <c r="AF66" s="49">
        <f t="shared" si="35"/>
        <v>0</v>
      </c>
      <c r="AG66" s="28"/>
      <c r="AH66" s="29"/>
      <c r="AI66" s="29"/>
      <c r="AJ66" s="29"/>
      <c r="AK66" s="30"/>
      <c r="AL66" s="26">
        <f t="shared" si="36"/>
        <v>0</v>
      </c>
      <c r="AM66" s="26">
        <f t="shared" si="46"/>
        <v>0</v>
      </c>
      <c r="AN66" s="26">
        <f t="shared" si="47"/>
        <v>0</v>
      </c>
      <c r="AO66" s="26">
        <f t="shared" si="48"/>
        <v>0</v>
      </c>
      <c r="AP66" s="26">
        <f t="shared" si="49"/>
        <v>0</v>
      </c>
      <c r="AQ66" s="26">
        <f t="shared" si="50"/>
        <v>0</v>
      </c>
      <c r="AR66" s="26">
        <f t="shared" si="51"/>
        <v>0</v>
      </c>
      <c r="AS66" s="30"/>
      <c r="AT66" s="40" t="s">
        <v>55</v>
      </c>
      <c r="AU66" s="41">
        <v>0</v>
      </c>
      <c r="AV66" s="41">
        <v>2000</v>
      </c>
      <c r="AW66" s="42"/>
      <c r="AX66" s="59" t="str">
        <f t="shared" si="11"/>
        <v>consigne pression constante à la reprise occupation CTA double flux  0</v>
      </c>
      <c r="AY66" s="25" t="s">
        <v>386</v>
      </c>
      <c r="BA66" s="10" t="s">
        <v>96</v>
      </c>
      <c r="BB66" s="5">
        <f t="shared" si="71"/>
        <v>0</v>
      </c>
      <c r="BC66" s="5">
        <f t="shared" si="72"/>
        <v>0</v>
      </c>
      <c r="BD66" s="5"/>
      <c r="BE66" s="5"/>
      <c r="BF66" s="5">
        <v>1</v>
      </c>
      <c r="BG66" s="5">
        <f t="shared" si="73"/>
        <v>0</v>
      </c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2" t="s">
        <v>97</v>
      </c>
      <c r="BT66" s="60"/>
      <c r="BU66" s="61"/>
      <c r="BV66" s="6">
        <f t="shared" si="14"/>
        <v>0</v>
      </c>
      <c r="BW66" s="6">
        <f t="shared" si="15"/>
        <v>0</v>
      </c>
      <c r="BX66" s="5"/>
      <c r="BY66" s="5"/>
      <c r="BZ66" s="12">
        <f t="shared" si="60"/>
        <v>0</v>
      </c>
      <c r="CA66" s="12">
        <f t="shared" si="61"/>
        <v>0</v>
      </c>
      <c r="CB66" s="12">
        <f t="shared" si="62"/>
        <v>0</v>
      </c>
      <c r="CC66" s="12">
        <f t="shared" si="63"/>
        <v>0</v>
      </c>
      <c r="CD66" s="12">
        <f t="shared" si="64"/>
        <v>0</v>
      </c>
      <c r="CE66" s="5"/>
      <c r="CF66" s="5"/>
      <c r="CG66" s="5" t="s">
        <v>97</v>
      </c>
      <c r="CH66" s="5"/>
      <c r="CI66" s="65"/>
      <c r="CJ66" s="65" t="s">
        <v>428</v>
      </c>
      <c r="CK66" s="5" t="s">
        <v>437</v>
      </c>
      <c r="CL66" s="65"/>
      <c r="CM66" s="5"/>
      <c r="CN66" s="65"/>
      <c r="CO66" s="5"/>
      <c r="CP66" s="5" t="str">
        <f t="shared" si="21"/>
        <v>NON</v>
      </c>
      <c r="CQ66" s="5">
        <f t="shared" si="22"/>
        <v>0</v>
      </c>
      <c r="CR66" s="5"/>
      <c r="CS66" s="5">
        <f t="shared" si="40"/>
        <v>0</v>
      </c>
      <c r="CT66" s="5"/>
      <c r="CU66" s="5"/>
      <c r="CV66" s="48">
        <f t="shared" si="23"/>
        <v>1</v>
      </c>
      <c r="CW66" s="48">
        <f t="shared" si="24"/>
        <v>1</v>
      </c>
    </row>
    <row r="67" spans="2:102" customFormat="1" hidden="1" outlineLevel="2" x14ac:dyDescent="0.25">
      <c r="B67" s="15"/>
      <c r="C67" s="15">
        <f t="shared" si="26"/>
        <v>0</v>
      </c>
      <c r="D67" s="21" t="str">
        <f t="shared" si="27"/>
        <v xml:space="preserve">CTA double flux </v>
      </c>
      <c r="E67" s="11" t="s">
        <v>220</v>
      </c>
      <c r="F67" s="8"/>
      <c r="G67" s="8"/>
      <c r="H67" s="8"/>
      <c r="I67" s="8"/>
      <c r="J67" s="8">
        <v>1</v>
      </c>
      <c r="K67" s="8"/>
      <c r="L67" s="8"/>
      <c r="M67" s="13">
        <f t="shared" si="54"/>
        <v>0</v>
      </c>
      <c r="N67" s="13">
        <f t="shared" si="55"/>
        <v>0</v>
      </c>
      <c r="O67" s="13">
        <f t="shared" si="30"/>
        <v>0</v>
      </c>
      <c r="P67" s="13" t="str">
        <f t="shared" si="31"/>
        <v>CVC</v>
      </c>
      <c r="Q67" s="13">
        <f t="shared" si="32"/>
        <v>0</v>
      </c>
      <c r="R67" s="6" t="str">
        <f t="shared" si="33"/>
        <v>VEN</v>
      </c>
      <c r="S67" s="6" t="s">
        <v>76</v>
      </c>
      <c r="T67" s="6" t="s">
        <v>207</v>
      </c>
      <c r="U67" s="6" t="s">
        <v>67</v>
      </c>
      <c r="V67" s="6" t="s">
        <v>230</v>
      </c>
      <c r="W67" s="6" t="str">
        <f t="shared" ref="W67:W74" si="74">IF(F67&lt;&gt;0,$F$481,IF(G67&lt;&gt;0,$G$481,IF(H67&lt;&gt;0,$H$481,IF(I67&lt;&gt;0,$I$481,IF(J67&lt;&gt;0,$J$481,IF(K67&lt;&gt;0,$K$481,IF($L67&lt;&gt;0,$L$481,0)))))))</f>
        <v>TR</v>
      </c>
      <c r="X67" s="7" t="e">
        <f t="shared" ref="X67:X74" si="75">IF(SUM(F67:L67)=0,0,B67&amp;"_"&amp;VLOOKUP(C67,ty_ser,2,FALSE)&amp;"_"&amp;M67&amp;N67&amp;O67&amp;"_"&amp;P67&amp;"_"&amp;Q67&amp;"_"&amp;R67&amp;S67&amp;T67&amp;U67&amp;V67&amp;"_"&amp;W67)</f>
        <v>#REF!</v>
      </c>
      <c r="Y67" s="28"/>
      <c r="Z67" s="29"/>
      <c r="AA67" s="29"/>
      <c r="AB67" s="29"/>
      <c r="AC67" s="29"/>
      <c r="AD67" s="29"/>
      <c r="AE67" s="34">
        <f t="shared" ref="AE67:AE72" si="76">IF(AG67=0,0,B67&amp;"_"&amp;M67&amp;N67&amp;O67&amp;"_"&amp;P67&amp;"_"&amp;Q67&amp;"_"&amp;AF67)</f>
        <v>0</v>
      </c>
      <c r="AF67" s="49">
        <f t="shared" si="35"/>
        <v>0</v>
      </c>
      <c r="AG67" s="28"/>
      <c r="AH67" s="29"/>
      <c r="AI67" s="29"/>
      <c r="AJ67" s="29"/>
      <c r="AK67" s="30"/>
      <c r="AL67" s="26">
        <f t="shared" si="36"/>
        <v>0</v>
      </c>
      <c r="AM67" s="26">
        <f t="shared" si="46"/>
        <v>0</v>
      </c>
      <c r="AN67" s="26">
        <f t="shared" si="47"/>
        <v>0</v>
      </c>
      <c r="AO67" s="26">
        <f t="shared" si="48"/>
        <v>0</v>
      </c>
      <c r="AP67" s="26">
        <f t="shared" si="49"/>
        <v>0</v>
      </c>
      <c r="AQ67" s="26">
        <f t="shared" si="50"/>
        <v>0</v>
      </c>
      <c r="AR67" s="26">
        <f t="shared" si="51"/>
        <v>0</v>
      </c>
      <c r="AS67" s="30"/>
      <c r="AT67" s="40" t="s">
        <v>55</v>
      </c>
      <c r="AU67" s="41">
        <v>0</v>
      </c>
      <c r="AV67" s="41">
        <v>2000</v>
      </c>
      <c r="AW67" s="42"/>
      <c r="AX67" s="59" t="str">
        <f t="shared" si="11"/>
        <v>consigne pression constante à la reprise inoccupation CTA double flux  0</v>
      </c>
      <c r="AY67" s="25" t="s">
        <v>386</v>
      </c>
      <c r="BA67" s="10" t="s">
        <v>96</v>
      </c>
      <c r="BB67" s="5">
        <f t="shared" ref="BB67:BB72" si="77">IF(BA67="NON",0,F67)</f>
        <v>0</v>
      </c>
      <c r="BC67" s="5">
        <f t="shared" ref="BC67:BC72" si="78">IF(BA67="NON",0,H67+G67)</f>
        <v>0</v>
      </c>
      <c r="BD67" s="5"/>
      <c r="BE67" s="5"/>
      <c r="BF67" s="5">
        <v>1</v>
      </c>
      <c r="BG67" s="5">
        <f t="shared" ref="BG67:BG72" si="79">IF(BA67="NON",0,K67)</f>
        <v>0</v>
      </c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2" t="s">
        <v>97</v>
      </c>
      <c r="BT67" s="60"/>
      <c r="BU67" s="61"/>
      <c r="BV67" s="6">
        <f t="shared" si="14"/>
        <v>0</v>
      </c>
      <c r="BW67" s="6">
        <f t="shared" si="15"/>
        <v>0</v>
      </c>
      <c r="BX67" s="5"/>
      <c r="BY67" s="5"/>
      <c r="BZ67" s="12">
        <f t="shared" si="60"/>
        <v>0</v>
      </c>
      <c r="CA67" s="12">
        <f t="shared" si="61"/>
        <v>0</v>
      </c>
      <c r="CB67" s="12">
        <f t="shared" si="62"/>
        <v>0</v>
      </c>
      <c r="CC67" s="12">
        <f t="shared" si="63"/>
        <v>0</v>
      </c>
      <c r="CD67" s="12">
        <f t="shared" si="64"/>
        <v>0</v>
      </c>
      <c r="CE67" s="5"/>
      <c r="CF67" s="5"/>
      <c r="CG67" s="5" t="s">
        <v>97</v>
      </c>
      <c r="CH67" s="5"/>
      <c r="CI67" s="65"/>
      <c r="CJ67" s="65" t="s">
        <v>428</v>
      </c>
      <c r="CK67" s="5" t="s">
        <v>437</v>
      </c>
      <c r="CL67" s="65"/>
      <c r="CM67" s="5"/>
      <c r="CN67" s="65"/>
      <c r="CO67" s="5"/>
      <c r="CP67" s="5" t="str">
        <f t="shared" si="21"/>
        <v>NON</v>
      </c>
      <c r="CQ67" s="5">
        <f t="shared" si="22"/>
        <v>0</v>
      </c>
      <c r="CR67" s="5"/>
      <c r="CS67" s="5">
        <f t="shared" si="40"/>
        <v>0</v>
      </c>
      <c r="CT67" s="5"/>
      <c r="CU67" s="5"/>
      <c r="CV67" s="48">
        <f t="shared" si="23"/>
        <v>1</v>
      </c>
      <c r="CW67" s="48">
        <f t="shared" si="24"/>
        <v>1</v>
      </c>
    </row>
    <row r="68" spans="2:102" customFormat="1" hidden="1" outlineLevel="2" x14ac:dyDescent="0.25">
      <c r="B68" s="15"/>
      <c r="C68" s="15">
        <f t="shared" si="26"/>
        <v>0</v>
      </c>
      <c r="D68" s="21" t="str">
        <f t="shared" si="27"/>
        <v xml:space="preserve">CTA double flux </v>
      </c>
      <c r="E68" s="11" t="s">
        <v>395</v>
      </c>
      <c r="F68" s="8"/>
      <c r="G68" s="8"/>
      <c r="H68" s="8"/>
      <c r="I68" s="8"/>
      <c r="J68" s="8"/>
      <c r="K68" s="8"/>
      <c r="L68" s="8">
        <v>1</v>
      </c>
      <c r="M68" s="13">
        <f t="shared" si="54"/>
        <v>0</v>
      </c>
      <c r="N68" s="13">
        <f t="shared" si="55"/>
        <v>0</v>
      </c>
      <c r="O68" s="13">
        <f t="shared" si="30"/>
        <v>0</v>
      </c>
      <c r="P68" s="13" t="str">
        <f t="shared" si="31"/>
        <v>CVC</v>
      </c>
      <c r="Q68" s="13">
        <f t="shared" si="32"/>
        <v>0</v>
      </c>
      <c r="R68" s="6" t="str">
        <f t="shared" si="33"/>
        <v>VEN</v>
      </c>
      <c r="S68" s="6" t="s">
        <v>76</v>
      </c>
      <c r="T68" s="6" t="s">
        <v>207</v>
      </c>
      <c r="U68" s="6" t="s">
        <v>67</v>
      </c>
      <c r="V68" s="6" t="s">
        <v>381</v>
      </c>
      <c r="W68" s="6" t="str">
        <f t="shared" si="74"/>
        <v>CALC</v>
      </c>
      <c r="X68" s="7" t="e">
        <f t="shared" si="75"/>
        <v>#REF!</v>
      </c>
      <c r="Y68" s="28"/>
      <c r="Z68" s="29"/>
      <c r="AA68" s="29"/>
      <c r="AB68" s="29"/>
      <c r="AC68" s="29"/>
      <c r="AD68" s="29"/>
      <c r="AE68" s="34">
        <f>IF(AG68=0,0,B68&amp;"_"&amp;M68&amp;N68&amp;O68&amp;"_"&amp;P68&amp;"_"&amp;Q68&amp;"_"&amp;AF68)</f>
        <v>0</v>
      </c>
      <c r="AF68" s="49">
        <f t="shared" si="35"/>
        <v>0</v>
      </c>
      <c r="AG68" s="28"/>
      <c r="AH68" s="29"/>
      <c r="AI68" s="29"/>
      <c r="AJ68" s="29"/>
      <c r="AK68" s="30"/>
      <c r="AL68" s="26">
        <f t="shared" si="36"/>
        <v>0</v>
      </c>
      <c r="AM68" s="26">
        <f t="shared" si="46"/>
        <v>0</v>
      </c>
      <c r="AN68" s="26">
        <f t="shared" si="47"/>
        <v>0</v>
      </c>
      <c r="AO68" s="26">
        <f t="shared" si="48"/>
        <v>0</v>
      </c>
      <c r="AP68" s="26">
        <f t="shared" si="49"/>
        <v>0</v>
      </c>
      <c r="AQ68" s="26">
        <f t="shared" si="50"/>
        <v>0</v>
      </c>
      <c r="AR68" s="26">
        <f t="shared" si="51"/>
        <v>0</v>
      </c>
      <c r="AS68" s="30"/>
      <c r="AT68" s="40" t="s">
        <v>55</v>
      </c>
      <c r="AU68" s="41">
        <v>0</v>
      </c>
      <c r="AV68" s="41">
        <v>2000</v>
      </c>
      <c r="AW68" s="42"/>
      <c r="AX68" s="59" t="str">
        <f>E68&amp;" "&amp;D68&amp;" "&amp;M68</f>
        <v>consigne pression constante à la reprise active CTA double flux  0</v>
      </c>
      <c r="AY68" s="25" t="s">
        <v>398</v>
      </c>
      <c r="BA68" s="10" t="s">
        <v>96</v>
      </c>
      <c r="BB68" s="5">
        <f>IF(BA68="NON",0,F68)</f>
        <v>0</v>
      </c>
      <c r="BC68" s="5">
        <f>IF(BA68="NON",0,H68+G68)</f>
        <v>0</v>
      </c>
      <c r="BD68" s="5"/>
      <c r="BE68" s="5">
        <v>1</v>
      </c>
      <c r="BF68" s="5"/>
      <c r="BG68" s="5">
        <f>IF(BA68="NON",0,K68)</f>
        <v>0</v>
      </c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2" t="s">
        <v>96</v>
      </c>
      <c r="BT68" s="60">
        <f>IF(BS68="OUI",1,0)</f>
        <v>1</v>
      </c>
      <c r="BU68" s="61">
        <f>IF(BS68="OUI",1,0)</f>
        <v>1</v>
      </c>
      <c r="BV68" s="6" t="str">
        <f>IF(OR(BT68=0,BU68=0),0,B68&amp;"_"&amp;M68&amp;N68&amp;O68&amp;"_"&amp;P68&amp;"_"&amp;Q68&amp;"_"&amp;R68&amp;S68&amp;T68&amp;U68&amp;V68&amp;"_MANU")</f>
        <v>_000_CVC_0_VENarCONSpreact_MANU</v>
      </c>
      <c r="BW68" s="6">
        <f>IF(BV68&lt;&gt;0,1,0)</f>
        <v>1</v>
      </c>
      <c r="BX68" s="5"/>
      <c r="BY68" s="5"/>
      <c r="BZ68" s="12">
        <f t="shared" si="60"/>
        <v>0</v>
      </c>
      <c r="CA68" s="12">
        <f t="shared" si="61"/>
        <v>1</v>
      </c>
      <c r="CB68" s="12">
        <f t="shared" si="62"/>
        <v>0</v>
      </c>
      <c r="CC68" s="12">
        <f t="shared" si="63"/>
        <v>1</v>
      </c>
      <c r="CD68" s="12" t="str">
        <f t="shared" si="64"/>
        <v>_000_CVC_0_VENarCONSpreact_FORCTR</v>
      </c>
      <c r="CE68" s="5"/>
      <c r="CF68" s="5"/>
      <c r="CG68" s="5" t="s">
        <v>96</v>
      </c>
      <c r="CH68" s="5" t="s">
        <v>372</v>
      </c>
      <c r="CI68" s="69">
        <v>5</v>
      </c>
      <c r="CJ68" s="65"/>
      <c r="CK68" s="5"/>
      <c r="CL68" s="65"/>
      <c r="CM68" s="5"/>
      <c r="CN68" s="65"/>
      <c r="CO68" s="5"/>
      <c r="CP68" s="5" t="str">
        <f t="shared" si="21"/>
        <v>NON</v>
      </c>
      <c r="CQ68" s="5">
        <f t="shared" si="22"/>
        <v>0</v>
      </c>
      <c r="CR68" s="5"/>
      <c r="CS68" s="5">
        <f t="shared" si="40"/>
        <v>0</v>
      </c>
      <c r="CT68" s="5"/>
      <c r="CU68" s="5"/>
      <c r="CV68" s="48">
        <f t="shared" si="23"/>
        <v>3</v>
      </c>
      <c r="CW68" s="48">
        <f t="shared" si="24"/>
        <v>3</v>
      </c>
    </row>
    <row r="69" spans="2:102" customFormat="1" hidden="1" outlineLevel="2" x14ac:dyDescent="0.25">
      <c r="B69" s="15"/>
      <c r="C69" s="15">
        <f t="shared" ref="C69:C74" si="80">C68</f>
        <v>0</v>
      </c>
      <c r="D69" s="21" t="str">
        <f t="shared" si="27"/>
        <v xml:space="preserve">CTA double flux </v>
      </c>
      <c r="E69" s="11" t="s">
        <v>221</v>
      </c>
      <c r="F69" s="8"/>
      <c r="G69" s="8"/>
      <c r="H69" s="8"/>
      <c r="I69" s="8"/>
      <c r="J69" s="8">
        <v>1</v>
      </c>
      <c r="K69" s="8"/>
      <c r="L69" s="8"/>
      <c r="M69" s="13">
        <f t="shared" si="54"/>
        <v>0</v>
      </c>
      <c r="N69" s="13">
        <f t="shared" si="55"/>
        <v>0</v>
      </c>
      <c r="O69" s="13">
        <f t="shared" si="30"/>
        <v>0</v>
      </c>
      <c r="P69" s="13" t="str">
        <f t="shared" si="31"/>
        <v>CVC</v>
      </c>
      <c r="Q69" s="13">
        <f t="shared" si="32"/>
        <v>0</v>
      </c>
      <c r="R69" s="6" t="str">
        <f t="shared" si="33"/>
        <v>VEN</v>
      </c>
      <c r="S69" s="6" t="s">
        <v>78</v>
      </c>
      <c r="T69" s="6" t="s">
        <v>207</v>
      </c>
      <c r="U69" s="6" t="s">
        <v>72</v>
      </c>
      <c r="V69" s="6" t="s">
        <v>226</v>
      </c>
      <c r="W69" s="6" t="str">
        <f t="shared" si="74"/>
        <v>TR</v>
      </c>
      <c r="X69" s="7" t="e">
        <f t="shared" si="75"/>
        <v>#REF!</v>
      </c>
      <c r="Y69" s="28"/>
      <c r="Z69" s="29"/>
      <c r="AA69" s="29"/>
      <c r="AB69" s="29"/>
      <c r="AC69" s="29"/>
      <c r="AD69" s="29"/>
      <c r="AE69" s="34">
        <f>IF(AG69=0,0,B69&amp;"_"&amp;M69&amp;N69&amp;O69&amp;"_"&amp;P69&amp;"_"&amp;Q69&amp;"_"&amp;AF69)</f>
        <v>0</v>
      </c>
      <c r="AF69" s="49">
        <f t="shared" si="35"/>
        <v>0</v>
      </c>
      <c r="AG69" s="28"/>
      <c r="AH69" s="29"/>
      <c r="AI69" s="29"/>
      <c r="AJ69" s="29"/>
      <c r="AK69" s="30"/>
      <c r="AL69" s="26">
        <f t="shared" si="36"/>
        <v>0</v>
      </c>
      <c r="AM69" s="26">
        <f t="shared" si="46"/>
        <v>0</v>
      </c>
      <c r="AN69" s="26">
        <f t="shared" si="47"/>
        <v>0</v>
      </c>
      <c r="AO69" s="26">
        <f t="shared" si="48"/>
        <v>0</v>
      </c>
      <c r="AP69" s="26">
        <f t="shared" si="49"/>
        <v>0</v>
      </c>
      <c r="AQ69" s="26">
        <f t="shared" si="50"/>
        <v>0</v>
      </c>
      <c r="AR69" s="26">
        <f t="shared" si="51"/>
        <v>0</v>
      </c>
      <c r="AS69" s="30"/>
      <c r="AT69" s="40" t="s">
        <v>47</v>
      </c>
      <c r="AU69" s="41"/>
      <c r="AV69" s="41">
        <v>25000</v>
      </c>
      <c r="AW69" s="42"/>
      <c r="AX69" s="59" t="str">
        <f t="shared" si="11"/>
        <v>consigne débit constant au soufflage occupation CTA double flux  0</v>
      </c>
      <c r="AY69" s="25" t="s">
        <v>386</v>
      </c>
      <c r="BA69" s="10" t="s">
        <v>96</v>
      </c>
      <c r="BB69" s="5">
        <f>IF(BA69="NON",0,F69)</f>
        <v>0</v>
      </c>
      <c r="BC69" s="5">
        <f>IF(BA69="NON",0,H69+G69)</f>
        <v>0</v>
      </c>
      <c r="BD69" s="5"/>
      <c r="BE69" s="5"/>
      <c r="BF69" s="5">
        <v>1</v>
      </c>
      <c r="BG69" s="5">
        <f>IF(BA69="NON",0,K69)</f>
        <v>0</v>
      </c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2" t="s">
        <v>97</v>
      </c>
      <c r="BT69" s="60"/>
      <c r="BU69" s="61"/>
      <c r="BV69" s="6">
        <f t="shared" si="14"/>
        <v>0</v>
      </c>
      <c r="BW69" s="6">
        <f t="shared" si="15"/>
        <v>0</v>
      </c>
      <c r="BX69" s="5"/>
      <c r="BY69" s="5"/>
      <c r="BZ69" s="12">
        <f t="shared" si="60"/>
        <v>0</v>
      </c>
      <c r="CA69" s="12">
        <f t="shared" si="61"/>
        <v>0</v>
      </c>
      <c r="CB69" s="12">
        <f t="shared" si="62"/>
        <v>0</v>
      </c>
      <c r="CC69" s="12">
        <f t="shared" si="63"/>
        <v>0</v>
      </c>
      <c r="CD69" s="12">
        <f t="shared" si="64"/>
        <v>0</v>
      </c>
      <c r="CE69" s="5"/>
      <c r="CF69" s="5"/>
      <c r="CG69" s="5" t="s">
        <v>97</v>
      </c>
      <c r="CH69" s="5"/>
      <c r="CI69" s="65"/>
      <c r="CJ69" s="65" t="s">
        <v>428</v>
      </c>
      <c r="CK69" s="5" t="s">
        <v>437</v>
      </c>
      <c r="CL69" s="65"/>
      <c r="CM69" s="5"/>
      <c r="CN69" s="65"/>
      <c r="CO69" s="5"/>
      <c r="CP69" s="5" t="str">
        <f t="shared" ref="CP69:CP74" si="81">IF(F69=0,"NON","OUI")</f>
        <v>NON</v>
      </c>
      <c r="CQ69" s="5">
        <f t="shared" ref="CQ69:CQ74" si="82">IF(CP69="OUI",P69,0)</f>
        <v>0</v>
      </c>
      <c r="CR69" s="5"/>
      <c r="CS69" s="5">
        <f t="shared" si="40"/>
        <v>0</v>
      </c>
      <c r="CT69" s="5"/>
      <c r="CU69" s="5"/>
      <c r="CV69" s="48">
        <f t="shared" ref="CV69:CV74" si="83">IF(SUM(F69:L69)=0,0,SUM(F69:L69)+BT69+BZ69+CA69)</f>
        <v>1</v>
      </c>
      <c r="CW69" s="48">
        <f t="shared" ref="CW69:CW74" si="84">IF(SUM(F69:L69)=0,0,SUM(BB69:BG69)+BU69+CC69+CB69)</f>
        <v>1</v>
      </c>
    </row>
    <row r="70" spans="2:102" customFormat="1" hidden="1" outlineLevel="2" x14ac:dyDescent="0.25">
      <c r="B70" s="15"/>
      <c r="C70" s="15">
        <f t="shared" si="80"/>
        <v>0</v>
      </c>
      <c r="D70" s="21" t="str">
        <f t="shared" si="27"/>
        <v xml:space="preserve">CTA double flux </v>
      </c>
      <c r="E70" s="11" t="s">
        <v>222</v>
      </c>
      <c r="F70" s="8"/>
      <c r="G70" s="8"/>
      <c r="H70" s="8"/>
      <c r="I70" s="8"/>
      <c r="J70" s="8">
        <v>1</v>
      </c>
      <c r="K70" s="8"/>
      <c r="L70" s="8"/>
      <c r="M70" s="13">
        <f t="shared" si="54"/>
        <v>0</v>
      </c>
      <c r="N70" s="13">
        <f t="shared" si="55"/>
        <v>0</v>
      </c>
      <c r="O70" s="13">
        <f t="shared" ref="O70:R74" si="85">O69</f>
        <v>0</v>
      </c>
      <c r="P70" s="13" t="str">
        <f t="shared" si="85"/>
        <v>CVC</v>
      </c>
      <c r="Q70" s="13">
        <f t="shared" si="85"/>
        <v>0</v>
      </c>
      <c r="R70" s="6" t="str">
        <f t="shared" si="85"/>
        <v>VEN</v>
      </c>
      <c r="S70" s="6" t="s">
        <v>78</v>
      </c>
      <c r="T70" s="6" t="s">
        <v>207</v>
      </c>
      <c r="U70" s="6" t="s">
        <v>72</v>
      </c>
      <c r="V70" s="6" t="s">
        <v>230</v>
      </c>
      <c r="W70" s="6" t="str">
        <f t="shared" si="74"/>
        <v>TR</v>
      </c>
      <c r="X70" s="7" t="e">
        <f t="shared" si="75"/>
        <v>#REF!</v>
      </c>
      <c r="Y70" s="28"/>
      <c r="Z70" s="29"/>
      <c r="AA70" s="29"/>
      <c r="AB70" s="29"/>
      <c r="AC70" s="29"/>
      <c r="AD70" s="29"/>
      <c r="AE70" s="34">
        <f t="shared" si="76"/>
        <v>0</v>
      </c>
      <c r="AF70" s="49">
        <f t="shared" si="35"/>
        <v>0</v>
      </c>
      <c r="AG70" s="28"/>
      <c r="AH70" s="29"/>
      <c r="AI70" s="29"/>
      <c r="AJ70" s="29"/>
      <c r="AK70" s="30"/>
      <c r="AL70" s="26">
        <f t="shared" si="36"/>
        <v>0</v>
      </c>
      <c r="AM70" s="26">
        <f t="shared" si="46"/>
        <v>0</v>
      </c>
      <c r="AN70" s="26">
        <f t="shared" si="47"/>
        <v>0</v>
      </c>
      <c r="AO70" s="26">
        <f t="shared" si="48"/>
        <v>0</v>
      </c>
      <c r="AP70" s="26">
        <f t="shared" si="49"/>
        <v>0</v>
      </c>
      <c r="AQ70" s="26">
        <f t="shared" si="50"/>
        <v>0</v>
      </c>
      <c r="AR70" s="26">
        <f t="shared" si="51"/>
        <v>0</v>
      </c>
      <c r="AS70" s="30"/>
      <c r="AT70" s="40" t="s">
        <v>47</v>
      </c>
      <c r="AU70" s="41"/>
      <c r="AV70" s="41">
        <v>25000</v>
      </c>
      <c r="AW70" s="42"/>
      <c r="AX70" s="59" t="str">
        <f t="shared" si="11"/>
        <v>consigne débit constant au soufflage inoccupation CTA double flux  0</v>
      </c>
      <c r="AY70" s="25" t="s">
        <v>386</v>
      </c>
      <c r="BA70" s="10" t="s">
        <v>96</v>
      </c>
      <c r="BB70" s="5">
        <f t="shared" si="77"/>
        <v>0</v>
      </c>
      <c r="BC70" s="5">
        <f t="shared" si="78"/>
        <v>0</v>
      </c>
      <c r="BD70" s="5"/>
      <c r="BE70" s="5"/>
      <c r="BF70" s="5">
        <v>1</v>
      </c>
      <c r="BG70" s="5">
        <f t="shared" si="79"/>
        <v>0</v>
      </c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2" t="s">
        <v>97</v>
      </c>
      <c r="BT70" s="60"/>
      <c r="BU70" s="61"/>
      <c r="BV70" s="6">
        <f t="shared" si="14"/>
        <v>0</v>
      </c>
      <c r="BW70" s="6">
        <f t="shared" si="15"/>
        <v>0</v>
      </c>
      <c r="BX70" s="5"/>
      <c r="BY70" s="5"/>
      <c r="BZ70" s="12">
        <f t="shared" si="60"/>
        <v>0</v>
      </c>
      <c r="CA70" s="12">
        <f t="shared" si="61"/>
        <v>0</v>
      </c>
      <c r="CB70" s="12">
        <f t="shared" si="62"/>
        <v>0</v>
      </c>
      <c r="CC70" s="12">
        <f t="shared" si="63"/>
        <v>0</v>
      </c>
      <c r="CD70" s="12">
        <f t="shared" si="64"/>
        <v>0</v>
      </c>
      <c r="CE70" s="5"/>
      <c r="CF70" s="5"/>
      <c r="CG70" s="5" t="s">
        <v>97</v>
      </c>
      <c r="CH70" s="5"/>
      <c r="CI70" s="65"/>
      <c r="CJ70" s="65" t="s">
        <v>428</v>
      </c>
      <c r="CK70" s="5" t="s">
        <v>437</v>
      </c>
      <c r="CL70" s="65"/>
      <c r="CM70" s="5"/>
      <c r="CN70" s="65"/>
      <c r="CO70" s="5"/>
      <c r="CP70" s="5" t="str">
        <f t="shared" si="81"/>
        <v>NON</v>
      </c>
      <c r="CQ70" s="5">
        <f t="shared" si="82"/>
        <v>0</v>
      </c>
      <c r="CR70" s="5"/>
      <c r="CS70" s="5">
        <f t="shared" si="40"/>
        <v>0</v>
      </c>
      <c r="CT70" s="5"/>
      <c r="CU70" s="5"/>
      <c r="CV70" s="48">
        <f t="shared" si="83"/>
        <v>1</v>
      </c>
      <c r="CW70" s="48">
        <f t="shared" si="84"/>
        <v>1</v>
      </c>
    </row>
    <row r="71" spans="2:102" customFormat="1" hidden="1" outlineLevel="2" x14ac:dyDescent="0.25">
      <c r="B71" s="15"/>
      <c r="C71" s="15">
        <f t="shared" si="80"/>
        <v>0</v>
      </c>
      <c r="D71" s="21" t="str">
        <f t="shared" si="27"/>
        <v xml:space="preserve">CTA double flux </v>
      </c>
      <c r="E71" s="11" t="s">
        <v>396</v>
      </c>
      <c r="F71" s="8"/>
      <c r="G71" s="8"/>
      <c r="H71" s="8"/>
      <c r="I71" s="8"/>
      <c r="J71" s="8"/>
      <c r="K71" s="8"/>
      <c r="L71" s="8">
        <v>1</v>
      </c>
      <c r="M71" s="13">
        <f t="shared" si="54"/>
        <v>0</v>
      </c>
      <c r="N71" s="13">
        <f t="shared" si="55"/>
        <v>0</v>
      </c>
      <c r="O71" s="13">
        <f t="shared" si="85"/>
        <v>0</v>
      </c>
      <c r="P71" s="13" t="str">
        <f t="shared" si="85"/>
        <v>CVC</v>
      </c>
      <c r="Q71" s="13">
        <f t="shared" si="85"/>
        <v>0</v>
      </c>
      <c r="R71" s="6" t="str">
        <f t="shared" si="85"/>
        <v>VEN</v>
      </c>
      <c r="S71" s="6" t="s">
        <v>78</v>
      </c>
      <c r="T71" s="6" t="s">
        <v>207</v>
      </c>
      <c r="U71" s="6" t="s">
        <v>72</v>
      </c>
      <c r="V71" s="6" t="s">
        <v>381</v>
      </c>
      <c r="W71" s="6" t="str">
        <f t="shared" si="74"/>
        <v>CALC</v>
      </c>
      <c r="X71" s="7" t="e">
        <f t="shared" si="75"/>
        <v>#REF!</v>
      </c>
      <c r="Y71" s="28"/>
      <c r="Z71" s="29"/>
      <c r="AA71" s="29"/>
      <c r="AB71" s="29"/>
      <c r="AC71" s="29"/>
      <c r="AD71" s="29"/>
      <c r="AE71" s="34">
        <f>IF(AG71=0,0,B71&amp;"_"&amp;M71&amp;N71&amp;O71&amp;"_"&amp;P71&amp;"_"&amp;Q71&amp;"_"&amp;AF71)</f>
        <v>0</v>
      </c>
      <c r="AF71" s="49">
        <f t="shared" si="35"/>
        <v>0</v>
      </c>
      <c r="AG71" s="28"/>
      <c r="AH71" s="29"/>
      <c r="AI71" s="29"/>
      <c r="AJ71" s="29"/>
      <c r="AK71" s="30"/>
      <c r="AL71" s="26">
        <f t="shared" si="36"/>
        <v>0</v>
      </c>
      <c r="AM71" s="26">
        <f t="shared" si="46"/>
        <v>0</v>
      </c>
      <c r="AN71" s="26">
        <f t="shared" si="47"/>
        <v>0</v>
      </c>
      <c r="AO71" s="26">
        <f t="shared" si="48"/>
        <v>0</v>
      </c>
      <c r="AP71" s="26">
        <f t="shared" si="49"/>
        <v>0</v>
      </c>
      <c r="AQ71" s="26">
        <f t="shared" si="50"/>
        <v>0</v>
      </c>
      <c r="AR71" s="26">
        <f t="shared" si="51"/>
        <v>0</v>
      </c>
      <c r="AS71" s="30"/>
      <c r="AT71" s="40" t="s">
        <v>47</v>
      </c>
      <c r="AU71" s="41"/>
      <c r="AV71" s="41">
        <v>25000</v>
      </c>
      <c r="AW71" s="42"/>
      <c r="AX71" s="59" t="str">
        <f>E71&amp;" "&amp;D71&amp;" "&amp;M71</f>
        <v>consigne débit constant au soufflage active CTA double flux  0</v>
      </c>
      <c r="AY71" s="25" t="s">
        <v>398</v>
      </c>
      <c r="BA71" s="10" t="s">
        <v>96</v>
      </c>
      <c r="BB71" s="5">
        <f>IF(BA71="NON",0,F71)</f>
        <v>0</v>
      </c>
      <c r="BC71" s="5">
        <f>IF(BA71="NON",0,H71+G71)</f>
        <v>0</v>
      </c>
      <c r="BD71" s="5"/>
      <c r="BE71" s="5">
        <v>1</v>
      </c>
      <c r="BF71" s="5"/>
      <c r="BG71" s="5">
        <f>IF(BA71="NON",0,K71)</f>
        <v>0</v>
      </c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2" t="s">
        <v>96</v>
      </c>
      <c r="BT71" s="60">
        <f>IF(BS71="OUI",1,0)</f>
        <v>1</v>
      </c>
      <c r="BU71" s="61">
        <f>IF(BS71="OUI",1,0)</f>
        <v>1</v>
      </c>
      <c r="BV71" s="6" t="str">
        <f>IF(OR(BT71=0,BU71=0),0,B71&amp;"_"&amp;M71&amp;N71&amp;O71&amp;"_"&amp;P71&amp;"_"&amp;Q71&amp;"_"&amp;R71&amp;S71&amp;T71&amp;U71&amp;V71&amp;"_MANU")</f>
        <v>_000_CVC_0_VENasCONSdebact_MANU</v>
      </c>
      <c r="BW71" s="6">
        <f>IF(BV71&lt;&gt;0,1,0)</f>
        <v>1</v>
      </c>
      <c r="BX71" s="5"/>
      <c r="BY71" s="5"/>
      <c r="BZ71" s="12">
        <f t="shared" si="60"/>
        <v>0</v>
      </c>
      <c r="CA71" s="12">
        <f t="shared" si="61"/>
        <v>1</v>
      </c>
      <c r="CB71" s="12">
        <f t="shared" si="62"/>
        <v>0</v>
      </c>
      <c r="CC71" s="12">
        <f t="shared" si="63"/>
        <v>1</v>
      </c>
      <c r="CD71" s="12" t="str">
        <f t="shared" si="64"/>
        <v>_000_CVC_0_VENasCONSdebact_FORCTR</v>
      </c>
      <c r="CE71" s="5"/>
      <c r="CF71" s="5"/>
      <c r="CG71" s="5" t="s">
        <v>96</v>
      </c>
      <c r="CH71" s="5" t="s">
        <v>372</v>
      </c>
      <c r="CI71" s="71">
        <v>10</v>
      </c>
      <c r="CJ71" s="65"/>
      <c r="CK71" s="5"/>
      <c r="CL71" s="65"/>
      <c r="CM71" s="5"/>
      <c r="CN71" s="65"/>
      <c r="CO71" s="5"/>
      <c r="CP71" s="5" t="str">
        <f t="shared" si="81"/>
        <v>NON</v>
      </c>
      <c r="CQ71" s="5">
        <f t="shared" si="82"/>
        <v>0</v>
      </c>
      <c r="CR71" s="5"/>
      <c r="CS71" s="5">
        <f t="shared" si="40"/>
        <v>0</v>
      </c>
      <c r="CT71" s="5"/>
      <c r="CU71" s="5"/>
      <c r="CV71" s="48">
        <f t="shared" si="83"/>
        <v>3</v>
      </c>
      <c r="CW71" s="48">
        <f t="shared" si="84"/>
        <v>3</v>
      </c>
    </row>
    <row r="72" spans="2:102" customFormat="1" hidden="1" outlineLevel="2" x14ac:dyDescent="0.25">
      <c r="B72" s="15"/>
      <c r="C72" s="15">
        <f t="shared" si="80"/>
        <v>0</v>
      </c>
      <c r="D72" s="21" t="str">
        <f t="shared" si="27"/>
        <v xml:space="preserve">CTA double flux </v>
      </c>
      <c r="E72" s="11" t="s">
        <v>223</v>
      </c>
      <c r="F72" s="8"/>
      <c r="G72" s="8"/>
      <c r="H72" s="8"/>
      <c r="I72" s="8"/>
      <c r="J72" s="8">
        <v>1</v>
      </c>
      <c r="K72" s="8"/>
      <c r="L72" s="8"/>
      <c r="M72" s="13">
        <f t="shared" si="54"/>
        <v>0</v>
      </c>
      <c r="N72" s="13">
        <f t="shared" si="55"/>
        <v>0</v>
      </c>
      <c r="O72" s="13">
        <f t="shared" si="85"/>
        <v>0</v>
      </c>
      <c r="P72" s="13" t="str">
        <f t="shared" si="85"/>
        <v>CVC</v>
      </c>
      <c r="Q72" s="13">
        <f t="shared" si="85"/>
        <v>0</v>
      </c>
      <c r="R72" s="6" t="str">
        <f t="shared" si="85"/>
        <v>VEN</v>
      </c>
      <c r="S72" s="6" t="s">
        <v>76</v>
      </c>
      <c r="T72" s="6" t="s">
        <v>207</v>
      </c>
      <c r="U72" s="6" t="s">
        <v>72</v>
      </c>
      <c r="V72" s="6" t="s">
        <v>226</v>
      </c>
      <c r="W72" s="6" t="str">
        <f t="shared" si="74"/>
        <v>TR</v>
      </c>
      <c r="X72" s="7" t="e">
        <f t="shared" si="75"/>
        <v>#REF!</v>
      </c>
      <c r="Y72" s="28"/>
      <c r="Z72" s="29"/>
      <c r="AA72" s="29"/>
      <c r="AB72" s="29"/>
      <c r="AC72" s="29"/>
      <c r="AD72" s="29"/>
      <c r="AE72" s="34">
        <f t="shared" si="76"/>
        <v>0</v>
      </c>
      <c r="AF72" s="49">
        <f t="shared" si="35"/>
        <v>0</v>
      </c>
      <c r="AG72" s="28"/>
      <c r="AH72" s="29"/>
      <c r="AI72" s="29"/>
      <c r="AJ72" s="29"/>
      <c r="AK72" s="30"/>
      <c r="AL72" s="26">
        <f t="shared" si="36"/>
        <v>0</v>
      </c>
      <c r="AM72" s="26">
        <f t="shared" si="46"/>
        <v>0</v>
      </c>
      <c r="AN72" s="26">
        <f t="shared" si="47"/>
        <v>0</v>
      </c>
      <c r="AO72" s="26">
        <f t="shared" si="48"/>
        <v>0</v>
      </c>
      <c r="AP72" s="26">
        <f t="shared" si="49"/>
        <v>0</v>
      </c>
      <c r="AQ72" s="26">
        <f t="shared" si="50"/>
        <v>0</v>
      </c>
      <c r="AR72" s="26">
        <f t="shared" si="51"/>
        <v>0</v>
      </c>
      <c r="AS72" s="30"/>
      <c r="AT72" s="40" t="s">
        <v>47</v>
      </c>
      <c r="AU72" s="41"/>
      <c r="AV72" s="41">
        <v>25000</v>
      </c>
      <c r="AW72" s="42"/>
      <c r="AX72" s="59" t="str">
        <f t="shared" si="11"/>
        <v>consigne débit constant à la reprise occupation CTA double flux  0</v>
      </c>
      <c r="AY72" s="25" t="s">
        <v>386</v>
      </c>
      <c r="BA72" s="10" t="s">
        <v>96</v>
      </c>
      <c r="BB72" s="5">
        <f t="shared" si="77"/>
        <v>0</v>
      </c>
      <c r="BC72" s="5">
        <f t="shared" si="78"/>
        <v>0</v>
      </c>
      <c r="BD72" s="5"/>
      <c r="BE72" s="5"/>
      <c r="BF72" s="5">
        <v>1</v>
      </c>
      <c r="BG72" s="5">
        <f t="shared" si="79"/>
        <v>0</v>
      </c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2" t="s">
        <v>97</v>
      </c>
      <c r="BT72" s="60"/>
      <c r="BU72" s="61"/>
      <c r="BV72" s="6">
        <f t="shared" si="14"/>
        <v>0</v>
      </c>
      <c r="BW72" s="6">
        <f t="shared" si="15"/>
        <v>0</v>
      </c>
      <c r="BX72" s="5"/>
      <c r="BY72" s="5"/>
      <c r="BZ72" s="12">
        <f t="shared" si="60"/>
        <v>0</v>
      </c>
      <c r="CA72" s="12">
        <f t="shared" si="61"/>
        <v>0</v>
      </c>
      <c r="CB72" s="12">
        <f t="shared" si="62"/>
        <v>0</v>
      </c>
      <c r="CC72" s="12">
        <f t="shared" si="63"/>
        <v>0</v>
      </c>
      <c r="CD72" s="12">
        <f t="shared" si="64"/>
        <v>0</v>
      </c>
      <c r="CE72" s="5"/>
      <c r="CF72" s="5"/>
      <c r="CG72" s="5" t="s">
        <v>97</v>
      </c>
      <c r="CH72" s="5"/>
      <c r="CI72" s="65"/>
      <c r="CJ72" s="65" t="s">
        <v>428</v>
      </c>
      <c r="CK72" s="5" t="s">
        <v>437</v>
      </c>
      <c r="CL72" s="65"/>
      <c r="CM72" s="5"/>
      <c r="CN72" s="65"/>
      <c r="CO72" s="5"/>
      <c r="CP72" s="5" t="str">
        <f t="shared" si="81"/>
        <v>NON</v>
      </c>
      <c r="CQ72" s="5">
        <f t="shared" si="82"/>
        <v>0</v>
      </c>
      <c r="CR72" s="5"/>
      <c r="CS72" s="5">
        <f t="shared" si="40"/>
        <v>0</v>
      </c>
      <c r="CT72" s="5"/>
      <c r="CU72" s="5"/>
      <c r="CV72" s="48">
        <f t="shared" si="83"/>
        <v>1</v>
      </c>
      <c r="CW72" s="48">
        <f t="shared" si="84"/>
        <v>1</v>
      </c>
    </row>
    <row r="73" spans="2:102" customFormat="1" hidden="1" outlineLevel="2" x14ac:dyDescent="0.25">
      <c r="B73" s="15"/>
      <c r="C73" s="15">
        <f t="shared" si="80"/>
        <v>0</v>
      </c>
      <c r="D73" s="21" t="str">
        <f t="shared" si="27"/>
        <v xml:space="preserve">CTA double flux </v>
      </c>
      <c r="E73" s="11" t="s">
        <v>224</v>
      </c>
      <c r="F73" s="8"/>
      <c r="G73" s="8"/>
      <c r="H73" s="8"/>
      <c r="I73" s="8"/>
      <c r="J73" s="8">
        <v>1</v>
      </c>
      <c r="K73" s="8"/>
      <c r="L73" s="8"/>
      <c r="M73" s="13">
        <f t="shared" si="54"/>
        <v>0</v>
      </c>
      <c r="N73" s="13">
        <f t="shared" si="55"/>
        <v>0</v>
      </c>
      <c r="O73" s="13">
        <f t="shared" si="85"/>
        <v>0</v>
      </c>
      <c r="P73" s="13" t="str">
        <f t="shared" si="85"/>
        <v>CVC</v>
      </c>
      <c r="Q73" s="13">
        <f t="shared" si="85"/>
        <v>0</v>
      </c>
      <c r="R73" s="6" t="str">
        <f t="shared" si="85"/>
        <v>VEN</v>
      </c>
      <c r="S73" s="6" t="s">
        <v>76</v>
      </c>
      <c r="T73" s="6" t="s">
        <v>207</v>
      </c>
      <c r="U73" s="6" t="s">
        <v>72</v>
      </c>
      <c r="V73" s="6" t="s">
        <v>230</v>
      </c>
      <c r="W73" s="6" t="str">
        <f t="shared" si="74"/>
        <v>TR</v>
      </c>
      <c r="X73" s="7" t="e">
        <f t="shared" si="75"/>
        <v>#REF!</v>
      </c>
      <c r="Y73" s="28"/>
      <c r="Z73" s="29"/>
      <c r="AA73" s="29"/>
      <c r="AB73" s="29"/>
      <c r="AC73" s="29"/>
      <c r="AD73" s="29"/>
      <c r="AE73" s="34">
        <f>IF(AG73=0,0,B73&amp;"_"&amp;M73&amp;N73&amp;O73&amp;"_"&amp;P73&amp;"_"&amp;Q73&amp;"_"&amp;AF73)</f>
        <v>0</v>
      </c>
      <c r="AF73" s="49">
        <f t="shared" si="35"/>
        <v>0</v>
      </c>
      <c r="AG73" s="28"/>
      <c r="AH73" s="29"/>
      <c r="AI73" s="29"/>
      <c r="AJ73" s="29"/>
      <c r="AK73" s="30"/>
      <c r="AL73" s="26">
        <f t="shared" si="36"/>
        <v>0</v>
      </c>
      <c r="AM73" s="26">
        <f t="shared" si="46"/>
        <v>0</v>
      </c>
      <c r="AN73" s="26">
        <f t="shared" si="47"/>
        <v>0</v>
      </c>
      <c r="AO73" s="26">
        <f t="shared" si="48"/>
        <v>0</v>
      </c>
      <c r="AP73" s="26">
        <f t="shared" si="49"/>
        <v>0</v>
      </c>
      <c r="AQ73" s="26">
        <f t="shared" si="50"/>
        <v>0</v>
      </c>
      <c r="AR73" s="26">
        <f t="shared" si="51"/>
        <v>0</v>
      </c>
      <c r="AS73" s="30"/>
      <c r="AT73" s="40" t="s">
        <v>47</v>
      </c>
      <c r="AU73" s="41"/>
      <c r="AV73" s="41">
        <v>25000</v>
      </c>
      <c r="AW73" s="42"/>
      <c r="AX73" s="59" t="str">
        <f t="shared" si="11"/>
        <v>consigne débit constant à la reprise inoccupation CTA double flux  0</v>
      </c>
      <c r="AY73" s="25" t="s">
        <v>386</v>
      </c>
      <c r="BA73" s="10" t="s">
        <v>96</v>
      </c>
      <c r="BB73" s="5">
        <f>IF(BA73="NON",0,F73)</f>
        <v>0</v>
      </c>
      <c r="BC73" s="5">
        <f>IF(BA73="NON",0,H73+G73)</f>
        <v>0</v>
      </c>
      <c r="BD73" s="5"/>
      <c r="BE73" s="5"/>
      <c r="BF73" s="5">
        <v>1</v>
      </c>
      <c r="BG73" s="5">
        <f>IF(BA73="NON",0,K73)</f>
        <v>0</v>
      </c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2" t="s">
        <v>97</v>
      </c>
      <c r="BT73" s="60"/>
      <c r="BU73" s="61"/>
      <c r="BV73" s="6">
        <f t="shared" si="14"/>
        <v>0</v>
      </c>
      <c r="BW73" s="6">
        <f t="shared" si="15"/>
        <v>0</v>
      </c>
      <c r="BX73" s="5"/>
      <c r="BY73" s="5"/>
      <c r="BZ73" s="12">
        <f t="shared" si="60"/>
        <v>0</v>
      </c>
      <c r="CA73" s="12">
        <f t="shared" si="61"/>
        <v>0</v>
      </c>
      <c r="CB73" s="12">
        <f t="shared" si="62"/>
        <v>0</v>
      </c>
      <c r="CC73" s="12">
        <f t="shared" si="63"/>
        <v>0</v>
      </c>
      <c r="CD73" s="12">
        <f t="shared" si="64"/>
        <v>0</v>
      </c>
      <c r="CE73" s="5"/>
      <c r="CF73" s="5"/>
      <c r="CG73" s="5" t="s">
        <v>97</v>
      </c>
      <c r="CH73" s="5"/>
      <c r="CI73" s="65"/>
      <c r="CJ73" s="65" t="s">
        <v>428</v>
      </c>
      <c r="CK73" s="5" t="s">
        <v>437</v>
      </c>
      <c r="CL73" s="65"/>
      <c r="CM73" s="5"/>
      <c r="CN73" s="65"/>
      <c r="CO73" s="5"/>
      <c r="CP73" s="5" t="str">
        <f t="shared" si="81"/>
        <v>NON</v>
      </c>
      <c r="CQ73" s="5">
        <f t="shared" si="82"/>
        <v>0</v>
      </c>
      <c r="CR73" s="5"/>
      <c r="CS73" s="5">
        <f t="shared" si="40"/>
        <v>0</v>
      </c>
      <c r="CT73" s="5"/>
      <c r="CU73" s="5"/>
      <c r="CV73" s="48">
        <f t="shared" si="83"/>
        <v>1</v>
      </c>
      <c r="CW73" s="48">
        <f t="shared" si="84"/>
        <v>1</v>
      </c>
    </row>
    <row r="74" spans="2:102" customFormat="1" hidden="1" outlineLevel="2" x14ac:dyDescent="0.25">
      <c r="B74" s="15"/>
      <c r="C74" s="15">
        <f t="shared" si="80"/>
        <v>0</v>
      </c>
      <c r="D74" s="21" t="str">
        <f t="shared" si="27"/>
        <v xml:space="preserve">CTA double flux </v>
      </c>
      <c r="E74" s="11" t="s">
        <v>397</v>
      </c>
      <c r="F74" s="8"/>
      <c r="G74" s="8"/>
      <c r="H74" s="8"/>
      <c r="I74" s="8"/>
      <c r="J74" s="8"/>
      <c r="K74" s="8"/>
      <c r="L74" s="8">
        <v>1</v>
      </c>
      <c r="M74" s="13">
        <f t="shared" si="54"/>
        <v>0</v>
      </c>
      <c r="N74" s="13">
        <f t="shared" si="55"/>
        <v>0</v>
      </c>
      <c r="O74" s="13">
        <f t="shared" si="85"/>
        <v>0</v>
      </c>
      <c r="P74" s="13" t="str">
        <f t="shared" si="85"/>
        <v>CVC</v>
      </c>
      <c r="Q74" s="13">
        <f t="shared" si="85"/>
        <v>0</v>
      </c>
      <c r="R74" s="6" t="str">
        <f t="shared" si="85"/>
        <v>VEN</v>
      </c>
      <c r="S74" s="6" t="s">
        <v>76</v>
      </c>
      <c r="T74" s="6" t="s">
        <v>207</v>
      </c>
      <c r="U74" s="6" t="s">
        <v>72</v>
      </c>
      <c r="V74" s="6" t="s">
        <v>381</v>
      </c>
      <c r="W74" s="6" t="str">
        <f t="shared" si="74"/>
        <v>CALC</v>
      </c>
      <c r="X74" s="7" t="e">
        <f t="shared" si="75"/>
        <v>#REF!</v>
      </c>
      <c r="Y74" s="28"/>
      <c r="Z74" s="29"/>
      <c r="AA74" s="29"/>
      <c r="AB74" s="29"/>
      <c r="AC74" s="29"/>
      <c r="AD74" s="29"/>
      <c r="AE74" s="34">
        <f>IF(AG74=0,0,B74&amp;"_"&amp;M74&amp;N74&amp;O74&amp;"_"&amp;P74&amp;"_"&amp;Q74&amp;"_"&amp;AF74)</f>
        <v>0</v>
      </c>
      <c r="AF74" s="49">
        <f t="shared" si="35"/>
        <v>0</v>
      </c>
      <c r="AG74" s="28"/>
      <c r="AH74" s="29"/>
      <c r="AI74" s="29"/>
      <c r="AJ74" s="29"/>
      <c r="AK74" s="30"/>
      <c r="AL74" s="26">
        <f t="shared" si="36"/>
        <v>0</v>
      </c>
      <c r="AM74" s="26">
        <f t="shared" si="46"/>
        <v>0</v>
      </c>
      <c r="AN74" s="26">
        <f t="shared" si="47"/>
        <v>0</v>
      </c>
      <c r="AO74" s="26">
        <f t="shared" si="48"/>
        <v>0</v>
      </c>
      <c r="AP74" s="26">
        <f t="shared" si="49"/>
        <v>0</v>
      </c>
      <c r="AQ74" s="26">
        <f t="shared" si="50"/>
        <v>0</v>
      </c>
      <c r="AR74" s="26">
        <f t="shared" si="51"/>
        <v>0</v>
      </c>
      <c r="AS74" s="30"/>
      <c r="AT74" s="40" t="s">
        <v>47</v>
      </c>
      <c r="AU74" s="41"/>
      <c r="AV74" s="41">
        <v>25000</v>
      </c>
      <c r="AW74" s="42"/>
      <c r="AX74" s="59" t="str">
        <f>E74&amp;" "&amp;D74&amp;" "&amp;M74</f>
        <v>consigne débit constant à la reprise active CTA double flux  0</v>
      </c>
      <c r="AY74" s="25" t="s">
        <v>398</v>
      </c>
      <c r="BA74" s="10" t="s">
        <v>96</v>
      </c>
      <c r="BB74" s="5">
        <f>IF(BA74="NON",0,F74)</f>
        <v>0</v>
      </c>
      <c r="BC74" s="5">
        <f>IF(BA74="NON",0,H74+G74)</f>
        <v>0</v>
      </c>
      <c r="BD74" s="5"/>
      <c r="BE74" s="5">
        <v>1</v>
      </c>
      <c r="BF74" s="5"/>
      <c r="BG74" s="5">
        <f>IF(BA74="NON",0,K74)</f>
        <v>0</v>
      </c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2" t="s">
        <v>96</v>
      </c>
      <c r="BT74" s="60">
        <f>IF(BS74="OUI",1,0)</f>
        <v>1</v>
      </c>
      <c r="BU74" s="61">
        <f>IF(BS74="OUI",1,0)</f>
        <v>1</v>
      </c>
      <c r="BV74" s="6" t="str">
        <f>IF(OR(BT74=0,BU74=0),0,B74&amp;"_"&amp;M74&amp;N74&amp;O74&amp;"_"&amp;P74&amp;"_"&amp;Q74&amp;"_"&amp;R74&amp;S74&amp;T74&amp;U74&amp;V74&amp;"_MANU")</f>
        <v>_000_CVC_0_VENarCONSdebact_MANU</v>
      </c>
      <c r="BW74" s="6">
        <f>IF(BV74&lt;&gt;0,1,0)</f>
        <v>1</v>
      </c>
      <c r="BX74" s="5"/>
      <c r="BY74" s="5"/>
      <c r="BZ74" s="12">
        <f t="shared" si="60"/>
        <v>0</v>
      </c>
      <c r="CA74" s="12">
        <f t="shared" si="61"/>
        <v>1</v>
      </c>
      <c r="CB74" s="12">
        <f t="shared" si="62"/>
        <v>0</v>
      </c>
      <c r="CC74" s="12">
        <f t="shared" si="63"/>
        <v>1</v>
      </c>
      <c r="CD74" s="12" t="str">
        <f t="shared" si="64"/>
        <v>_000_CVC_0_VENarCONSdebact_FORCTR</v>
      </c>
      <c r="CE74" s="5"/>
      <c r="CF74" s="5"/>
      <c r="CG74" s="5" t="s">
        <v>96</v>
      </c>
      <c r="CH74" s="5" t="s">
        <v>372</v>
      </c>
      <c r="CI74" s="71">
        <v>10</v>
      </c>
      <c r="CJ74" s="65"/>
      <c r="CK74" s="5"/>
      <c r="CL74" s="65"/>
      <c r="CM74" s="5"/>
      <c r="CN74" s="65"/>
      <c r="CO74" s="5"/>
      <c r="CP74" s="5" t="str">
        <f t="shared" si="81"/>
        <v>NON</v>
      </c>
      <c r="CQ74" s="5">
        <f t="shared" si="82"/>
        <v>0</v>
      </c>
      <c r="CR74" s="5"/>
      <c r="CS74" s="5">
        <f>IF(CR74&lt;&gt;0,CK74,0)</f>
        <v>0</v>
      </c>
      <c r="CT74" s="5"/>
      <c r="CU74" s="5"/>
      <c r="CV74" s="48">
        <f t="shared" si="83"/>
        <v>3</v>
      </c>
      <c r="CW74" s="48">
        <f t="shared" si="84"/>
        <v>3</v>
      </c>
    </row>
    <row r="75" spans="2:102" outlineLevel="1" collapsed="1" x14ac:dyDescent="0.25"/>
    <row r="76" spans="2:102" ht="15.75" outlineLevel="1" x14ac:dyDescent="0.25">
      <c r="B76" s="56" t="s">
        <v>614</v>
      </c>
      <c r="C76" s="56"/>
    </row>
    <row r="77" spans="2:102" customFormat="1" outlineLevel="1" x14ac:dyDescent="0.25">
      <c r="B77" s="15">
        <f>B75+1</f>
        <v>1</v>
      </c>
      <c r="C77" s="16"/>
      <c r="D77" s="58" t="s">
        <v>586</v>
      </c>
      <c r="E77" s="11" t="s">
        <v>65</v>
      </c>
      <c r="F77" s="8"/>
      <c r="G77" s="8"/>
      <c r="H77" s="8"/>
      <c r="I77" s="8">
        <v>1</v>
      </c>
      <c r="J77" s="8"/>
      <c r="K77" s="8"/>
      <c r="L77" s="8"/>
      <c r="M77" s="5"/>
      <c r="N77" s="5"/>
      <c r="O77" s="5"/>
      <c r="P77" s="5" t="s">
        <v>8</v>
      </c>
      <c r="Q77" s="5" t="s">
        <v>123</v>
      </c>
      <c r="R77" s="5" t="s">
        <v>74</v>
      </c>
      <c r="S77" s="6" t="s">
        <v>75</v>
      </c>
      <c r="T77" s="6" t="s">
        <v>26</v>
      </c>
      <c r="U77" s="6" t="s">
        <v>66</v>
      </c>
      <c r="V77" s="6"/>
      <c r="W77" s="6" t="str">
        <f t="shared" ref="W77:W118" si="86">IF(F77&lt;&gt;0,$F$481,IF(G77&lt;&gt;0,$G$481,IF(H77&lt;&gt;0,$H$481,IF(I77&lt;&gt;0,$I$481,IF(J77&lt;&gt;0,$J$481,IF(K77&lt;&gt;0,$K$481,IF($L77&lt;&gt;0,$L$481,0)))))))</f>
        <v>TM</v>
      </c>
      <c r="X77" s="7" t="e">
        <f t="shared" ref="X77:X118" si="87">IF(SUM(F77:L77)=0,0,B77&amp;"_"&amp;VLOOKUP(C77,ty_ser,2,FALSE)&amp;"_"&amp;M77&amp;N77&amp;O77&amp;"_"&amp;P77&amp;"_"&amp;Q77&amp;"_"&amp;R77&amp;S77&amp;T77&amp;U77&amp;V77&amp;"_"&amp;W77)</f>
        <v>#REF!</v>
      </c>
      <c r="Y77" s="28"/>
      <c r="Z77" s="29"/>
      <c r="AA77" s="29"/>
      <c r="AB77" s="29"/>
      <c r="AC77" s="29"/>
      <c r="AD77" s="29"/>
      <c r="AE77" s="34">
        <f>IF(AG77=0,0,B77&amp;"_"&amp;M77&amp;N77&amp;O77&amp;"_"&amp;P77&amp;"_"&amp;Q77&amp;"_"&amp;AF77)</f>
        <v>0</v>
      </c>
      <c r="AF77" s="29">
        <v>0</v>
      </c>
      <c r="AG77" s="28"/>
      <c r="AH77" s="29"/>
      <c r="AI77" s="29"/>
      <c r="AJ77" s="29"/>
      <c r="AK77" s="30"/>
      <c r="AL77" s="28">
        <v>0</v>
      </c>
      <c r="AM77" s="26">
        <f t="shared" ref="AM77:AM118" si="88">VLOOKUP($AL77,aut_car,2,FALSE)</f>
        <v>0</v>
      </c>
      <c r="AN77" s="26">
        <f t="shared" ref="AN77:AN118" si="89">VLOOKUP($AL77,aut_car,3,FALSE)</f>
        <v>0</v>
      </c>
      <c r="AO77" s="26">
        <f t="shared" ref="AO77:AO118" si="90">VLOOKUP($AL77,aut_car,4,FALSE)</f>
        <v>0</v>
      </c>
      <c r="AP77" s="26">
        <f t="shared" ref="AP77:AP118" si="91">VLOOKUP($AL77,aut_car,5,FALSE)</f>
        <v>0</v>
      </c>
      <c r="AQ77" s="26">
        <f t="shared" ref="AQ77:AQ118" si="92">VLOOKUP($AL77,aut_car,6,FALSE)</f>
        <v>0</v>
      </c>
      <c r="AR77" s="26">
        <f t="shared" ref="AR77:AR118" si="93">VLOOKUP($AL77,aut_car,7,FALSE)</f>
        <v>0</v>
      </c>
      <c r="AS77" s="30"/>
      <c r="AT77" s="40" t="s">
        <v>54</v>
      </c>
      <c r="AU77" s="41">
        <v>-50</v>
      </c>
      <c r="AV77" s="41">
        <v>50</v>
      </c>
      <c r="AW77" s="42"/>
      <c r="AX77" s="59" t="str">
        <f>E77&amp;" "&amp;D77&amp;" "&amp;M77</f>
        <v xml:space="preserve">Sonde temp air neuf CTA double flux Bloc  </v>
      </c>
      <c r="AY77" s="25"/>
      <c r="BA77" s="10" t="s">
        <v>96</v>
      </c>
      <c r="BB77" s="5">
        <f>IF(BA77="NON",0,F77)</f>
        <v>0</v>
      </c>
      <c r="BC77" s="5">
        <f>IF(BA77="NON",0,H77+G77)</f>
        <v>0</v>
      </c>
      <c r="BD77" s="5"/>
      <c r="BE77" s="5">
        <f t="shared" ref="BE77:BE110" si="94">IF(BA77="NON",0,I77+J77+K77+L77)</f>
        <v>1</v>
      </c>
      <c r="BF77" s="5"/>
      <c r="BG77" s="5">
        <f>IF(BA77="NON",0,K77)</f>
        <v>0</v>
      </c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2" t="s">
        <v>96</v>
      </c>
      <c r="BT77" s="60">
        <f>IF(BS77="OUI",1,0)</f>
        <v>1</v>
      </c>
      <c r="BU77" s="61">
        <f>IF(BS77="OUI",1,0)</f>
        <v>1</v>
      </c>
      <c r="BV77" s="6" t="str">
        <f>IF(OR(BT77=0,BU77=0),0,B77&amp;"_"&amp;M77&amp;N77&amp;O77&amp;"_"&amp;P77&amp;"_"&amp;Q77&amp;"_"&amp;R77&amp;S77&amp;T77&amp;U77&amp;V77&amp;"_MANU")</f>
        <v>1__CVC_DBF1_VENanSNDtmp_MANU</v>
      </c>
      <c r="BW77" s="6">
        <f>IF(BV77&lt;&gt;0,1,0)</f>
        <v>1</v>
      </c>
      <c r="BX77" s="5"/>
      <c r="BY77" s="5"/>
      <c r="BZ77" s="12">
        <f>IF(BS77="OUI",IF((BC77+BB77)&lt;&gt;0,(BB77+BC77),0),0)</f>
        <v>0</v>
      </c>
      <c r="CA77" s="12">
        <f>IF(BS77="OUI",IF((BE77+BG77)&lt;&gt;0,(BG77+BE77),0),0)</f>
        <v>1</v>
      </c>
      <c r="CB77" s="12">
        <f>IF(BZ77=0,0,BZ77)</f>
        <v>0</v>
      </c>
      <c r="CC77" s="12">
        <f>IF(CA77=0,0,CA77)</f>
        <v>1</v>
      </c>
      <c r="CD77" s="12" t="str">
        <f>IF(AND(BZ77=0,CA77=0),0,B77&amp;"_"&amp;M77&amp;N77&amp;O77&amp;"_"&amp;P77&amp;"_"&amp;Q77&amp;"_"&amp;R77&amp;S77&amp;T77&amp;U77&amp;V77&amp;"_FORC"&amp;IF(CB77=0,"TR","TC"))</f>
        <v>1__CVC_DBF1_VENanSNDtmp_FORCTR</v>
      </c>
      <c r="CE77" s="5"/>
      <c r="CF77" s="5"/>
      <c r="CG77" s="5" t="s">
        <v>96</v>
      </c>
      <c r="CH77" s="5" t="s">
        <v>372</v>
      </c>
      <c r="CI77" s="72">
        <v>0.2</v>
      </c>
      <c r="CJ77" s="65" t="s">
        <v>433</v>
      </c>
      <c r="CK77" s="5" t="s">
        <v>434</v>
      </c>
      <c r="CL77" s="65"/>
      <c r="CM77" s="5"/>
      <c r="CN77" s="65"/>
      <c r="CO77" s="5"/>
      <c r="CP77" s="5" t="str">
        <f>IF(F77=0,"NON","OUI")</f>
        <v>NON</v>
      </c>
      <c r="CQ77" s="5">
        <f>IF(CP77="OUI",P77,0)</f>
        <v>0</v>
      </c>
      <c r="CR77" s="5"/>
      <c r="CS77" s="5">
        <f t="shared" ref="CS77:CS118" si="95">IF(CR77&lt;&gt;0,CK77,0)</f>
        <v>0</v>
      </c>
      <c r="CT77" s="5"/>
      <c r="CU77" s="5"/>
      <c r="CV77" s="48">
        <f>IF(SUM(F77:L77)=0,0,SUM(F77:L77)+BT77+BZ77+CA77)</f>
        <v>3</v>
      </c>
      <c r="CW77" s="48">
        <f>IF(SUM(F77:L77)=0,0,SUM(BB77:BG77)+BU77+CC77+CB77)</f>
        <v>3</v>
      </c>
      <c r="CX77">
        <f>IF(F77=1,"OUI",)</f>
        <v>0</v>
      </c>
    </row>
    <row r="78" spans="2:102" customFormat="1" hidden="1" outlineLevel="2" x14ac:dyDescent="0.25">
      <c r="B78" s="15">
        <f t="shared" ref="B78:B118" si="96">B77+1</f>
        <v>2</v>
      </c>
      <c r="C78" s="15">
        <f>C77</f>
        <v>0</v>
      </c>
      <c r="D78" s="21" t="str">
        <f>D77</f>
        <v xml:space="preserve">CTA double flux Bloc </v>
      </c>
      <c r="E78" s="11" t="s">
        <v>7</v>
      </c>
      <c r="F78" s="8"/>
      <c r="G78" s="8"/>
      <c r="H78" s="8"/>
      <c r="I78" s="8">
        <v>1</v>
      </c>
      <c r="J78" s="8"/>
      <c r="K78" s="8"/>
      <c r="L78" s="8"/>
      <c r="M78" s="13">
        <f t="shared" ref="M78:R78" si="97">M77</f>
        <v>0</v>
      </c>
      <c r="N78" s="13">
        <f t="shared" si="97"/>
        <v>0</v>
      </c>
      <c r="O78" s="13">
        <f t="shared" si="97"/>
        <v>0</v>
      </c>
      <c r="P78" s="13" t="str">
        <f t="shared" si="97"/>
        <v>CVC</v>
      </c>
      <c r="Q78" s="13" t="str">
        <f t="shared" si="97"/>
        <v>DBF1</v>
      </c>
      <c r="R78" s="6" t="str">
        <f t="shared" si="97"/>
        <v>VEN</v>
      </c>
      <c r="S78" s="6" t="s">
        <v>75</v>
      </c>
      <c r="T78" s="6" t="s">
        <v>26</v>
      </c>
      <c r="U78" s="6" t="s">
        <v>35</v>
      </c>
      <c r="V78" s="6"/>
      <c r="W78" s="6" t="str">
        <f t="shared" si="86"/>
        <v>TM</v>
      </c>
      <c r="X78" s="7" t="e">
        <f t="shared" si="87"/>
        <v>#REF!</v>
      </c>
      <c r="Y78" s="28"/>
      <c r="Z78" s="29"/>
      <c r="AA78" s="29"/>
      <c r="AB78" s="29"/>
      <c r="AC78" s="29"/>
      <c r="AD78" s="29"/>
      <c r="AE78" s="34">
        <f>IF(AG78=0,0,B78&amp;"_"&amp;M78&amp;N78&amp;O78&amp;"_"&amp;P78&amp;"_"&amp;Q78&amp;"_"&amp;AF78)</f>
        <v>0</v>
      </c>
      <c r="AF78" s="49">
        <f>AF77</f>
        <v>0</v>
      </c>
      <c r="AG78" s="28"/>
      <c r="AH78" s="29"/>
      <c r="AI78" s="29"/>
      <c r="AJ78" s="29"/>
      <c r="AK78" s="30"/>
      <c r="AL78" s="26">
        <f>AL77</f>
        <v>0</v>
      </c>
      <c r="AM78" s="26">
        <f t="shared" si="88"/>
        <v>0</v>
      </c>
      <c r="AN78" s="26">
        <f t="shared" si="89"/>
        <v>0</v>
      </c>
      <c r="AO78" s="26">
        <f t="shared" si="90"/>
        <v>0</v>
      </c>
      <c r="AP78" s="26">
        <f t="shared" si="91"/>
        <v>0</v>
      </c>
      <c r="AQ78" s="26">
        <f t="shared" si="92"/>
        <v>0</v>
      </c>
      <c r="AR78" s="26">
        <f t="shared" si="93"/>
        <v>0</v>
      </c>
      <c r="AS78" s="30"/>
      <c r="AT78" s="40" t="s">
        <v>53</v>
      </c>
      <c r="AU78" s="41">
        <v>0</v>
      </c>
      <c r="AV78" s="41">
        <v>100</v>
      </c>
      <c r="AW78" s="42"/>
      <c r="AX78" s="59" t="str">
        <f t="shared" ref="AX78:AX115" si="98">E78&amp;" "&amp;D78&amp;" "&amp;M78</f>
        <v>Sonde hygro air neuf CTA double flux Bloc  0</v>
      </c>
      <c r="AY78" s="25"/>
      <c r="BA78" s="10" t="s">
        <v>96</v>
      </c>
      <c r="BB78" s="5">
        <f t="shared" ref="BB78:BB118" si="99">IF(BA78="NON",0,F78)</f>
        <v>0</v>
      </c>
      <c r="BC78" s="5">
        <f>IF(BA78="NON",0,H78+G78)</f>
        <v>0</v>
      </c>
      <c r="BD78" s="5"/>
      <c r="BE78" s="5">
        <f t="shared" si="94"/>
        <v>1</v>
      </c>
      <c r="BF78" s="5"/>
      <c r="BG78" s="5">
        <f t="shared" ref="BG78:BG118" si="100">IF(BA78="NON",0,K78)</f>
        <v>0</v>
      </c>
      <c r="BH78" s="1">
        <f>BH77</f>
        <v>0</v>
      </c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2" t="s">
        <v>96</v>
      </c>
      <c r="BT78" s="60">
        <f t="shared" ref="BT78:BT85" si="101">IF(BS78="OUI",1,0)</f>
        <v>1</v>
      </c>
      <c r="BU78" s="61">
        <f t="shared" ref="BU78:BU85" si="102">IF(BS78="OUI",1,0)</f>
        <v>1</v>
      </c>
      <c r="BV78" s="6" t="str">
        <f t="shared" ref="BV78:BV115" si="103">IF(OR(BT78=0,BU78=0),0,B78&amp;"_"&amp;M78&amp;N78&amp;O78&amp;"_"&amp;P78&amp;"_"&amp;Q78&amp;"_"&amp;R78&amp;S78&amp;T78&amp;U78&amp;V78&amp;"_MANU")</f>
        <v>2_000_CVC_DBF1_VENanSNDhyg_MANU</v>
      </c>
      <c r="BW78" s="6">
        <f t="shared" ref="BW78:BW115" si="104">IF(BV78&lt;&gt;0,1,0)</f>
        <v>1</v>
      </c>
      <c r="BX78" s="5"/>
      <c r="BY78" s="5"/>
      <c r="BZ78" s="12">
        <f t="shared" ref="BZ78:BZ110" si="105">IF(BS78="OUI",IF((BC78+BB78)&lt;&gt;0,(BB78+BC78),0),0)</f>
        <v>0</v>
      </c>
      <c r="CA78" s="12">
        <f t="shared" ref="CA78:CA118" si="106">IF(BS78="OUI",IF((BE78+BG78)&lt;&gt;0,(BG78+BE78),0),0)</f>
        <v>1</v>
      </c>
      <c r="CB78" s="12">
        <f t="shared" ref="CB78:CB85" si="107">IF(BZ78=0,0,BZ78)</f>
        <v>0</v>
      </c>
      <c r="CC78" s="12">
        <f t="shared" ref="CC78:CC85" si="108">IF(CA78=0,0,CA78)</f>
        <v>1</v>
      </c>
      <c r="CD78" s="12" t="str">
        <f t="shared" ref="CD78:CD97" si="109">IF(AND(BZ78=0,CA78=0),0,B78&amp;"_"&amp;M78&amp;N78&amp;O78&amp;"_"&amp;P78&amp;"_"&amp;Q78&amp;"_"&amp;R78&amp;S78&amp;T78&amp;U78&amp;V78&amp;"_FORC"&amp;IF(CB78=0,"TR","TC"))</f>
        <v>2_000_CVC_DBF1_VENanSNDhyg_FORCTR</v>
      </c>
      <c r="CE78" s="5"/>
      <c r="CF78" s="5"/>
      <c r="CG78" s="5" t="s">
        <v>96</v>
      </c>
      <c r="CH78" s="5" t="s">
        <v>372</v>
      </c>
      <c r="CI78" s="68">
        <v>0.05</v>
      </c>
      <c r="CJ78" s="65"/>
      <c r="CK78" s="5"/>
      <c r="CL78" s="65"/>
      <c r="CM78" s="5"/>
      <c r="CN78" s="65"/>
      <c r="CO78" s="5"/>
      <c r="CP78" s="5" t="str">
        <f>IF(F78=0,"NON","OUI")</f>
        <v>NON</v>
      </c>
      <c r="CQ78" s="5">
        <f t="shared" ref="CQ78:CQ118" si="110">IF(CP78="OUI",P78,0)</f>
        <v>0</v>
      </c>
      <c r="CR78" s="5"/>
      <c r="CS78" s="5">
        <f t="shared" si="95"/>
        <v>0</v>
      </c>
      <c r="CT78" s="5"/>
      <c r="CU78" s="5"/>
      <c r="CV78" s="48">
        <f t="shared" ref="CV78:CV118" si="111">IF(SUM(F78:L78)=0,0,SUM(F78:L78)+BT78+BZ78+CA78)</f>
        <v>3</v>
      </c>
      <c r="CW78" s="48">
        <f t="shared" ref="CW78:CW118" si="112">IF(SUM(F78:L78)=0,0,SUM(BB78:BG78)+BU78+CC78+CB78)</f>
        <v>3</v>
      </c>
      <c r="CX78">
        <f t="shared" ref="CX78:CX88" si="113">IF(F78=1,"OUI",)</f>
        <v>0</v>
      </c>
    </row>
    <row r="79" spans="2:102" customFormat="1" hidden="1" outlineLevel="2" x14ac:dyDescent="0.25">
      <c r="B79" s="15">
        <f t="shared" si="96"/>
        <v>3</v>
      </c>
      <c r="C79" s="15">
        <f t="shared" ref="C79:C118" si="114">C78</f>
        <v>0</v>
      </c>
      <c r="D79" s="21" t="str">
        <f t="shared" ref="D79:D118" si="115">D78</f>
        <v xml:space="preserve">CTA double flux Bloc </v>
      </c>
      <c r="E79" s="11" t="s">
        <v>41</v>
      </c>
      <c r="F79" s="8"/>
      <c r="G79" s="8"/>
      <c r="H79" s="8">
        <v>1</v>
      </c>
      <c r="I79" s="8"/>
      <c r="J79" s="8"/>
      <c r="K79" s="8"/>
      <c r="L79" s="8"/>
      <c r="M79" s="13">
        <f t="shared" ref="M79:R79" si="116">M78</f>
        <v>0</v>
      </c>
      <c r="N79" s="13">
        <f t="shared" si="116"/>
        <v>0</v>
      </c>
      <c r="O79" s="13">
        <f t="shared" si="116"/>
        <v>0</v>
      </c>
      <c r="P79" s="13" t="str">
        <f t="shared" si="116"/>
        <v>CVC</v>
      </c>
      <c r="Q79" s="13" t="str">
        <f t="shared" si="116"/>
        <v>DBF1</v>
      </c>
      <c r="R79" s="6" t="str">
        <f t="shared" si="116"/>
        <v>VEN</v>
      </c>
      <c r="S79" s="6" t="s">
        <v>75</v>
      </c>
      <c r="T79" s="6" t="s">
        <v>29</v>
      </c>
      <c r="U79" s="6" t="s">
        <v>114</v>
      </c>
      <c r="V79" s="6"/>
      <c r="W79" s="6" t="str">
        <f t="shared" si="86"/>
        <v>TC</v>
      </c>
      <c r="X79" s="7" t="e">
        <f t="shared" si="87"/>
        <v>#REF!</v>
      </c>
      <c r="Y79" s="28"/>
      <c r="Z79" s="29"/>
      <c r="AA79" s="29"/>
      <c r="AB79" s="29"/>
      <c r="AC79" s="29"/>
      <c r="AD79" s="29"/>
      <c r="AE79" s="34">
        <f t="shared" ref="AE79:AE85" si="117">IF(AG79=0,0,B79&amp;"_"&amp;M79&amp;N79&amp;O79&amp;"_"&amp;P79&amp;"_"&amp;Q79&amp;"_"&amp;AF79)</f>
        <v>0</v>
      </c>
      <c r="AF79" s="49">
        <f t="shared" ref="AF79:AF118" si="118">AF78</f>
        <v>0</v>
      </c>
      <c r="AG79" s="28"/>
      <c r="AH79" s="29"/>
      <c r="AI79" s="29"/>
      <c r="AJ79" s="29"/>
      <c r="AK79" s="30"/>
      <c r="AL79" s="26">
        <f t="shared" ref="AL79:AL118" si="119">AL78</f>
        <v>0</v>
      </c>
      <c r="AM79" s="26">
        <f t="shared" si="88"/>
        <v>0</v>
      </c>
      <c r="AN79" s="26">
        <f t="shared" si="89"/>
        <v>0</v>
      </c>
      <c r="AO79" s="26">
        <f t="shared" si="90"/>
        <v>0</v>
      </c>
      <c r="AP79" s="26">
        <f t="shared" si="91"/>
        <v>0</v>
      </c>
      <c r="AQ79" s="26">
        <f t="shared" si="92"/>
        <v>0</v>
      </c>
      <c r="AR79" s="26">
        <f t="shared" si="93"/>
        <v>0</v>
      </c>
      <c r="AS79" s="30"/>
      <c r="AT79" s="40" t="s">
        <v>57</v>
      </c>
      <c r="AU79" s="41" t="s">
        <v>51</v>
      </c>
      <c r="AV79" s="41" t="s">
        <v>50</v>
      </c>
      <c r="AW79" s="42"/>
      <c r="AX79" s="59" t="str">
        <f t="shared" si="98"/>
        <v>moteur de registre CTA double flux Bloc  0</v>
      </c>
      <c r="AY79" s="25"/>
      <c r="BA79" s="10" t="s">
        <v>97</v>
      </c>
      <c r="BB79" s="5">
        <f t="shared" si="99"/>
        <v>0</v>
      </c>
      <c r="BC79" s="5"/>
      <c r="BD79" s="5"/>
      <c r="BE79" s="5">
        <f t="shared" si="94"/>
        <v>0</v>
      </c>
      <c r="BF79" s="5"/>
      <c r="BG79" s="5">
        <f t="shared" si="100"/>
        <v>0</v>
      </c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2" t="s">
        <v>96</v>
      </c>
      <c r="BT79" s="60">
        <f t="shared" si="101"/>
        <v>1</v>
      </c>
      <c r="BU79" s="61">
        <f t="shared" si="102"/>
        <v>1</v>
      </c>
      <c r="BV79" s="6" t="str">
        <f t="shared" si="103"/>
        <v>3_000_CVC_DBF1_VENanREGpos_MANU</v>
      </c>
      <c r="BW79" s="6">
        <f t="shared" si="104"/>
        <v>1</v>
      </c>
      <c r="BX79" s="5"/>
      <c r="BY79" s="5"/>
      <c r="BZ79" s="12">
        <f t="shared" si="105"/>
        <v>0</v>
      </c>
      <c r="CA79" s="12">
        <f t="shared" si="106"/>
        <v>0</v>
      </c>
      <c r="CB79" s="12">
        <f t="shared" si="107"/>
        <v>0</v>
      </c>
      <c r="CC79" s="12">
        <f t="shared" si="108"/>
        <v>0</v>
      </c>
      <c r="CD79" s="12">
        <f t="shared" si="109"/>
        <v>0</v>
      </c>
      <c r="CE79" s="5"/>
      <c r="CF79" s="5"/>
      <c r="CG79" s="5" t="s">
        <v>96</v>
      </c>
      <c r="CH79" s="5" t="s">
        <v>372</v>
      </c>
      <c r="CI79" s="68">
        <v>0.05</v>
      </c>
      <c r="CJ79" s="65" t="s">
        <v>428</v>
      </c>
      <c r="CK79" s="5" t="s">
        <v>435</v>
      </c>
      <c r="CL79" s="65"/>
      <c r="CM79" s="5"/>
      <c r="CN79" s="65"/>
      <c r="CO79" s="5"/>
      <c r="CP79" s="5" t="str">
        <f>IF(F79=0,"NON","OUI")</f>
        <v>NON</v>
      </c>
      <c r="CQ79" s="5">
        <f t="shared" si="110"/>
        <v>0</v>
      </c>
      <c r="CR79" s="5"/>
      <c r="CS79" s="5">
        <f t="shared" si="95"/>
        <v>0</v>
      </c>
      <c r="CT79" s="5"/>
      <c r="CU79" s="5"/>
      <c r="CV79" s="48">
        <f t="shared" si="111"/>
        <v>2</v>
      </c>
      <c r="CW79" s="48">
        <f t="shared" si="112"/>
        <v>1</v>
      </c>
      <c r="CX79">
        <f t="shared" si="113"/>
        <v>0</v>
      </c>
    </row>
    <row r="80" spans="2:102" customFormat="1" hidden="1" outlineLevel="2" x14ac:dyDescent="0.25">
      <c r="B80" s="15">
        <f t="shared" si="96"/>
        <v>4</v>
      </c>
      <c r="C80" s="15">
        <f t="shared" si="114"/>
        <v>0</v>
      </c>
      <c r="D80" s="21" t="str">
        <f t="shared" si="115"/>
        <v xml:space="preserve">CTA double flux Bloc </v>
      </c>
      <c r="E80" s="11" t="s">
        <v>186</v>
      </c>
      <c r="F80" s="8"/>
      <c r="G80" s="8">
        <v>1</v>
      </c>
      <c r="H80" s="8"/>
      <c r="I80" s="8"/>
      <c r="J80" s="8"/>
      <c r="K80" s="8"/>
      <c r="L80" s="8"/>
      <c r="M80" s="13">
        <f t="shared" ref="M80:R80" si="120">M79</f>
        <v>0</v>
      </c>
      <c r="N80" s="13">
        <f t="shared" si="120"/>
        <v>0</v>
      </c>
      <c r="O80" s="13">
        <f t="shared" si="120"/>
        <v>0</v>
      </c>
      <c r="P80" s="13" t="str">
        <f t="shared" si="120"/>
        <v>CVC</v>
      </c>
      <c r="Q80" s="13" t="str">
        <f t="shared" si="120"/>
        <v>DBF1</v>
      </c>
      <c r="R80" s="6" t="str">
        <f t="shared" si="120"/>
        <v>VEN</v>
      </c>
      <c r="S80" s="6" t="s">
        <v>75</v>
      </c>
      <c r="T80" s="6" t="s">
        <v>29</v>
      </c>
      <c r="U80" s="6" t="s">
        <v>70</v>
      </c>
      <c r="V80" s="6"/>
      <c r="W80" s="6" t="str">
        <f t="shared" si="86"/>
        <v>TS</v>
      </c>
      <c r="X80" s="7" t="e">
        <f t="shared" si="87"/>
        <v>#REF!</v>
      </c>
      <c r="Y80" s="28"/>
      <c r="Z80" s="29"/>
      <c r="AA80" s="29"/>
      <c r="AB80" s="29"/>
      <c r="AC80" s="29"/>
      <c r="AD80" s="29"/>
      <c r="AE80" s="34">
        <f t="shared" si="117"/>
        <v>0</v>
      </c>
      <c r="AF80" s="49">
        <f t="shared" si="118"/>
        <v>0</v>
      </c>
      <c r="AG80" s="28"/>
      <c r="AH80" s="29"/>
      <c r="AI80" s="29"/>
      <c r="AJ80" s="29"/>
      <c r="AK80" s="30"/>
      <c r="AL80" s="26">
        <f t="shared" si="119"/>
        <v>0</v>
      </c>
      <c r="AM80" s="26">
        <f t="shared" si="88"/>
        <v>0</v>
      </c>
      <c r="AN80" s="26">
        <f t="shared" si="89"/>
        <v>0</v>
      </c>
      <c r="AO80" s="26">
        <f t="shared" si="90"/>
        <v>0</v>
      </c>
      <c r="AP80" s="26">
        <f t="shared" si="91"/>
        <v>0</v>
      </c>
      <c r="AQ80" s="26">
        <f t="shared" si="92"/>
        <v>0</v>
      </c>
      <c r="AR80" s="26">
        <f t="shared" si="93"/>
        <v>0</v>
      </c>
      <c r="AS80" s="30"/>
      <c r="AT80" s="40" t="s">
        <v>57</v>
      </c>
      <c r="AU80" s="41"/>
      <c r="AV80" s="41" t="s">
        <v>50</v>
      </c>
      <c r="AW80" s="42"/>
      <c r="AX80" s="59" t="str">
        <f t="shared" si="98"/>
        <v>contact de début de course de registre air neuf CTA double flux Bloc  0</v>
      </c>
      <c r="AY80" s="25"/>
      <c r="BA80" s="10" t="s">
        <v>96</v>
      </c>
      <c r="BB80" s="5">
        <f t="shared" si="99"/>
        <v>0</v>
      </c>
      <c r="BC80" s="5">
        <f t="shared" ref="BC80:BC101" si="121">IF(BA80="NON",0,H80+G80)</f>
        <v>1</v>
      </c>
      <c r="BD80" s="5"/>
      <c r="BE80" s="5">
        <f t="shared" si="94"/>
        <v>0</v>
      </c>
      <c r="BF80" s="5"/>
      <c r="BG80" s="5">
        <f t="shared" si="100"/>
        <v>0</v>
      </c>
      <c r="BH80" s="1">
        <f>BH78</f>
        <v>0</v>
      </c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2" t="s">
        <v>97</v>
      </c>
      <c r="BT80" s="60">
        <f t="shared" si="101"/>
        <v>0</v>
      </c>
      <c r="BU80" s="61">
        <f t="shared" si="102"/>
        <v>0</v>
      </c>
      <c r="BV80" s="6">
        <f t="shared" si="103"/>
        <v>0</v>
      </c>
      <c r="BW80" s="6">
        <f t="shared" si="104"/>
        <v>0</v>
      </c>
      <c r="BX80" s="5"/>
      <c r="BY80" s="5"/>
      <c r="BZ80" s="12">
        <f t="shared" si="105"/>
        <v>0</v>
      </c>
      <c r="CA80" s="12">
        <f t="shared" si="106"/>
        <v>0</v>
      </c>
      <c r="CB80" s="12">
        <f t="shared" si="107"/>
        <v>0</v>
      </c>
      <c r="CC80" s="12">
        <f t="shared" si="108"/>
        <v>0</v>
      </c>
      <c r="CD80" s="12">
        <f t="shared" si="109"/>
        <v>0</v>
      </c>
      <c r="CE80" s="5"/>
      <c r="CF80" s="5"/>
      <c r="CG80" s="5" t="s">
        <v>96</v>
      </c>
      <c r="CH80" s="5" t="s">
        <v>372</v>
      </c>
      <c r="CI80" s="65"/>
      <c r="CJ80" s="65"/>
      <c r="CK80" s="5"/>
      <c r="CL80" s="65"/>
      <c r="CM80" s="5"/>
      <c r="CN80" s="65"/>
      <c r="CO80" s="5"/>
      <c r="CP80" s="5" t="str">
        <f>IF(F80=0,"NON","OUI")</f>
        <v>NON</v>
      </c>
      <c r="CQ80" s="5">
        <f t="shared" si="110"/>
        <v>0</v>
      </c>
      <c r="CR80" s="5"/>
      <c r="CS80" s="5">
        <f t="shared" si="95"/>
        <v>0</v>
      </c>
      <c r="CT80" s="5"/>
      <c r="CU80" s="5"/>
      <c r="CV80" s="48">
        <f t="shared" si="111"/>
        <v>1</v>
      </c>
      <c r="CW80" s="48">
        <f t="shared" si="112"/>
        <v>1</v>
      </c>
      <c r="CX80">
        <f t="shared" si="113"/>
        <v>0</v>
      </c>
    </row>
    <row r="81" spans="2:102" customFormat="1" hidden="1" outlineLevel="2" x14ac:dyDescent="0.25">
      <c r="B81" s="15">
        <f t="shared" si="96"/>
        <v>5</v>
      </c>
      <c r="C81" s="15">
        <f t="shared" si="114"/>
        <v>0</v>
      </c>
      <c r="D81" s="21" t="str">
        <f t="shared" si="115"/>
        <v xml:space="preserve">CTA double flux Bloc </v>
      </c>
      <c r="E81" s="11" t="s">
        <v>187</v>
      </c>
      <c r="F81" s="8"/>
      <c r="G81" s="8">
        <v>1</v>
      </c>
      <c r="H81" s="8"/>
      <c r="I81" s="8"/>
      <c r="J81" s="8"/>
      <c r="K81" s="8"/>
      <c r="L81" s="8"/>
      <c r="M81" s="13">
        <f t="shared" ref="M81:R81" si="122">M80</f>
        <v>0</v>
      </c>
      <c r="N81" s="13">
        <f t="shared" si="122"/>
        <v>0</v>
      </c>
      <c r="O81" s="13">
        <f t="shared" si="122"/>
        <v>0</v>
      </c>
      <c r="P81" s="13" t="str">
        <f t="shared" si="122"/>
        <v>CVC</v>
      </c>
      <c r="Q81" s="13" t="str">
        <f t="shared" si="122"/>
        <v>DBF1</v>
      </c>
      <c r="R81" s="6" t="str">
        <f t="shared" si="122"/>
        <v>VEN</v>
      </c>
      <c r="S81" s="6" t="s">
        <v>75</v>
      </c>
      <c r="T81" s="6" t="s">
        <v>29</v>
      </c>
      <c r="U81" s="6" t="s">
        <v>71</v>
      </c>
      <c r="V81" s="6"/>
      <c r="W81" s="6" t="str">
        <f t="shared" si="86"/>
        <v>TS</v>
      </c>
      <c r="X81" s="7" t="e">
        <f t="shared" si="87"/>
        <v>#REF!</v>
      </c>
      <c r="Y81" s="28"/>
      <c r="Z81" s="29"/>
      <c r="AA81" s="29"/>
      <c r="AB81" s="29"/>
      <c r="AC81" s="29"/>
      <c r="AD81" s="29"/>
      <c r="AE81" s="34">
        <f t="shared" si="117"/>
        <v>0</v>
      </c>
      <c r="AF81" s="49">
        <f t="shared" si="118"/>
        <v>0</v>
      </c>
      <c r="AG81" s="28"/>
      <c r="AH81" s="29"/>
      <c r="AI81" s="29"/>
      <c r="AJ81" s="29"/>
      <c r="AK81" s="30"/>
      <c r="AL81" s="26">
        <f t="shared" si="119"/>
        <v>0</v>
      </c>
      <c r="AM81" s="26">
        <f t="shared" si="88"/>
        <v>0</v>
      </c>
      <c r="AN81" s="26">
        <f t="shared" si="89"/>
        <v>0</v>
      </c>
      <c r="AO81" s="26">
        <f t="shared" si="90"/>
        <v>0</v>
      </c>
      <c r="AP81" s="26">
        <f t="shared" si="91"/>
        <v>0</v>
      </c>
      <c r="AQ81" s="26">
        <f t="shared" si="92"/>
        <v>0</v>
      </c>
      <c r="AR81" s="26">
        <f t="shared" si="93"/>
        <v>0</v>
      </c>
      <c r="AS81" s="30"/>
      <c r="AT81" s="40" t="s">
        <v>57</v>
      </c>
      <c r="AU81" s="41"/>
      <c r="AV81" s="41" t="s">
        <v>51</v>
      </c>
      <c r="AW81" s="42"/>
      <c r="AX81" s="59" t="str">
        <f t="shared" si="98"/>
        <v>contact de fin de course de registre air neuf CTA double flux Bloc  0</v>
      </c>
      <c r="AY81" s="25"/>
      <c r="BA81" s="10" t="s">
        <v>96</v>
      </c>
      <c r="BB81" s="5">
        <f t="shared" si="99"/>
        <v>0</v>
      </c>
      <c r="BC81" s="5">
        <f t="shared" si="121"/>
        <v>1</v>
      </c>
      <c r="BD81" s="5"/>
      <c r="BE81" s="5">
        <f t="shared" si="94"/>
        <v>0</v>
      </c>
      <c r="BF81" s="5"/>
      <c r="BG81" s="5">
        <f t="shared" si="100"/>
        <v>0</v>
      </c>
      <c r="BH81" s="1">
        <f>BH80</f>
        <v>0</v>
      </c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2" t="s">
        <v>97</v>
      </c>
      <c r="BT81" s="60">
        <f t="shared" si="101"/>
        <v>0</v>
      </c>
      <c r="BU81" s="61">
        <f t="shared" si="102"/>
        <v>0</v>
      </c>
      <c r="BV81" s="6">
        <f t="shared" si="103"/>
        <v>0</v>
      </c>
      <c r="BW81" s="6">
        <f t="shared" si="104"/>
        <v>0</v>
      </c>
      <c r="BX81" s="5"/>
      <c r="BY81" s="5"/>
      <c r="BZ81" s="12">
        <f t="shared" si="105"/>
        <v>0</v>
      </c>
      <c r="CA81" s="12">
        <f t="shared" si="106"/>
        <v>0</v>
      </c>
      <c r="CB81" s="12">
        <f t="shared" si="107"/>
        <v>0</v>
      </c>
      <c r="CC81" s="12">
        <f t="shared" si="108"/>
        <v>0</v>
      </c>
      <c r="CD81" s="12">
        <f t="shared" si="109"/>
        <v>0</v>
      </c>
      <c r="CE81" s="5"/>
      <c r="CF81" s="5"/>
      <c r="CG81" s="5" t="s">
        <v>96</v>
      </c>
      <c r="CH81" s="5" t="s">
        <v>372</v>
      </c>
      <c r="CI81" s="65"/>
      <c r="CJ81" s="65" t="s">
        <v>428</v>
      </c>
      <c r="CK81" s="5" t="s">
        <v>372</v>
      </c>
      <c r="CL81" s="65"/>
      <c r="CM81" s="5"/>
      <c r="CN81" s="65"/>
      <c r="CO81" s="5"/>
      <c r="CP81" s="5" t="s">
        <v>96</v>
      </c>
      <c r="CQ81" s="5" t="str">
        <f t="shared" si="110"/>
        <v>CVC</v>
      </c>
      <c r="CR81" s="5" t="s">
        <v>507</v>
      </c>
      <c r="CS81" s="5" t="str">
        <f t="shared" si="95"/>
        <v>à chaque changement de valeur</v>
      </c>
      <c r="CT81" s="5"/>
      <c r="CU81" s="5"/>
      <c r="CV81" s="48">
        <f t="shared" si="111"/>
        <v>1</v>
      </c>
      <c r="CW81" s="48">
        <f t="shared" si="112"/>
        <v>1</v>
      </c>
      <c r="CX81">
        <f t="shared" si="113"/>
        <v>0</v>
      </c>
    </row>
    <row r="82" spans="2:102" customFormat="1" hidden="1" outlineLevel="2" x14ac:dyDescent="0.25">
      <c r="B82" s="15">
        <f t="shared" si="96"/>
        <v>6</v>
      </c>
      <c r="C82" s="15">
        <f t="shared" si="114"/>
        <v>0</v>
      </c>
      <c r="D82" s="21" t="str">
        <f t="shared" si="115"/>
        <v xml:space="preserve">CTA double flux Bloc </v>
      </c>
      <c r="E82" s="11" t="s">
        <v>42</v>
      </c>
      <c r="F82" s="8">
        <v>1</v>
      </c>
      <c r="G82" s="8"/>
      <c r="H82" s="8"/>
      <c r="I82" s="8"/>
      <c r="J82" s="8"/>
      <c r="K82" s="8"/>
      <c r="L82" s="8"/>
      <c r="M82" s="13">
        <f t="shared" ref="M82:R82" si="123">M81</f>
        <v>0</v>
      </c>
      <c r="N82" s="13">
        <f t="shared" si="123"/>
        <v>0</v>
      </c>
      <c r="O82" s="13">
        <f t="shared" si="123"/>
        <v>0</v>
      </c>
      <c r="P82" s="13" t="str">
        <f t="shared" si="123"/>
        <v>CVC</v>
      </c>
      <c r="Q82" s="13" t="str">
        <f t="shared" si="123"/>
        <v>DBF1</v>
      </c>
      <c r="R82" s="6" t="str">
        <f t="shared" si="123"/>
        <v>VEN</v>
      </c>
      <c r="S82" s="6" t="s">
        <v>75</v>
      </c>
      <c r="T82" s="6" t="s">
        <v>112</v>
      </c>
      <c r="U82" s="6" t="s">
        <v>68</v>
      </c>
      <c r="V82" s="6" t="s">
        <v>44</v>
      </c>
      <c r="W82" s="6" t="str">
        <f t="shared" si="86"/>
        <v>TA</v>
      </c>
      <c r="X82" s="7" t="e">
        <f t="shared" si="87"/>
        <v>#REF!</v>
      </c>
      <c r="Y82" s="28"/>
      <c r="Z82" s="29"/>
      <c r="AA82" s="29"/>
      <c r="AB82" s="29"/>
      <c r="AC82" s="29"/>
      <c r="AD82" s="29"/>
      <c r="AE82" s="34">
        <f t="shared" si="117"/>
        <v>0</v>
      </c>
      <c r="AF82" s="49">
        <f t="shared" si="118"/>
        <v>0</v>
      </c>
      <c r="AG82" s="28"/>
      <c r="AH82" s="29"/>
      <c r="AI82" s="29"/>
      <c r="AJ82" s="29"/>
      <c r="AK82" s="30"/>
      <c r="AL82" s="26">
        <f t="shared" si="119"/>
        <v>0</v>
      </c>
      <c r="AM82" s="26">
        <f t="shared" si="88"/>
        <v>0</v>
      </c>
      <c r="AN82" s="26">
        <f t="shared" si="89"/>
        <v>0</v>
      </c>
      <c r="AO82" s="26">
        <f t="shared" si="90"/>
        <v>0</v>
      </c>
      <c r="AP82" s="26">
        <f t="shared" si="91"/>
        <v>0</v>
      </c>
      <c r="AQ82" s="26">
        <f t="shared" si="92"/>
        <v>0</v>
      </c>
      <c r="AR82" s="26">
        <f t="shared" si="93"/>
        <v>0</v>
      </c>
      <c r="AS82" s="30"/>
      <c r="AT82" s="40" t="s">
        <v>57</v>
      </c>
      <c r="AU82" s="41" t="s">
        <v>58</v>
      </c>
      <c r="AV82" s="41" t="s">
        <v>59</v>
      </c>
      <c r="AW82" s="42"/>
      <c r="AX82" s="59" t="str">
        <f t="shared" si="98"/>
        <v>pressostat différentiel encrassement de filtre air neuf G4 CTA double flux Bloc  0</v>
      </c>
      <c r="AY82" s="25"/>
      <c r="BA82" s="10" t="s">
        <v>96</v>
      </c>
      <c r="BB82" s="5">
        <f t="shared" si="99"/>
        <v>1</v>
      </c>
      <c r="BC82" s="5">
        <f t="shared" si="121"/>
        <v>0</v>
      </c>
      <c r="BD82" s="5"/>
      <c r="BE82" s="5">
        <f t="shared" si="94"/>
        <v>0</v>
      </c>
      <c r="BF82" s="5"/>
      <c r="BG82" s="5">
        <f t="shared" si="100"/>
        <v>0</v>
      </c>
      <c r="BH82" s="1">
        <f>BH81</f>
        <v>0</v>
      </c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2" t="s">
        <v>97</v>
      </c>
      <c r="BT82" s="60">
        <f t="shared" si="101"/>
        <v>0</v>
      </c>
      <c r="BU82" s="61">
        <f t="shared" si="102"/>
        <v>0</v>
      </c>
      <c r="BV82" s="6">
        <f t="shared" si="103"/>
        <v>0</v>
      </c>
      <c r="BW82" s="6">
        <f t="shared" si="104"/>
        <v>0</v>
      </c>
      <c r="BX82" s="5"/>
      <c r="BY82" s="5"/>
      <c r="BZ82" s="12">
        <f t="shared" si="105"/>
        <v>0</v>
      </c>
      <c r="CA82" s="12">
        <f t="shared" si="106"/>
        <v>0</v>
      </c>
      <c r="CB82" s="12">
        <f t="shared" si="107"/>
        <v>0</v>
      </c>
      <c r="CC82" s="12">
        <f t="shared" si="108"/>
        <v>0</v>
      </c>
      <c r="CD82" s="12">
        <f t="shared" si="109"/>
        <v>0</v>
      </c>
      <c r="CE82" s="5"/>
      <c r="CF82" s="5"/>
      <c r="CG82" s="5" t="s">
        <v>96</v>
      </c>
      <c r="CH82" s="5" t="s">
        <v>372</v>
      </c>
      <c r="CI82" s="69"/>
      <c r="CJ82" s="65" t="s">
        <v>436</v>
      </c>
      <c r="CK82" s="5" t="s">
        <v>372</v>
      </c>
      <c r="CL82" s="65"/>
      <c r="CM82" s="5"/>
      <c r="CN82" s="65"/>
      <c r="CO82" s="5"/>
      <c r="CP82" s="5" t="str">
        <f t="shared" ref="CP82:CP87" si="124">IF(F82=0,"NON","OUI")</f>
        <v>OUI</v>
      </c>
      <c r="CQ82" s="5" t="str">
        <f t="shared" si="110"/>
        <v>CVC</v>
      </c>
      <c r="CR82" s="5" t="s">
        <v>508</v>
      </c>
      <c r="CS82" s="5" t="str">
        <f t="shared" si="95"/>
        <v>à chaque changement de valeur</v>
      </c>
      <c r="CT82" s="5"/>
      <c r="CU82" s="5"/>
      <c r="CV82" s="48">
        <f t="shared" si="111"/>
        <v>1</v>
      </c>
      <c r="CW82" s="48">
        <f t="shared" si="112"/>
        <v>1</v>
      </c>
      <c r="CX82" t="str">
        <f t="shared" si="113"/>
        <v>OUI</v>
      </c>
    </row>
    <row r="83" spans="2:102" customFormat="1" hidden="1" outlineLevel="2" x14ac:dyDescent="0.25">
      <c r="B83" s="15">
        <f t="shared" si="96"/>
        <v>7</v>
      </c>
      <c r="C83" s="15">
        <f t="shared" si="114"/>
        <v>0</v>
      </c>
      <c r="D83" s="21" t="str">
        <f t="shared" si="115"/>
        <v xml:space="preserve">CTA double flux Bloc </v>
      </c>
      <c r="E83" s="11" t="s">
        <v>43</v>
      </c>
      <c r="F83" s="8">
        <v>1</v>
      </c>
      <c r="G83" s="8"/>
      <c r="H83" s="8"/>
      <c r="I83" s="8"/>
      <c r="J83" s="8"/>
      <c r="K83" s="8"/>
      <c r="L83" s="8"/>
      <c r="M83" s="13">
        <f t="shared" ref="M83:R83" si="125">M82</f>
        <v>0</v>
      </c>
      <c r="N83" s="13">
        <f t="shared" si="125"/>
        <v>0</v>
      </c>
      <c r="O83" s="13">
        <f t="shared" si="125"/>
        <v>0</v>
      </c>
      <c r="P83" s="13" t="str">
        <f t="shared" si="125"/>
        <v>CVC</v>
      </c>
      <c r="Q83" s="13" t="str">
        <f t="shared" si="125"/>
        <v>DBF1</v>
      </c>
      <c r="R83" s="6" t="str">
        <f t="shared" si="125"/>
        <v>VEN</v>
      </c>
      <c r="S83" s="6" t="s">
        <v>75</v>
      </c>
      <c r="T83" s="6" t="s">
        <v>112</v>
      </c>
      <c r="U83" s="6" t="s">
        <v>68</v>
      </c>
      <c r="V83" s="6" t="s">
        <v>45</v>
      </c>
      <c r="W83" s="6" t="str">
        <f t="shared" si="86"/>
        <v>TA</v>
      </c>
      <c r="X83" s="7" t="e">
        <f t="shared" si="87"/>
        <v>#REF!</v>
      </c>
      <c r="Y83" s="28"/>
      <c r="Z83" s="29"/>
      <c r="AA83" s="29"/>
      <c r="AB83" s="29"/>
      <c r="AC83" s="29"/>
      <c r="AD83" s="29"/>
      <c r="AE83" s="34">
        <f t="shared" si="117"/>
        <v>0</v>
      </c>
      <c r="AF83" s="49">
        <f t="shared" si="118"/>
        <v>0</v>
      </c>
      <c r="AG83" s="28"/>
      <c r="AH83" s="29"/>
      <c r="AI83" s="29"/>
      <c r="AJ83" s="29"/>
      <c r="AK83" s="30"/>
      <c r="AL83" s="26">
        <f t="shared" si="119"/>
        <v>0</v>
      </c>
      <c r="AM83" s="26">
        <f t="shared" si="88"/>
        <v>0</v>
      </c>
      <c r="AN83" s="26">
        <f t="shared" si="89"/>
        <v>0</v>
      </c>
      <c r="AO83" s="26">
        <f t="shared" si="90"/>
        <v>0</v>
      </c>
      <c r="AP83" s="26">
        <f t="shared" si="91"/>
        <v>0</v>
      </c>
      <c r="AQ83" s="26">
        <f t="shared" si="92"/>
        <v>0</v>
      </c>
      <c r="AR83" s="26">
        <f t="shared" si="93"/>
        <v>0</v>
      </c>
      <c r="AS83" s="30"/>
      <c r="AT83" s="40" t="s">
        <v>57</v>
      </c>
      <c r="AU83" s="41" t="s">
        <v>58</v>
      </c>
      <c r="AV83" s="41" t="s">
        <v>59</v>
      </c>
      <c r="AW83" s="42"/>
      <c r="AX83" s="59" t="str">
        <f t="shared" si="98"/>
        <v>pressostat différentiel encrassement de filtre air neuf F7 CTA double flux Bloc  0</v>
      </c>
      <c r="AY83" s="25"/>
      <c r="BA83" s="10" t="s">
        <v>96</v>
      </c>
      <c r="BB83" s="5">
        <f t="shared" si="99"/>
        <v>1</v>
      </c>
      <c r="BC83" s="5">
        <f t="shared" si="121"/>
        <v>0</v>
      </c>
      <c r="BD83" s="5"/>
      <c r="BE83" s="5">
        <f t="shared" si="94"/>
        <v>0</v>
      </c>
      <c r="BF83" s="5"/>
      <c r="BG83" s="5">
        <f t="shared" si="100"/>
        <v>0</v>
      </c>
      <c r="BH83" s="1">
        <f>BH82</f>
        <v>0</v>
      </c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2" t="s">
        <v>97</v>
      </c>
      <c r="BT83" s="60">
        <f t="shared" si="101"/>
        <v>0</v>
      </c>
      <c r="BU83" s="61">
        <f t="shared" si="102"/>
        <v>0</v>
      </c>
      <c r="BV83" s="6">
        <f t="shared" si="103"/>
        <v>0</v>
      </c>
      <c r="BW83" s="6">
        <f t="shared" si="104"/>
        <v>0</v>
      </c>
      <c r="BX83" s="5"/>
      <c r="BY83" s="5"/>
      <c r="BZ83" s="12">
        <f t="shared" si="105"/>
        <v>0</v>
      </c>
      <c r="CA83" s="12">
        <f t="shared" si="106"/>
        <v>0</v>
      </c>
      <c r="CB83" s="12">
        <f t="shared" si="107"/>
        <v>0</v>
      </c>
      <c r="CC83" s="12">
        <f t="shared" si="108"/>
        <v>0</v>
      </c>
      <c r="CD83" s="12">
        <f t="shared" si="109"/>
        <v>0</v>
      </c>
      <c r="CE83" s="5"/>
      <c r="CF83" s="5"/>
      <c r="CG83" s="5" t="s">
        <v>96</v>
      </c>
      <c r="CH83" s="5" t="s">
        <v>372</v>
      </c>
      <c r="CI83" s="69"/>
      <c r="CJ83" s="65" t="s">
        <v>436</v>
      </c>
      <c r="CK83" s="5" t="s">
        <v>372</v>
      </c>
      <c r="CL83" s="65"/>
      <c r="CM83" s="5"/>
      <c r="CN83" s="65"/>
      <c r="CO83" s="5"/>
      <c r="CP83" s="5" t="str">
        <f t="shared" si="124"/>
        <v>OUI</v>
      </c>
      <c r="CQ83" s="5" t="str">
        <f t="shared" si="110"/>
        <v>CVC</v>
      </c>
      <c r="CR83" s="5" t="s">
        <v>508</v>
      </c>
      <c r="CS83" s="5" t="str">
        <f t="shared" si="95"/>
        <v>à chaque changement de valeur</v>
      </c>
      <c r="CT83" s="5"/>
      <c r="CU83" s="5"/>
      <c r="CV83" s="48">
        <f t="shared" si="111"/>
        <v>1</v>
      </c>
      <c r="CW83" s="48">
        <f t="shared" si="112"/>
        <v>1</v>
      </c>
      <c r="CX83" t="str">
        <f t="shared" si="113"/>
        <v>OUI</v>
      </c>
    </row>
    <row r="84" spans="2:102" customFormat="1" hidden="1" outlineLevel="2" x14ac:dyDescent="0.25">
      <c r="B84" s="15">
        <f t="shared" si="96"/>
        <v>8</v>
      </c>
      <c r="C84" s="15">
        <f t="shared" si="114"/>
        <v>0</v>
      </c>
      <c r="D84" s="21" t="str">
        <f t="shared" si="115"/>
        <v xml:space="preserve">CTA double flux Bloc </v>
      </c>
      <c r="E84" s="11" t="s">
        <v>46</v>
      </c>
      <c r="F84" s="8"/>
      <c r="G84" s="8"/>
      <c r="H84" s="8"/>
      <c r="I84" s="8">
        <v>1</v>
      </c>
      <c r="J84" s="8"/>
      <c r="K84" s="8"/>
      <c r="L84" s="8"/>
      <c r="M84" s="13">
        <f t="shared" ref="M84:R84" si="126">M83</f>
        <v>0</v>
      </c>
      <c r="N84" s="13">
        <f t="shared" si="126"/>
        <v>0</v>
      </c>
      <c r="O84" s="13">
        <f t="shared" si="126"/>
        <v>0</v>
      </c>
      <c r="P84" s="13" t="str">
        <f t="shared" si="126"/>
        <v>CVC</v>
      </c>
      <c r="Q84" s="13" t="str">
        <f t="shared" si="126"/>
        <v>DBF1</v>
      </c>
      <c r="R84" s="6" t="str">
        <f t="shared" si="126"/>
        <v>VEN</v>
      </c>
      <c r="S84" s="6" t="s">
        <v>78</v>
      </c>
      <c r="T84" s="6" t="s">
        <v>26</v>
      </c>
      <c r="U84" s="6" t="s">
        <v>68</v>
      </c>
      <c r="V84" s="6" t="s">
        <v>117</v>
      </c>
      <c r="W84" s="6" t="str">
        <f t="shared" si="86"/>
        <v>TM</v>
      </c>
      <c r="X84" s="7" t="e">
        <f t="shared" si="87"/>
        <v>#REF!</v>
      </c>
      <c r="Y84" s="28"/>
      <c r="Z84" s="29"/>
      <c r="AA84" s="29"/>
      <c r="AB84" s="29"/>
      <c r="AC84" s="29"/>
      <c r="AD84" s="29"/>
      <c r="AE84" s="34">
        <f t="shared" si="117"/>
        <v>0</v>
      </c>
      <c r="AF84" s="49">
        <f t="shared" si="118"/>
        <v>0</v>
      </c>
      <c r="AG84" s="28"/>
      <c r="AH84" s="29"/>
      <c r="AI84" s="29"/>
      <c r="AJ84" s="29"/>
      <c r="AK84" s="30"/>
      <c r="AL84" s="26">
        <f t="shared" si="119"/>
        <v>0</v>
      </c>
      <c r="AM84" s="26">
        <f t="shared" si="88"/>
        <v>0</v>
      </c>
      <c r="AN84" s="26">
        <f t="shared" si="89"/>
        <v>0</v>
      </c>
      <c r="AO84" s="26">
        <f t="shared" si="90"/>
        <v>0</v>
      </c>
      <c r="AP84" s="26">
        <f t="shared" si="91"/>
        <v>0</v>
      </c>
      <c r="AQ84" s="26">
        <f t="shared" si="92"/>
        <v>0</v>
      </c>
      <c r="AR84" s="26">
        <f t="shared" si="93"/>
        <v>0</v>
      </c>
      <c r="AS84" s="30"/>
      <c r="AT84" s="40" t="s">
        <v>55</v>
      </c>
      <c r="AU84" s="41">
        <v>0</v>
      </c>
      <c r="AV84" s="41">
        <v>2000</v>
      </c>
      <c r="AW84" s="42"/>
      <c r="AX84" s="59" t="str">
        <f t="shared" si="98"/>
        <v>Sonde de pression différentielle ventil soufflage CTA double flux Bloc  0</v>
      </c>
      <c r="AY84" s="25"/>
      <c r="BA84" s="10" t="s">
        <v>97</v>
      </c>
      <c r="BB84" s="5">
        <f t="shared" si="99"/>
        <v>0</v>
      </c>
      <c r="BC84" s="5">
        <f t="shared" si="121"/>
        <v>0</v>
      </c>
      <c r="BD84" s="5"/>
      <c r="BE84" s="5">
        <f t="shared" si="94"/>
        <v>0</v>
      </c>
      <c r="BF84" s="5"/>
      <c r="BG84" s="5">
        <f t="shared" si="100"/>
        <v>0</v>
      </c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2" t="s">
        <v>97</v>
      </c>
      <c r="BT84" s="60">
        <f t="shared" si="101"/>
        <v>0</v>
      </c>
      <c r="BU84" s="61">
        <f t="shared" si="102"/>
        <v>0</v>
      </c>
      <c r="BV84" s="6">
        <f t="shared" si="103"/>
        <v>0</v>
      </c>
      <c r="BW84" s="6">
        <f t="shared" si="104"/>
        <v>0</v>
      </c>
      <c r="BX84" s="5"/>
      <c r="BY84" s="5"/>
      <c r="BZ84" s="12">
        <f t="shared" si="105"/>
        <v>0</v>
      </c>
      <c r="CA84" s="12">
        <f t="shared" si="106"/>
        <v>0</v>
      </c>
      <c r="CB84" s="12">
        <f t="shared" si="107"/>
        <v>0</v>
      </c>
      <c r="CC84" s="12">
        <f t="shared" si="108"/>
        <v>0</v>
      </c>
      <c r="CD84" s="12">
        <f t="shared" si="109"/>
        <v>0</v>
      </c>
      <c r="CE84" s="5"/>
      <c r="CF84" s="5"/>
      <c r="CG84" s="5" t="s">
        <v>96</v>
      </c>
      <c r="CH84" s="5" t="s">
        <v>372</v>
      </c>
      <c r="CI84" s="69">
        <v>5</v>
      </c>
      <c r="CJ84" s="65"/>
      <c r="CK84" s="5"/>
      <c r="CL84" s="65"/>
      <c r="CM84" s="5"/>
      <c r="CN84" s="65"/>
      <c r="CO84" s="5"/>
      <c r="CP84" s="5" t="str">
        <f t="shared" si="124"/>
        <v>NON</v>
      </c>
      <c r="CQ84" s="5">
        <f t="shared" si="110"/>
        <v>0</v>
      </c>
      <c r="CR84" s="5"/>
      <c r="CS84" s="5">
        <f t="shared" si="95"/>
        <v>0</v>
      </c>
      <c r="CT84" s="5"/>
      <c r="CU84" s="5"/>
      <c r="CV84" s="48">
        <f t="shared" si="111"/>
        <v>1</v>
      </c>
      <c r="CW84" s="48">
        <f t="shared" si="112"/>
        <v>0</v>
      </c>
      <c r="CX84">
        <f t="shared" si="113"/>
        <v>0</v>
      </c>
    </row>
    <row r="85" spans="2:102" customFormat="1" hidden="1" outlineLevel="2" x14ac:dyDescent="0.25">
      <c r="B85" s="15">
        <f t="shared" si="96"/>
        <v>9</v>
      </c>
      <c r="C85" s="15">
        <f t="shared" si="114"/>
        <v>0</v>
      </c>
      <c r="D85" s="21" t="str">
        <f t="shared" si="115"/>
        <v xml:space="preserve">CTA double flux Bloc </v>
      </c>
      <c r="E85" s="11" t="s">
        <v>6</v>
      </c>
      <c r="F85" s="8"/>
      <c r="G85" s="8"/>
      <c r="H85" s="8"/>
      <c r="I85" s="8"/>
      <c r="J85" s="8">
        <v>1</v>
      </c>
      <c r="K85" s="8"/>
      <c r="L85" s="8"/>
      <c r="M85" s="13">
        <f t="shared" ref="M85:R85" si="127">M84</f>
        <v>0</v>
      </c>
      <c r="N85" s="13">
        <f t="shared" si="127"/>
        <v>0</v>
      </c>
      <c r="O85" s="13">
        <f t="shared" si="127"/>
        <v>0</v>
      </c>
      <c r="P85" s="13" t="str">
        <f t="shared" si="127"/>
        <v>CVC</v>
      </c>
      <c r="Q85" s="13" t="str">
        <f t="shared" si="127"/>
        <v>DBF1</v>
      </c>
      <c r="R85" s="6" t="str">
        <f t="shared" si="127"/>
        <v>VEN</v>
      </c>
      <c r="S85" s="6" t="s">
        <v>78</v>
      </c>
      <c r="T85" s="6" t="s">
        <v>74</v>
      </c>
      <c r="U85" s="6" t="s">
        <v>53</v>
      </c>
      <c r="V85" s="6" t="s">
        <v>118</v>
      </c>
      <c r="W85" s="6" t="str">
        <f t="shared" si="86"/>
        <v>TR</v>
      </c>
      <c r="X85" s="7" t="e">
        <f t="shared" si="87"/>
        <v>#REF!</v>
      </c>
      <c r="Y85" s="28"/>
      <c r="Z85" s="29"/>
      <c r="AA85" s="29"/>
      <c r="AB85" s="29"/>
      <c r="AC85" s="29"/>
      <c r="AD85" s="29"/>
      <c r="AE85" s="34">
        <f t="shared" si="117"/>
        <v>0</v>
      </c>
      <c r="AF85" s="49">
        <f t="shared" si="118"/>
        <v>0</v>
      </c>
      <c r="AG85" s="28"/>
      <c r="AH85" s="29"/>
      <c r="AI85" s="29"/>
      <c r="AJ85" s="29"/>
      <c r="AK85" s="30"/>
      <c r="AL85" s="26">
        <f t="shared" si="119"/>
        <v>0</v>
      </c>
      <c r="AM85" s="26">
        <f t="shared" si="88"/>
        <v>0</v>
      </c>
      <c r="AN85" s="26">
        <f t="shared" si="89"/>
        <v>0</v>
      </c>
      <c r="AO85" s="26">
        <f t="shared" si="90"/>
        <v>0</v>
      </c>
      <c r="AP85" s="26">
        <f t="shared" si="91"/>
        <v>0</v>
      </c>
      <c r="AQ85" s="26">
        <f t="shared" si="92"/>
        <v>0</v>
      </c>
      <c r="AR85" s="26">
        <f t="shared" si="93"/>
        <v>0</v>
      </c>
      <c r="AS85" s="30"/>
      <c r="AT85" s="40" t="s">
        <v>53</v>
      </c>
      <c r="AU85" s="41">
        <v>0</v>
      </c>
      <c r="AV85" s="41">
        <v>100</v>
      </c>
      <c r="AW85" s="42"/>
      <c r="AX85" s="59" t="str">
        <f t="shared" si="98"/>
        <v>variateur vitesse soufflage CTA double flux Bloc  0</v>
      </c>
      <c r="AY85" s="25"/>
      <c r="BA85" s="10" t="s">
        <v>96</v>
      </c>
      <c r="BB85" s="5">
        <f t="shared" si="99"/>
        <v>0</v>
      </c>
      <c r="BC85" s="5">
        <f t="shared" si="121"/>
        <v>0</v>
      </c>
      <c r="BD85" s="5"/>
      <c r="BE85" s="5">
        <f t="shared" si="94"/>
        <v>1</v>
      </c>
      <c r="BF85" s="5"/>
      <c r="BG85" s="5">
        <f t="shared" si="100"/>
        <v>0</v>
      </c>
      <c r="BH85" s="1">
        <f>BH83</f>
        <v>0</v>
      </c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2" t="s">
        <v>96</v>
      </c>
      <c r="BT85" s="60">
        <f t="shared" si="101"/>
        <v>1</v>
      </c>
      <c r="BU85" s="61">
        <f t="shared" si="102"/>
        <v>1</v>
      </c>
      <c r="BV85" s="6" t="str">
        <f t="shared" si="103"/>
        <v>9_000_CVC_DBF1_VENasVEN%VARI_MANU</v>
      </c>
      <c r="BW85" s="6">
        <f t="shared" si="104"/>
        <v>1</v>
      </c>
      <c r="BX85" s="5"/>
      <c r="BY85" s="5"/>
      <c r="BZ85" s="12">
        <f t="shared" si="105"/>
        <v>0</v>
      </c>
      <c r="CA85" s="12">
        <f t="shared" si="106"/>
        <v>1</v>
      </c>
      <c r="CB85" s="12">
        <f t="shared" si="107"/>
        <v>0</v>
      </c>
      <c r="CC85" s="12">
        <f t="shared" si="108"/>
        <v>1</v>
      </c>
      <c r="CD85" s="12" t="str">
        <f t="shared" si="109"/>
        <v>9_000_CVC_DBF1_VENasVEN%VARI_FORCTR</v>
      </c>
      <c r="CE85" s="5"/>
      <c r="CF85" s="5"/>
      <c r="CG85" s="5" t="s">
        <v>96</v>
      </c>
      <c r="CH85" s="5" t="s">
        <v>372</v>
      </c>
      <c r="CI85" s="69"/>
      <c r="CJ85" s="65" t="s">
        <v>428</v>
      </c>
      <c r="CK85" s="5" t="s">
        <v>435</v>
      </c>
      <c r="CL85" s="65"/>
      <c r="CM85" s="5"/>
      <c r="CN85" s="65"/>
      <c r="CO85" s="5"/>
      <c r="CP85" s="5" t="str">
        <f t="shared" si="124"/>
        <v>NON</v>
      </c>
      <c r="CQ85" s="5">
        <f t="shared" si="110"/>
        <v>0</v>
      </c>
      <c r="CR85" s="5"/>
      <c r="CS85" s="5">
        <f t="shared" si="95"/>
        <v>0</v>
      </c>
      <c r="CT85" s="5"/>
      <c r="CU85" s="5"/>
      <c r="CV85" s="48">
        <f t="shared" si="111"/>
        <v>3</v>
      </c>
      <c r="CW85" s="48">
        <f t="shared" si="112"/>
        <v>3</v>
      </c>
      <c r="CX85">
        <f t="shared" si="113"/>
        <v>0</v>
      </c>
    </row>
    <row r="86" spans="2:102" customFormat="1" hidden="1" outlineLevel="2" x14ac:dyDescent="0.25">
      <c r="B86" s="15">
        <f t="shared" si="96"/>
        <v>10</v>
      </c>
      <c r="C86" s="15">
        <f t="shared" si="114"/>
        <v>0</v>
      </c>
      <c r="D86" s="21" t="str">
        <f t="shared" si="115"/>
        <v xml:space="preserve">CTA double flux Bloc </v>
      </c>
      <c r="E86" s="11" t="s">
        <v>87</v>
      </c>
      <c r="F86" s="1">
        <v>1</v>
      </c>
      <c r="G86" s="1"/>
      <c r="H86" s="1"/>
      <c r="I86" s="1"/>
      <c r="J86" s="1"/>
      <c r="K86" s="1"/>
      <c r="L86" s="1"/>
      <c r="M86" s="13">
        <f t="shared" ref="M86:R86" si="128">M85</f>
        <v>0</v>
      </c>
      <c r="N86" s="13">
        <f t="shared" si="128"/>
        <v>0</v>
      </c>
      <c r="O86" s="13">
        <f t="shared" si="128"/>
        <v>0</v>
      </c>
      <c r="P86" s="13" t="str">
        <f t="shared" si="128"/>
        <v>CVC</v>
      </c>
      <c r="Q86" s="13" t="str">
        <f t="shared" si="128"/>
        <v>DBF1</v>
      </c>
      <c r="R86" s="6" t="str">
        <f t="shared" si="128"/>
        <v>VEN</v>
      </c>
      <c r="S86" s="6" t="s">
        <v>78</v>
      </c>
      <c r="T86" s="6" t="s">
        <v>74</v>
      </c>
      <c r="U86" s="6" t="s">
        <v>69</v>
      </c>
      <c r="V86" s="6"/>
      <c r="W86" s="6" t="str">
        <f t="shared" si="86"/>
        <v>TA</v>
      </c>
      <c r="X86" s="7" t="e">
        <f t="shared" si="87"/>
        <v>#REF!</v>
      </c>
      <c r="Y86" s="28"/>
      <c r="Z86" s="29"/>
      <c r="AA86" s="29"/>
      <c r="AB86" s="29"/>
      <c r="AC86" s="29"/>
      <c r="AD86" s="29"/>
      <c r="AE86" s="34">
        <f>IF(AG86=0,0,B86&amp;"_"&amp;M86&amp;N86&amp;O86&amp;"_"&amp;P86&amp;"_"&amp;Q86&amp;"_"&amp;AF86)</f>
        <v>0</v>
      </c>
      <c r="AF86" s="49">
        <f t="shared" si="118"/>
        <v>0</v>
      </c>
      <c r="AG86" s="28"/>
      <c r="AH86" s="29"/>
      <c r="AI86" s="29"/>
      <c r="AJ86" s="29"/>
      <c r="AK86" s="30"/>
      <c r="AL86" s="26">
        <f t="shared" si="119"/>
        <v>0</v>
      </c>
      <c r="AM86" s="26">
        <f t="shared" si="88"/>
        <v>0</v>
      </c>
      <c r="AN86" s="26">
        <f t="shared" si="89"/>
        <v>0</v>
      </c>
      <c r="AO86" s="26">
        <f t="shared" si="90"/>
        <v>0</v>
      </c>
      <c r="AP86" s="26">
        <f t="shared" si="91"/>
        <v>0</v>
      </c>
      <c r="AQ86" s="26">
        <f t="shared" si="92"/>
        <v>0</v>
      </c>
      <c r="AR86" s="26">
        <f t="shared" si="93"/>
        <v>0</v>
      </c>
      <c r="AS86" s="30"/>
      <c r="AT86" s="40" t="s">
        <v>57</v>
      </c>
      <c r="AU86" s="41" t="b">
        <v>0</v>
      </c>
      <c r="AV86" s="41" t="b">
        <v>1</v>
      </c>
      <c r="AW86" s="42"/>
      <c r="AX86" s="59" t="str">
        <f t="shared" si="98"/>
        <v>défaut ventilateur soufflage CTA double flux Bloc  0</v>
      </c>
      <c r="AY86" s="25" t="s">
        <v>89</v>
      </c>
      <c r="BA86" s="10" t="s">
        <v>96</v>
      </c>
      <c r="BB86" s="5">
        <f t="shared" si="99"/>
        <v>1</v>
      </c>
      <c r="BC86" s="5">
        <f t="shared" si="121"/>
        <v>0</v>
      </c>
      <c r="BD86" s="5"/>
      <c r="BE86" s="5">
        <f t="shared" si="94"/>
        <v>0</v>
      </c>
      <c r="BF86" s="5"/>
      <c r="BG86" s="5">
        <f t="shared" si="100"/>
        <v>0</v>
      </c>
      <c r="BH86" s="1">
        <f>BH85</f>
        <v>0</v>
      </c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2" t="s">
        <v>97</v>
      </c>
      <c r="BT86" s="60">
        <f>IF(BS86="OUI",1,0)</f>
        <v>0</v>
      </c>
      <c r="BU86" s="61">
        <f t="shared" ref="BU86:BU110" si="129">IF(BS86="OUI",1,0)</f>
        <v>0</v>
      </c>
      <c r="BV86" s="6">
        <f t="shared" si="103"/>
        <v>0</v>
      </c>
      <c r="BW86" s="6">
        <f t="shared" si="104"/>
        <v>0</v>
      </c>
      <c r="BX86" s="5"/>
      <c r="BY86" s="5"/>
      <c r="BZ86" s="12">
        <f t="shared" si="105"/>
        <v>0</v>
      </c>
      <c r="CA86" s="12">
        <f t="shared" si="106"/>
        <v>0</v>
      </c>
      <c r="CB86" s="12">
        <f t="shared" ref="CB86:CB95" si="130">IF(BZ86=0,0,BZ86)</f>
        <v>0</v>
      </c>
      <c r="CC86" s="12">
        <f t="shared" ref="CC86:CC95" si="131">IF(CA86=0,0,CA86)</f>
        <v>0</v>
      </c>
      <c r="CD86" s="12">
        <f t="shared" si="109"/>
        <v>0</v>
      </c>
      <c r="CE86" s="5"/>
      <c r="CF86" s="5"/>
      <c r="CG86" s="5" t="s">
        <v>96</v>
      </c>
      <c r="CH86" s="5" t="s">
        <v>372</v>
      </c>
      <c r="CI86" s="69"/>
      <c r="CJ86" s="65" t="s">
        <v>436</v>
      </c>
      <c r="CK86" s="5" t="s">
        <v>372</v>
      </c>
      <c r="CL86" s="65"/>
      <c r="CM86" s="5"/>
      <c r="CN86" s="65"/>
      <c r="CO86" s="5"/>
      <c r="CP86" s="5" t="str">
        <f t="shared" si="124"/>
        <v>OUI</v>
      </c>
      <c r="CQ86" s="5" t="str">
        <f t="shared" si="110"/>
        <v>CVC</v>
      </c>
      <c r="CR86" s="5" t="s">
        <v>507</v>
      </c>
      <c r="CS86" s="5" t="str">
        <f t="shared" si="95"/>
        <v>à chaque changement de valeur</v>
      </c>
      <c r="CT86" s="5"/>
      <c r="CU86" s="5"/>
      <c r="CV86" s="48">
        <f t="shared" si="111"/>
        <v>1</v>
      </c>
      <c r="CW86" s="48">
        <f t="shared" si="112"/>
        <v>1</v>
      </c>
      <c r="CX86" t="str">
        <f t="shared" si="113"/>
        <v>OUI</v>
      </c>
    </row>
    <row r="87" spans="2:102" customFormat="1" hidden="1" outlineLevel="2" x14ac:dyDescent="0.25">
      <c r="B87" s="15">
        <f t="shared" si="96"/>
        <v>11</v>
      </c>
      <c r="C87" s="15">
        <f t="shared" si="114"/>
        <v>0</v>
      </c>
      <c r="D87" s="21" t="str">
        <f t="shared" si="115"/>
        <v xml:space="preserve">CTA double flux Bloc </v>
      </c>
      <c r="E87" s="11" t="s">
        <v>188</v>
      </c>
      <c r="F87" s="8"/>
      <c r="G87" s="8"/>
      <c r="H87" s="8"/>
      <c r="I87" s="8">
        <v>1</v>
      </c>
      <c r="J87" s="8"/>
      <c r="K87" s="8"/>
      <c r="L87" s="8"/>
      <c r="M87" s="13">
        <f t="shared" ref="M87:R87" si="132">M86</f>
        <v>0</v>
      </c>
      <c r="N87" s="13">
        <f t="shared" si="132"/>
        <v>0</v>
      </c>
      <c r="O87" s="13">
        <f t="shared" si="132"/>
        <v>0</v>
      </c>
      <c r="P87" s="13" t="str">
        <f t="shared" si="132"/>
        <v>CVC</v>
      </c>
      <c r="Q87" s="13" t="str">
        <f t="shared" si="132"/>
        <v>DBF1</v>
      </c>
      <c r="R87" s="6" t="str">
        <f t="shared" si="132"/>
        <v>VEN</v>
      </c>
      <c r="S87" s="6" t="s">
        <v>78</v>
      </c>
      <c r="T87" s="6" t="s">
        <v>26</v>
      </c>
      <c r="U87" s="6" t="s">
        <v>37</v>
      </c>
      <c r="V87" s="6"/>
      <c r="W87" s="6" t="str">
        <f t="shared" si="86"/>
        <v>TM</v>
      </c>
      <c r="X87" s="7" t="e">
        <f t="shared" si="87"/>
        <v>#REF!</v>
      </c>
      <c r="Y87" s="28"/>
      <c r="Z87" s="29"/>
      <c r="AA87" s="29"/>
      <c r="AB87" s="29"/>
      <c r="AC87" s="29"/>
      <c r="AD87" s="29"/>
      <c r="AE87" s="34">
        <f>IF(AG87=0,0,B87&amp;"_"&amp;M87&amp;N87&amp;O87&amp;"_"&amp;P87&amp;"_"&amp;Q87&amp;"_"&amp;AF87)</f>
        <v>0</v>
      </c>
      <c r="AF87" s="49">
        <f t="shared" si="118"/>
        <v>0</v>
      </c>
      <c r="AG87" s="28"/>
      <c r="AH87" s="29"/>
      <c r="AI87" s="29"/>
      <c r="AJ87" s="29"/>
      <c r="AK87" s="30"/>
      <c r="AL87" s="26">
        <f t="shared" si="119"/>
        <v>0</v>
      </c>
      <c r="AM87" s="26">
        <f t="shared" si="88"/>
        <v>0</v>
      </c>
      <c r="AN87" s="26">
        <f t="shared" si="89"/>
        <v>0</v>
      </c>
      <c r="AO87" s="26">
        <f t="shared" si="90"/>
        <v>0</v>
      </c>
      <c r="AP87" s="26">
        <f t="shared" si="91"/>
        <v>0</v>
      </c>
      <c r="AQ87" s="26">
        <f t="shared" si="92"/>
        <v>0</v>
      </c>
      <c r="AR87" s="26">
        <f t="shared" si="93"/>
        <v>0</v>
      </c>
      <c r="AS87" s="30"/>
      <c r="AT87" s="40" t="s">
        <v>189</v>
      </c>
      <c r="AU87" s="41">
        <v>0</v>
      </c>
      <c r="AV87" s="41">
        <v>20</v>
      </c>
      <c r="AW87" s="42"/>
      <c r="AX87" s="59" t="str">
        <f t="shared" si="98"/>
        <v>vitesse de soufflage CTA double flux Bloc  0</v>
      </c>
      <c r="AY87" s="25" t="s">
        <v>191</v>
      </c>
      <c r="BA87" s="10" t="s">
        <v>97</v>
      </c>
      <c r="BB87" s="5">
        <f t="shared" si="99"/>
        <v>0</v>
      </c>
      <c r="BC87" s="5">
        <f t="shared" si="121"/>
        <v>0</v>
      </c>
      <c r="BD87" s="5"/>
      <c r="BE87" s="5">
        <f t="shared" si="94"/>
        <v>0</v>
      </c>
      <c r="BF87" s="5"/>
      <c r="BG87" s="5">
        <f t="shared" si="100"/>
        <v>0</v>
      </c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2" t="s">
        <v>97</v>
      </c>
      <c r="BT87" s="60">
        <f t="shared" ref="BT87:BT92" si="133">IF(BS87="OUI",1,0)</f>
        <v>0</v>
      </c>
      <c r="BU87" s="61">
        <f t="shared" si="129"/>
        <v>0</v>
      </c>
      <c r="BV87" s="6">
        <f t="shared" si="103"/>
        <v>0</v>
      </c>
      <c r="BW87" s="6">
        <f t="shared" si="104"/>
        <v>0</v>
      </c>
      <c r="BX87" s="5"/>
      <c r="BY87" s="5"/>
      <c r="BZ87" s="12">
        <f t="shared" si="105"/>
        <v>0</v>
      </c>
      <c r="CA87" s="12">
        <f t="shared" si="106"/>
        <v>0</v>
      </c>
      <c r="CB87" s="12">
        <f t="shared" si="130"/>
        <v>0</v>
      </c>
      <c r="CC87" s="12">
        <f t="shared" si="131"/>
        <v>0</v>
      </c>
      <c r="CD87" s="12">
        <f t="shared" si="109"/>
        <v>0</v>
      </c>
      <c r="CE87" s="5"/>
      <c r="CF87" s="5"/>
      <c r="CG87" s="5" t="s">
        <v>96</v>
      </c>
      <c r="CH87" s="5" t="s">
        <v>372</v>
      </c>
      <c r="CI87" s="70">
        <v>0.2</v>
      </c>
      <c r="CJ87" s="65"/>
      <c r="CK87" s="5"/>
      <c r="CL87" s="65"/>
      <c r="CM87" s="5"/>
      <c r="CN87" s="65"/>
      <c r="CO87" s="5"/>
      <c r="CP87" s="5" t="str">
        <f t="shared" si="124"/>
        <v>NON</v>
      </c>
      <c r="CQ87" s="5">
        <f t="shared" si="110"/>
        <v>0</v>
      </c>
      <c r="CR87" s="5"/>
      <c r="CS87" s="5">
        <f t="shared" si="95"/>
        <v>0</v>
      </c>
      <c r="CT87" s="5"/>
      <c r="CU87" s="5"/>
      <c r="CV87" s="48">
        <f t="shared" si="111"/>
        <v>1</v>
      </c>
      <c r="CW87" s="48">
        <f t="shared" si="112"/>
        <v>0</v>
      </c>
      <c r="CX87">
        <f t="shared" si="113"/>
        <v>0</v>
      </c>
    </row>
    <row r="88" spans="2:102" customFormat="1" hidden="1" outlineLevel="2" x14ac:dyDescent="0.25">
      <c r="B88" s="15">
        <f t="shared" si="96"/>
        <v>12</v>
      </c>
      <c r="C88" s="15">
        <f t="shared" si="114"/>
        <v>0</v>
      </c>
      <c r="D88" s="21" t="str">
        <f t="shared" si="115"/>
        <v xml:space="preserve">CTA double flux Bloc </v>
      </c>
      <c r="E88" s="11" t="s">
        <v>60</v>
      </c>
      <c r="F88" s="8"/>
      <c r="G88" s="8"/>
      <c r="H88" s="8"/>
      <c r="I88" s="8"/>
      <c r="J88" s="8"/>
      <c r="K88" s="8"/>
      <c r="L88" s="8">
        <v>1</v>
      </c>
      <c r="M88" s="13">
        <f t="shared" ref="M88:R88" si="134">M87</f>
        <v>0</v>
      </c>
      <c r="N88" s="13">
        <f t="shared" si="134"/>
        <v>0</v>
      </c>
      <c r="O88" s="13">
        <f t="shared" si="134"/>
        <v>0</v>
      </c>
      <c r="P88" s="13" t="str">
        <f t="shared" si="134"/>
        <v>CVC</v>
      </c>
      <c r="Q88" s="13" t="str">
        <f t="shared" si="134"/>
        <v>DBF1</v>
      </c>
      <c r="R88" s="6" t="str">
        <f t="shared" si="134"/>
        <v>VEN</v>
      </c>
      <c r="S88" s="6" t="s">
        <v>78</v>
      </c>
      <c r="T88" s="6" t="s">
        <v>116</v>
      </c>
      <c r="U88" s="6" t="s">
        <v>72</v>
      </c>
      <c r="V88" s="6"/>
      <c r="W88" s="6" t="str">
        <f t="shared" si="86"/>
        <v>CALC</v>
      </c>
      <c r="X88" s="7" t="e">
        <f t="shared" si="87"/>
        <v>#REF!</v>
      </c>
      <c r="Y88" s="28"/>
      <c r="Z88" s="29"/>
      <c r="AA88" s="29"/>
      <c r="AB88" s="29"/>
      <c r="AC88" s="29"/>
      <c r="AD88" s="29"/>
      <c r="AE88" s="34">
        <f>IF(AG88=0,0,B88&amp;"_"&amp;M88&amp;N88&amp;O88&amp;"_"&amp;P88&amp;"_"&amp;Q88&amp;"_"&amp;AF88)</f>
        <v>0</v>
      </c>
      <c r="AF88" s="49">
        <f t="shared" si="118"/>
        <v>0</v>
      </c>
      <c r="AG88" s="28"/>
      <c r="AH88" s="29"/>
      <c r="AI88" s="29"/>
      <c r="AJ88" s="29"/>
      <c r="AK88" s="30"/>
      <c r="AL88" s="26">
        <f t="shared" si="119"/>
        <v>0</v>
      </c>
      <c r="AM88" s="26">
        <f t="shared" si="88"/>
        <v>0</v>
      </c>
      <c r="AN88" s="26">
        <f t="shared" si="89"/>
        <v>0</v>
      </c>
      <c r="AO88" s="26">
        <f t="shared" si="90"/>
        <v>0</v>
      </c>
      <c r="AP88" s="26">
        <f t="shared" si="91"/>
        <v>0</v>
      </c>
      <c r="AQ88" s="26">
        <f t="shared" si="92"/>
        <v>0</v>
      </c>
      <c r="AR88" s="26">
        <f t="shared" si="93"/>
        <v>0</v>
      </c>
      <c r="AS88" s="30"/>
      <c r="AT88" s="40" t="s">
        <v>47</v>
      </c>
      <c r="AU88" s="41">
        <v>0</v>
      </c>
      <c r="AV88" s="41">
        <v>25000</v>
      </c>
      <c r="AW88" s="42"/>
      <c r="AX88" s="59" t="str">
        <f t="shared" si="98"/>
        <v>Débit de soufflage CTA double flux Bloc  0</v>
      </c>
      <c r="AY88" s="25" t="s">
        <v>190</v>
      </c>
      <c r="BA88" s="10" t="s">
        <v>96</v>
      </c>
      <c r="BB88" s="5">
        <f t="shared" si="99"/>
        <v>0</v>
      </c>
      <c r="BC88" s="5">
        <f t="shared" si="121"/>
        <v>0</v>
      </c>
      <c r="BD88" s="5"/>
      <c r="BE88" s="5">
        <f t="shared" si="94"/>
        <v>1</v>
      </c>
      <c r="BF88" s="5"/>
      <c r="BG88" s="5">
        <f t="shared" si="100"/>
        <v>0</v>
      </c>
      <c r="BH88" s="1">
        <f>BH86</f>
        <v>0</v>
      </c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2" t="s">
        <v>97</v>
      </c>
      <c r="BT88" s="60">
        <f t="shared" si="133"/>
        <v>0</v>
      </c>
      <c r="BU88" s="61">
        <f t="shared" si="129"/>
        <v>0</v>
      </c>
      <c r="BV88" s="6">
        <f t="shared" si="103"/>
        <v>0</v>
      </c>
      <c r="BW88" s="6">
        <f t="shared" si="104"/>
        <v>0</v>
      </c>
      <c r="BX88" s="5"/>
      <c r="BY88" s="5"/>
      <c r="BZ88" s="12">
        <f t="shared" si="105"/>
        <v>0</v>
      </c>
      <c r="CA88" s="12">
        <f t="shared" si="106"/>
        <v>0</v>
      </c>
      <c r="CB88" s="12">
        <f t="shared" si="130"/>
        <v>0</v>
      </c>
      <c r="CC88" s="12">
        <f t="shared" si="131"/>
        <v>0</v>
      </c>
      <c r="CD88" s="12">
        <f t="shared" si="109"/>
        <v>0</v>
      </c>
      <c r="CE88" s="5"/>
      <c r="CF88" s="5"/>
      <c r="CG88" s="5" t="s">
        <v>96</v>
      </c>
      <c r="CH88" s="5" t="s">
        <v>372</v>
      </c>
      <c r="CI88" s="71">
        <v>10</v>
      </c>
      <c r="CJ88" s="65" t="s">
        <v>436</v>
      </c>
      <c r="CK88" s="5" t="s">
        <v>438</v>
      </c>
      <c r="CL88" s="65"/>
      <c r="CM88" s="5"/>
      <c r="CN88" s="65"/>
      <c r="CO88" s="5"/>
      <c r="CP88" s="5" t="s">
        <v>96</v>
      </c>
      <c r="CQ88" s="5" t="str">
        <f t="shared" si="110"/>
        <v>CVC</v>
      </c>
      <c r="CR88" s="5" t="s">
        <v>507</v>
      </c>
      <c r="CS88" s="5" t="str">
        <f t="shared" si="95"/>
        <v>non respect de la consigne sur tempo</v>
      </c>
      <c r="CT88" s="5"/>
      <c r="CU88" s="5"/>
      <c r="CV88" s="48">
        <f t="shared" si="111"/>
        <v>1</v>
      </c>
      <c r="CW88" s="48">
        <f t="shared" si="112"/>
        <v>1</v>
      </c>
      <c r="CX88">
        <f t="shared" si="113"/>
        <v>0</v>
      </c>
    </row>
    <row r="89" spans="2:102" customFormat="1" hidden="1" outlineLevel="2" x14ac:dyDescent="0.25">
      <c r="B89" s="15">
        <f t="shared" si="96"/>
        <v>13</v>
      </c>
      <c r="C89" s="15">
        <f t="shared" si="114"/>
        <v>0</v>
      </c>
      <c r="D89" s="21" t="str">
        <f t="shared" si="115"/>
        <v xml:space="preserve">CTA double flux Bloc </v>
      </c>
      <c r="E89" s="11" t="s">
        <v>62</v>
      </c>
      <c r="F89" s="8"/>
      <c r="G89" s="8"/>
      <c r="H89" s="8"/>
      <c r="I89" s="8"/>
      <c r="J89" s="8">
        <v>1</v>
      </c>
      <c r="K89" s="8"/>
      <c r="L89" s="8"/>
      <c r="M89" s="13">
        <f t="shared" ref="M89:R89" si="135">M88</f>
        <v>0</v>
      </c>
      <c r="N89" s="13">
        <f t="shared" si="135"/>
        <v>0</v>
      </c>
      <c r="O89" s="13">
        <f t="shared" si="135"/>
        <v>0</v>
      </c>
      <c r="P89" s="13" t="str">
        <f t="shared" si="135"/>
        <v>CVC</v>
      </c>
      <c r="Q89" s="13" t="str">
        <f t="shared" si="135"/>
        <v>DBF1</v>
      </c>
      <c r="R89" s="6" t="str">
        <f t="shared" si="135"/>
        <v>VEN</v>
      </c>
      <c r="S89" s="6" t="s">
        <v>104</v>
      </c>
      <c r="T89" s="6" t="s">
        <v>29</v>
      </c>
      <c r="U89" s="6" t="s">
        <v>53</v>
      </c>
      <c r="V89" s="6"/>
      <c r="W89" s="6" t="str">
        <f t="shared" si="86"/>
        <v>TR</v>
      </c>
      <c r="X89" s="7" t="e">
        <f t="shared" si="87"/>
        <v>#REF!</v>
      </c>
      <c r="Y89" s="28"/>
      <c r="Z89" s="29"/>
      <c r="AA89" s="29"/>
      <c r="AB89" s="29"/>
      <c r="AC89" s="29"/>
      <c r="AD89" s="29"/>
      <c r="AE89" s="34">
        <f>IF(AG89=0,0,B89&amp;"_"&amp;M89&amp;N89&amp;O89&amp;"_"&amp;P89&amp;"_"&amp;Q89&amp;"_"&amp;AF89)</f>
        <v>0</v>
      </c>
      <c r="AF89" s="49">
        <f t="shared" si="118"/>
        <v>0</v>
      </c>
      <c r="AG89" s="28"/>
      <c r="AH89" s="29"/>
      <c r="AI89" s="29"/>
      <c r="AJ89" s="29"/>
      <c r="AK89" s="30"/>
      <c r="AL89" s="26">
        <f t="shared" si="119"/>
        <v>0</v>
      </c>
      <c r="AM89" s="26">
        <f t="shared" si="88"/>
        <v>0</v>
      </c>
      <c r="AN89" s="26">
        <f t="shared" si="89"/>
        <v>0</v>
      </c>
      <c r="AO89" s="26">
        <f t="shared" si="90"/>
        <v>0</v>
      </c>
      <c r="AP89" s="26">
        <f t="shared" si="91"/>
        <v>0</v>
      </c>
      <c r="AQ89" s="26">
        <f t="shared" si="92"/>
        <v>0</v>
      </c>
      <c r="AR89" s="26">
        <f t="shared" si="93"/>
        <v>0</v>
      </c>
      <c r="AS89" s="30"/>
      <c r="AT89" s="40" t="s">
        <v>53</v>
      </c>
      <c r="AU89" s="41">
        <v>0</v>
      </c>
      <c r="AV89" s="41">
        <v>100</v>
      </c>
      <c r="AW89" s="42"/>
      <c r="AX89" s="59" t="str">
        <f t="shared" si="98"/>
        <v>Registre bypass échangeur CTA double flux Bloc  0</v>
      </c>
      <c r="AY89" s="25"/>
      <c r="BA89" s="10" t="s">
        <v>96</v>
      </c>
      <c r="BB89" s="5">
        <f t="shared" si="99"/>
        <v>0</v>
      </c>
      <c r="BC89" s="5">
        <f t="shared" si="121"/>
        <v>0</v>
      </c>
      <c r="BD89" s="5"/>
      <c r="BE89" s="5">
        <f t="shared" si="94"/>
        <v>1</v>
      </c>
      <c r="BF89" s="5"/>
      <c r="BG89" s="5">
        <f t="shared" si="100"/>
        <v>0</v>
      </c>
      <c r="BH89" s="1">
        <f t="shared" ref="BH89:BH96" si="136">BH88</f>
        <v>0</v>
      </c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2" t="s">
        <v>96</v>
      </c>
      <c r="BT89" s="60">
        <f t="shared" si="133"/>
        <v>1</v>
      </c>
      <c r="BU89" s="61">
        <f t="shared" si="129"/>
        <v>1</v>
      </c>
      <c r="BV89" s="6" t="str">
        <f t="shared" si="103"/>
        <v>13_000_CVC_DBF1_VENrecREG%_MANU</v>
      </c>
      <c r="BW89" s="6">
        <f t="shared" si="104"/>
        <v>1</v>
      </c>
      <c r="BX89" s="5"/>
      <c r="BY89" s="5"/>
      <c r="BZ89" s="12">
        <f t="shared" si="105"/>
        <v>0</v>
      </c>
      <c r="CA89" s="12">
        <f t="shared" si="106"/>
        <v>1</v>
      </c>
      <c r="CB89" s="12">
        <f t="shared" si="130"/>
        <v>0</v>
      </c>
      <c r="CC89" s="12">
        <f t="shared" si="131"/>
        <v>1</v>
      </c>
      <c r="CD89" s="12" t="str">
        <f t="shared" si="109"/>
        <v>13_000_CVC_DBF1_VENrecREG%_FORCTR</v>
      </c>
      <c r="CE89" s="5"/>
      <c r="CF89" s="5"/>
      <c r="CG89" s="5" t="s">
        <v>96</v>
      </c>
      <c r="CH89" s="5" t="s">
        <v>372</v>
      </c>
      <c r="CI89" s="68">
        <v>0.05</v>
      </c>
      <c r="CJ89" s="65" t="s">
        <v>428</v>
      </c>
      <c r="CK89" s="5" t="s">
        <v>435</v>
      </c>
      <c r="CL89" s="65"/>
      <c r="CM89" s="5"/>
      <c r="CN89" s="65"/>
      <c r="CO89" s="5"/>
      <c r="CP89" s="5" t="str">
        <f t="shared" ref="CP89:CP107" si="137">IF(F89=0,"NON","OUI")</f>
        <v>NON</v>
      </c>
      <c r="CQ89" s="5">
        <f t="shared" si="110"/>
        <v>0</v>
      </c>
      <c r="CR89" s="5"/>
      <c r="CS89" s="5">
        <f t="shared" si="95"/>
        <v>0</v>
      </c>
      <c r="CT89" s="5"/>
      <c r="CU89" s="5"/>
      <c r="CV89" s="48">
        <f t="shared" si="111"/>
        <v>3</v>
      </c>
      <c r="CW89" s="48">
        <f t="shared" si="112"/>
        <v>3</v>
      </c>
    </row>
    <row r="90" spans="2:102" customFormat="1" hidden="1" outlineLevel="2" x14ac:dyDescent="0.25">
      <c r="B90" s="15">
        <f t="shared" si="96"/>
        <v>14</v>
      </c>
      <c r="C90" s="15">
        <f t="shared" si="114"/>
        <v>0</v>
      </c>
      <c r="D90" s="21" t="str">
        <f t="shared" si="115"/>
        <v xml:space="preserve">CTA double flux Bloc </v>
      </c>
      <c r="E90" s="11" t="s">
        <v>64</v>
      </c>
      <c r="F90" s="8"/>
      <c r="G90" s="8"/>
      <c r="H90" s="8"/>
      <c r="I90" s="8">
        <v>1</v>
      </c>
      <c r="J90" s="8"/>
      <c r="K90" s="8"/>
      <c r="L90" s="8"/>
      <c r="M90" s="13">
        <f t="shared" ref="M90:R90" si="138">M89</f>
        <v>0</v>
      </c>
      <c r="N90" s="13">
        <f t="shared" si="138"/>
        <v>0</v>
      </c>
      <c r="O90" s="13">
        <f t="shared" si="138"/>
        <v>0</v>
      </c>
      <c r="P90" s="13" t="str">
        <f t="shared" si="138"/>
        <v>CVC</v>
      </c>
      <c r="Q90" s="13" t="str">
        <f t="shared" si="138"/>
        <v>DBF1</v>
      </c>
      <c r="R90" s="6" t="str">
        <f t="shared" si="138"/>
        <v>VEN</v>
      </c>
      <c r="S90" s="6" t="s">
        <v>78</v>
      </c>
      <c r="T90" s="6" t="s">
        <v>26</v>
      </c>
      <c r="U90" s="6" t="s">
        <v>66</v>
      </c>
      <c r="V90" s="6" t="s">
        <v>119</v>
      </c>
      <c r="W90" s="6" t="str">
        <f t="shared" si="86"/>
        <v>TM</v>
      </c>
      <c r="X90" s="7" t="e">
        <f t="shared" si="87"/>
        <v>#REF!</v>
      </c>
      <c r="Y90" s="28"/>
      <c r="Z90" s="29"/>
      <c r="AA90" s="29"/>
      <c r="AB90" s="29"/>
      <c r="AC90" s="29"/>
      <c r="AD90" s="29"/>
      <c r="AE90" s="34">
        <f t="shared" ref="AE90:AE96" si="139">IF(AG90=0,0,B90&amp;"_"&amp;M90&amp;N90&amp;O90&amp;"_"&amp;P90&amp;"_"&amp;Q90&amp;"_"&amp;AF90)</f>
        <v>0</v>
      </c>
      <c r="AF90" s="49">
        <f t="shared" si="118"/>
        <v>0</v>
      </c>
      <c r="AG90" s="28"/>
      <c r="AH90" s="29"/>
      <c r="AI90" s="29"/>
      <c r="AJ90" s="29"/>
      <c r="AK90" s="30"/>
      <c r="AL90" s="26">
        <f t="shared" si="119"/>
        <v>0</v>
      </c>
      <c r="AM90" s="26">
        <f t="shared" si="88"/>
        <v>0</v>
      </c>
      <c r="AN90" s="26">
        <f t="shared" si="89"/>
        <v>0</v>
      </c>
      <c r="AO90" s="26">
        <f t="shared" si="90"/>
        <v>0</v>
      </c>
      <c r="AP90" s="26">
        <f t="shared" si="91"/>
        <v>0</v>
      </c>
      <c r="AQ90" s="26">
        <f t="shared" si="92"/>
        <v>0</v>
      </c>
      <c r="AR90" s="26">
        <f t="shared" si="93"/>
        <v>0</v>
      </c>
      <c r="AS90" s="30"/>
      <c r="AT90" s="40" t="s">
        <v>54</v>
      </c>
      <c r="AU90" s="41">
        <v>-50</v>
      </c>
      <c r="AV90" s="41">
        <v>50</v>
      </c>
      <c r="AW90" s="42"/>
      <c r="AX90" s="59" t="str">
        <f t="shared" si="98"/>
        <v>Sonde temp gaine de soufflage avant batterie CTA double flux Bloc  0</v>
      </c>
      <c r="AY90" s="25"/>
      <c r="BA90" s="10" t="s">
        <v>96</v>
      </c>
      <c r="BB90" s="5">
        <f t="shared" si="99"/>
        <v>0</v>
      </c>
      <c r="BC90" s="5">
        <f t="shared" si="121"/>
        <v>0</v>
      </c>
      <c r="BD90" s="5"/>
      <c r="BE90" s="5">
        <f t="shared" si="94"/>
        <v>1</v>
      </c>
      <c r="BF90" s="5"/>
      <c r="BG90" s="5">
        <f t="shared" si="100"/>
        <v>0</v>
      </c>
      <c r="BH90" s="1">
        <f t="shared" si="136"/>
        <v>0</v>
      </c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2" t="s">
        <v>96</v>
      </c>
      <c r="BT90" s="60">
        <f t="shared" si="133"/>
        <v>1</v>
      </c>
      <c r="BU90" s="61">
        <f t="shared" si="129"/>
        <v>1</v>
      </c>
      <c r="BV90" s="6" t="str">
        <f t="shared" si="103"/>
        <v>14_000_CVC_DBF1_VENasSNDtmpAvEC_MANU</v>
      </c>
      <c r="BW90" s="6">
        <f t="shared" si="104"/>
        <v>1</v>
      </c>
      <c r="BX90" s="5"/>
      <c r="BY90" s="5"/>
      <c r="BZ90" s="12">
        <f t="shared" si="105"/>
        <v>0</v>
      </c>
      <c r="CA90" s="12">
        <f t="shared" si="106"/>
        <v>1</v>
      </c>
      <c r="CB90" s="12">
        <f t="shared" si="130"/>
        <v>0</v>
      </c>
      <c r="CC90" s="12">
        <f t="shared" si="131"/>
        <v>1</v>
      </c>
      <c r="CD90" s="12" t="str">
        <f t="shared" si="109"/>
        <v>14_000_CVC_DBF1_VENasSNDtmpAvEC_FORCTR</v>
      </c>
      <c r="CE90" s="5"/>
      <c r="CF90" s="5"/>
      <c r="CG90" s="5" t="s">
        <v>96</v>
      </c>
      <c r="CH90" s="5" t="s">
        <v>372</v>
      </c>
      <c r="CI90" s="72">
        <v>0.2</v>
      </c>
      <c r="CJ90" s="65" t="s">
        <v>436</v>
      </c>
      <c r="CK90" s="5" t="s">
        <v>438</v>
      </c>
      <c r="CL90" s="65"/>
      <c r="CM90" s="5"/>
      <c r="CN90" s="65"/>
      <c r="CO90" s="5"/>
      <c r="CP90" s="5" t="str">
        <f t="shared" si="137"/>
        <v>NON</v>
      </c>
      <c r="CQ90" s="5">
        <f t="shared" si="110"/>
        <v>0</v>
      </c>
      <c r="CR90" s="5"/>
      <c r="CS90" s="5">
        <f t="shared" si="95"/>
        <v>0</v>
      </c>
      <c r="CT90" s="5"/>
      <c r="CU90" s="5"/>
      <c r="CV90" s="48">
        <f t="shared" si="111"/>
        <v>3</v>
      </c>
      <c r="CW90" s="48">
        <f t="shared" si="112"/>
        <v>3</v>
      </c>
    </row>
    <row r="91" spans="2:102" customFormat="1" hidden="1" outlineLevel="2" x14ac:dyDescent="0.25">
      <c r="B91" s="15">
        <f t="shared" si="96"/>
        <v>15</v>
      </c>
      <c r="C91" s="15">
        <f t="shared" si="114"/>
        <v>0</v>
      </c>
      <c r="D91" s="21" t="str">
        <f t="shared" si="115"/>
        <v xml:space="preserve">CTA double flux Bloc </v>
      </c>
      <c r="E91" s="11" t="s">
        <v>193</v>
      </c>
      <c r="F91" s="8"/>
      <c r="G91" s="8"/>
      <c r="H91" s="8"/>
      <c r="I91" s="8"/>
      <c r="J91" s="8">
        <v>1</v>
      </c>
      <c r="K91" s="8"/>
      <c r="L91" s="8"/>
      <c r="M91" s="13">
        <f t="shared" ref="M91:R91" si="140">M90</f>
        <v>0</v>
      </c>
      <c r="N91" s="13">
        <f t="shared" si="140"/>
        <v>0</v>
      </c>
      <c r="O91" s="13">
        <f t="shared" si="140"/>
        <v>0</v>
      </c>
      <c r="P91" s="13" t="str">
        <f t="shared" si="140"/>
        <v>CVC</v>
      </c>
      <c r="Q91" s="13" t="str">
        <f t="shared" si="140"/>
        <v>DBF1</v>
      </c>
      <c r="R91" s="6" t="str">
        <f t="shared" si="140"/>
        <v>VEN</v>
      </c>
      <c r="S91" s="6" t="s">
        <v>102</v>
      </c>
      <c r="T91" s="6" t="s">
        <v>31</v>
      </c>
      <c r="U91" s="6" t="s">
        <v>53</v>
      </c>
      <c r="V91" s="6" t="s">
        <v>120</v>
      </c>
      <c r="W91" s="6" t="str">
        <f t="shared" si="86"/>
        <v>TR</v>
      </c>
      <c r="X91" s="7" t="e">
        <f t="shared" si="87"/>
        <v>#REF!</v>
      </c>
      <c r="Y91" s="28"/>
      <c r="Z91" s="29"/>
      <c r="AA91" s="29"/>
      <c r="AB91" s="29"/>
      <c r="AC91" s="29"/>
      <c r="AD91" s="29"/>
      <c r="AE91" s="34">
        <f t="shared" si="139"/>
        <v>0</v>
      </c>
      <c r="AF91" s="49">
        <f t="shared" si="118"/>
        <v>0</v>
      </c>
      <c r="AG91" s="28"/>
      <c r="AH91" s="29"/>
      <c r="AI91" s="29"/>
      <c r="AJ91" s="29"/>
      <c r="AK91" s="30"/>
      <c r="AL91" s="26">
        <f t="shared" si="119"/>
        <v>0</v>
      </c>
      <c r="AM91" s="26">
        <f t="shared" si="88"/>
        <v>0</v>
      </c>
      <c r="AN91" s="26">
        <f t="shared" si="89"/>
        <v>0</v>
      </c>
      <c r="AO91" s="26">
        <f t="shared" si="90"/>
        <v>0</v>
      </c>
      <c r="AP91" s="26">
        <f t="shared" si="91"/>
        <v>0</v>
      </c>
      <c r="AQ91" s="26">
        <f t="shared" si="92"/>
        <v>0</v>
      </c>
      <c r="AR91" s="26">
        <f t="shared" si="93"/>
        <v>0</v>
      </c>
      <c r="AS91" s="30"/>
      <c r="AT91" s="40" t="s">
        <v>53</v>
      </c>
      <c r="AU91" s="41">
        <v>0</v>
      </c>
      <c r="AV91" s="41">
        <v>100</v>
      </c>
      <c r="AW91" s="42"/>
      <c r="AX91" s="59" t="str">
        <f t="shared" si="98"/>
        <v>régul V2V ou V3V eau chaude CTA double flux Bloc  0</v>
      </c>
      <c r="AY91" s="25"/>
      <c r="BA91" s="10" t="s">
        <v>96</v>
      </c>
      <c r="BB91" s="5">
        <f t="shared" si="99"/>
        <v>0</v>
      </c>
      <c r="BC91" s="5">
        <f t="shared" si="121"/>
        <v>0</v>
      </c>
      <c r="BD91" s="5"/>
      <c r="BE91" s="5">
        <f t="shared" si="94"/>
        <v>1</v>
      </c>
      <c r="BF91" s="5"/>
      <c r="BG91" s="5">
        <f t="shared" si="100"/>
        <v>0</v>
      </c>
      <c r="BH91" s="1">
        <f t="shared" si="136"/>
        <v>0</v>
      </c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2" t="s">
        <v>96</v>
      </c>
      <c r="BT91" s="60">
        <f t="shared" si="133"/>
        <v>1</v>
      </c>
      <c r="BU91" s="61">
        <f t="shared" si="129"/>
        <v>1</v>
      </c>
      <c r="BV91" s="6" t="str">
        <f t="shared" si="103"/>
        <v>15_000_CVC_DBF1_VENecV2V%PRE_MANU</v>
      </c>
      <c r="BW91" s="6">
        <f t="shared" si="104"/>
        <v>1</v>
      </c>
      <c r="BX91" s="5"/>
      <c r="BY91" s="5"/>
      <c r="BZ91" s="12">
        <f t="shared" si="105"/>
        <v>0</v>
      </c>
      <c r="CA91" s="12">
        <f t="shared" si="106"/>
        <v>1</v>
      </c>
      <c r="CB91" s="12">
        <f t="shared" si="130"/>
        <v>0</v>
      </c>
      <c r="CC91" s="12">
        <f t="shared" si="131"/>
        <v>1</v>
      </c>
      <c r="CD91" s="12" t="str">
        <f t="shared" si="109"/>
        <v>15_000_CVC_DBF1_VENecV2V%PRE_FORCTR</v>
      </c>
      <c r="CE91" s="5"/>
      <c r="CF91" s="5"/>
      <c r="CG91" s="5" t="s">
        <v>96</v>
      </c>
      <c r="CH91" s="5" t="s">
        <v>372</v>
      </c>
      <c r="CI91" s="68">
        <v>0.05</v>
      </c>
      <c r="CJ91" s="65" t="s">
        <v>428</v>
      </c>
      <c r="CK91" s="5" t="s">
        <v>435</v>
      </c>
      <c r="CL91" s="65"/>
      <c r="CM91" s="5"/>
      <c r="CN91" s="65"/>
      <c r="CO91" s="5"/>
      <c r="CP91" s="5" t="str">
        <f t="shared" si="137"/>
        <v>NON</v>
      </c>
      <c r="CQ91" s="5">
        <f t="shared" si="110"/>
        <v>0</v>
      </c>
      <c r="CR91" s="5"/>
      <c r="CS91" s="5">
        <f t="shared" si="95"/>
        <v>0</v>
      </c>
      <c r="CT91" s="5"/>
      <c r="CU91" s="5"/>
      <c r="CV91" s="48">
        <f t="shared" si="111"/>
        <v>3</v>
      </c>
      <c r="CW91" s="48">
        <f t="shared" si="112"/>
        <v>3</v>
      </c>
    </row>
    <row r="92" spans="2:102" customFormat="1" hidden="1" outlineLevel="2" x14ac:dyDescent="0.25">
      <c r="B92" s="15">
        <f t="shared" si="96"/>
        <v>16</v>
      </c>
      <c r="C92" s="15">
        <f t="shared" si="114"/>
        <v>0</v>
      </c>
      <c r="D92" s="21" t="str">
        <f t="shared" si="115"/>
        <v xml:space="preserve">CTA double flux Bloc </v>
      </c>
      <c r="E92" s="11" t="s">
        <v>63</v>
      </c>
      <c r="F92" s="8"/>
      <c r="G92" s="8"/>
      <c r="H92" s="8"/>
      <c r="I92" s="8">
        <v>1</v>
      </c>
      <c r="J92" s="8"/>
      <c r="K92" s="8"/>
      <c r="L92" s="8"/>
      <c r="M92" s="13">
        <f t="shared" ref="M92:R92" si="141">M91</f>
        <v>0</v>
      </c>
      <c r="N92" s="13">
        <f t="shared" si="141"/>
        <v>0</v>
      </c>
      <c r="O92" s="13">
        <f t="shared" si="141"/>
        <v>0</v>
      </c>
      <c r="P92" s="13" t="str">
        <f t="shared" si="141"/>
        <v>CVC</v>
      </c>
      <c r="Q92" s="13" t="str">
        <f t="shared" si="141"/>
        <v>DBF1</v>
      </c>
      <c r="R92" s="6" t="str">
        <f t="shared" si="141"/>
        <v>VEN</v>
      </c>
      <c r="S92" s="6" t="s">
        <v>78</v>
      </c>
      <c r="T92" s="6" t="s">
        <v>26</v>
      </c>
      <c r="U92" s="6" t="s">
        <v>66</v>
      </c>
      <c r="V92" s="6" t="s">
        <v>121</v>
      </c>
      <c r="W92" s="6" t="str">
        <f t="shared" si="86"/>
        <v>TM</v>
      </c>
      <c r="X92" s="7" t="e">
        <f t="shared" si="87"/>
        <v>#REF!</v>
      </c>
      <c r="Y92" s="28"/>
      <c r="Z92" s="29"/>
      <c r="AA92" s="29"/>
      <c r="AB92" s="29"/>
      <c r="AC92" s="29"/>
      <c r="AD92" s="29"/>
      <c r="AE92" s="34">
        <f t="shared" si="139"/>
        <v>0</v>
      </c>
      <c r="AF92" s="49">
        <f t="shared" si="118"/>
        <v>0</v>
      </c>
      <c r="AG92" s="28"/>
      <c r="AH92" s="29"/>
      <c r="AI92" s="29"/>
      <c r="AJ92" s="29"/>
      <c r="AK92" s="30"/>
      <c r="AL92" s="26">
        <f t="shared" si="119"/>
        <v>0</v>
      </c>
      <c r="AM92" s="26">
        <f t="shared" si="88"/>
        <v>0</v>
      </c>
      <c r="AN92" s="26">
        <f t="shared" si="89"/>
        <v>0</v>
      </c>
      <c r="AO92" s="26">
        <f t="shared" si="90"/>
        <v>0</v>
      </c>
      <c r="AP92" s="26">
        <f t="shared" si="91"/>
        <v>0</v>
      </c>
      <c r="AQ92" s="26">
        <f t="shared" si="92"/>
        <v>0</v>
      </c>
      <c r="AR92" s="26">
        <f t="shared" si="93"/>
        <v>0</v>
      </c>
      <c r="AS92" s="30"/>
      <c r="AT92" s="40" t="s">
        <v>54</v>
      </c>
      <c r="AU92" s="41">
        <v>-50</v>
      </c>
      <c r="AV92" s="41">
        <v>50</v>
      </c>
      <c r="AW92" s="42"/>
      <c r="AX92" s="59" t="str">
        <f t="shared" si="98"/>
        <v>Sonde temp gaine de soufflage après batterie chaude CTA double flux Bloc  0</v>
      </c>
      <c r="AY92" s="25"/>
      <c r="BA92" s="10" t="s">
        <v>96</v>
      </c>
      <c r="BB92" s="5">
        <f t="shared" si="99"/>
        <v>0</v>
      </c>
      <c r="BC92" s="5">
        <f t="shared" si="121"/>
        <v>0</v>
      </c>
      <c r="BD92" s="5"/>
      <c r="BE92" s="5">
        <f t="shared" si="94"/>
        <v>1</v>
      </c>
      <c r="BF92" s="5"/>
      <c r="BG92" s="5">
        <f t="shared" si="100"/>
        <v>0</v>
      </c>
      <c r="BH92" s="1">
        <f t="shared" si="136"/>
        <v>0</v>
      </c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2" t="s">
        <v>96</v>
      </c>
      <c r="BT92" s="60">
        <f t="shared" si="133"/>
        <v>1</v>
      </c>
      <c r="BU92" s="61">
        <f t="shared" si="129"/>
        <v>1</v>
      </c>
      <c r="BV92" s="6" t="str">
        <f t="shared" si="103"/>
        <v>16_000_CVC_DBF1_VENasSNDtmpAvEG_MANU</v>
      </c>
      <c r="BW92" s="6">
        <f t="shared" si="104"/>
        <v>1</v>
      </c>
      <c r="BX92" s="5"/>
      <c r="BY92" s="5"/>
      <c r="BZ92" s="12">
        <f t="shared" si="105"/>
        <v>0</v>
      </c>
      <c r="CA92" s="12">
        <f t="shared" si="106"/>
        <v>1</v>
      </c>
      <c r="CB92" s="12">
        <f t="shared" si="130"/>
        <v>0</v>
      </c>
      <c r="CC92" s="12">
        <f t="shared" si="131"/>
        <v>1</v>
      </c>
      <c r="CD92" s="12" t="str">
        <f t="shared" si="109"/>
        <v>16_000_CVC_DBF1_VENasSNDtmpAvEG_FORCTR</v>
      </c>
      <c r="CE92" s="5"/>
      <c r="CF92" s="5"/>
      <c r="CG92" s="5" t="s">
        <v>96</v>
      </c>
      <c r="CH92" s="5" t="s">
        <v>372</v>
      </c>
      <c r="CI92" s="72">
        <v>0.2</v>
      </c>
      <c r="CJ92" s="65" t="s">
        <v>436</v>
      </c>
      <c r="CK92" s="5" t="s">
        <v>438</v>
      </c>
      <c r="CL92" s="65"/>
      <c r="CM92" s="5"/>
      <c r="CN92" s="65"/>
      <c r="CO92" s="5"/>
      <c r="CP92" s="5" t="str">
        <f t="shared" si="137"/>
        <v>NON</v>
      </c>
      <c r="CQ92" s="5">
        <f t="shared" si="110"/>
        <v>0</v>
      </c>
      <c r="CR92" s="5"/>
      <c r="CS92" s="5">
        <f t="shared" si="95"/>
        <v>0</v>
      </c>
      <c r="CT92" s="5"/>
      <c r="CU92" s="5"/>
      <c r="CV92" s="48">
        <f t="shared" si="111"/>
        <v>3</v>
      </c>
      <c r="CW92" s="48">
        <f t="shared" si="112"/>
        <v>3</v>
      </c>
    </row>
    <row r="93" spans="2:102" customFormat="1" hidden="1" outlineLevel="2" x14ac:dyDescent="0.25">
      <c r="B93" s="15">
        <f t="shared" si="96"/>
        <v>17</v>
      </c>
      <c r="C93" s="15">
        <f t="shared" si="114"/>
        <v>0</v>
      </c>
      <c r="D93" s="21" t="str">
        <f t="shared" si="115"/>
        <v xml:space="preserve">CTA double flux Bloc </v>
      </c>
      <c r="E93" s="11" t="s">
        <v>122</v>
      </c>
      <c r="F93" s="8"/>
      <c r="G93" s="8">
        <v>1</v>
      </c>
      <c r="H93" s="8"/>
      <c r="I93" s="8"/>
      <c r="J93" s="8"/>
      <c r="K93" s="8"/>
      <c r="L93" s="8"/>
      <c r="M93" s="13">
        <f t="shared" ref="M93:R93" si="142">M92</f>
        <v>0</v>
      </c>
      <c r="N93" s="13">
        <f t="shared" si="142"/>
        <v>0</v>
      </c>
      <c r="O93" s="13">
        <f t="shared" si="142"/>
        <v>0</v>
      </c>
      <c r="P93" s="13" t="str">
        <f t="shared" si="142"/>
        <v>CVC</v>
      </c>
      <c r="Q93" s="13" t="str">
        <f t="shared" si="142"/>
        <v>DBF1</v>
      </c>
      <c r="R93" s="6" t="str">
        <f t="shared" si="142"/>
        <v>VEN</v>
      </c>
      <c r="S93" s="6" t="s">
        <v>75</v>
      </c>
      <c r="T93" s="6" t="s">
        <v>112</v>
      </c>
      <c r="U93" s="6" t="s">
        <v>66</v>
      </c>
      <c r="V93" s="6"/>
      <c r="W93" s="6" t="str">
        <f t="shared" si="86"/>
        <v>TS</v>
      </c>
      <c r="X93" s="7" t="e">
        <f t="shared" si="87"/>
        <v>#REF!</v>
      </c>
      <c r="Y93" s="28"/>
      <c r="Z93" s="29"/>
      <c r="AA93" s="29"/>
      <c r="AB93" s="29"/>
      <c r="AC93" s="29"/>
      <c r="AD93" s="29"/>
      <c r="AE93" s="34">
        <f t="shared" si="139"/>
        <v>0</v>
      </c>
      <c r="AF93" s="49">
        <f t="shared" si="118"/>
        <v>0</v>
      </c>
      <c r="AG93" s="28"/>
      <c r="AH93" s="29"/>
      <c r="AI93" s="29"/>
      <c r="AJ93" s="29"/>
      <c r="AK93" s="30"/>
      <c r="AL93" s="26">
        <f t="shared" si="119"/>
        <v>0</v>
      </c>
      <c r="AM93" s="26">
        <f t="shared" si="88"/>
        <v>0</v>
      </c>
      <c r="AN93" s="26">
        <f t="shared" si="89"/>
        <v>0</v>
      </c>
      <c r="AO93" s="26">
        <f t="shared" si="90"/>
        <v>0</v>
      </c>
      <c r="AP93" s="26">
        <f t="shared" si="91"/>
        <v>0</v>
      </c>
      <c r="AQ93" s="26">
        <f t="shared" si="92"/>
        <v>0</v>
      </c>
      <c r="AR93" s="26">
        <f t="shared" si="93"/>
        <v>0</v>
      </c>
      <c r="AS93" s="30"/>
      <c r="AT93" s="40" t="s">
        <v>57</v>
      </c>
      <c r="AU93" s="41" t="s">
        <v>50</v>
      </c>
      <c r="AV93" s="41" t="s">
        <v>51</v>
      </c>
      <c r="AW93" s="42"/>
      <c r="AX93" s="59" t="str">
        <f t="shared" si="98"/>
        <v>Thermostat antigel CTA double flux Bloc  0</v>
      </c>
      <c r="AY93" s="25" t="s">
        <v>403</v>
      </c>
      <c r="BA93" s="10" t="s">
        <v>96</v>
      </c>
      <c r="BB93" s="5">
        <f t="shared" si="99"/>
        <v>0</v>
      </c>
      <c r="BC93" s="5">
        <f t="shared" si="121"/>
        <v>1</v>
      </c>
      <c r="BD93" s="5"/>
      <c r="BE93" s="5">
        <f t="shared" si="94"/>
        <v>0</v>
      </c>
      <c r="BF93" s="5"/>
      <c r="BG93" s="5">
        <f t="shared" si="100"/>
        <v>0</v>
      </c>
      <c r="BH93" s="1">
        <f t="shared" si="136"/>
        <v>0</v>
      </c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2" t="s">
        <v>97</v>
      </c>
      <c r="BT93" s="60">
        <f>IF(BS93="OUI",1,0)</f>
        <v>0</v>
      </c>
      <c r="BU93" s="61">
        <f t="shared" si="129"/>
        <v>0</v>
      </c>
      <c r="BV93" s="6">
        <f t="shared" si="103"/>
        <v>0</v>
      </c>
      <c r="BW93" s="6">
        <f t="shared" si="104"/>
        <v>0</v>
      </c>
      <c r="BX93" s="5"/>
      <c r="BY93" s="5"/>
      <c r="BZ93" s="12">
        <f t="shared" si="105"/>
        <v>0</v>
      </c>
      <c r="CA93" s="12">
        <f t="shared" si="106"/>
        <v>0</v>
      </c>
      <c r="CB93" s="12">
        <f t="shared" si="130"/>
        <v>0</v>
      </c>
      <c r="CC93" s="12">
        <f t="shared" si="131"/>
        <v>0</v>
      </c>
      <c r="CD93" s="12">
        <f t="shared" si="109"/>
        <v>0</v>
      </c>
      <c r="CE93" s="5"/>
      <c r="CF93" s="5"/>
      <c r="CG93" s="5" t="s">
        <v>96</v>
      </c>
      <c r="CH93" s="5" t="s">
        <v>372</v>
      </c>
      <c r="CI93" s="72"/>
      <c r="CJ93" s="65" t="s">
        <v>436</v>
      </c>
      <c r="CK93" s="5" t="s">
        <v>372</v>
      </c>
      <c r="CL93" s="65"/>
      <c r="CM93" s="5"/>
      <c r="CN93" s="65"/>
      <c r="CO93" s="5"/>
      <c r="CP93" s="5" t="str">
        <f t="shared" si="137"/>
        <v>NON</v>
      </c>
      <c r="CQ93" s="5">
        <f t="shared" si="110"/>
        <v>0</v>
      </c>
      <c r="CR93" s="5"/>
      <c r="CS93" s="5">
        <f t="shared" si="95"/>
        <v>0</v>
      </c>
      <c r="CT93" s="5"/>
      <c r="CU93" s="5"/>
      <c r="CV93" s="48">
        <f t="shared" si="111"/>
        <v>1</v>
      </c>
      <c r="CW93" s="48">
        <f t="shared" si="112"/>
        <v>1</v>
      </c>
    </row>
    <row r="94" spans="2:102" customFormat="1" hidden="1" outlineLevel="2" x14ac:dyDescent="0.25">
      <c r="B94" s="15">
        <f t="shared" si="96"/>
        <v>18</v>
      </c>
      <c r="C94" s="15">
        <f t="shared" si="114"/>
        <v>0</v>
      </c>
      <c r="D94" s="21" t="str">
        <f t="shared" si="115"/>
        <v xml:space="preserve">CTA double flux Bloc </v>
      </c>
      <c r="E94" s="11" t="s">
        <v>194</v>
      </c>
      <c r="F94" s="8"/>
      <c r="G94" s="8"/>
      <c r="H94" s="8"/>
      <c r="I94" s="8"/>
      <c r="J94" s="8">
        <v>1</v>
      </c>
      <c r="K94" s="8"/>
      <c r="L94" s="8"/>
      <c r="M94" s="13">
        <f t="shared" ref="M94:R94" si="143">M93</f>
        <v>0</v>
      </c>
      <c r="N94" s="13">
        <f t="shared" si="143"/>
        <v>0</v>
      </c>
      <c r="O94" s="13">
        <f t="shared" si="143"/>
        <v>0</v>
      </c>
      <c r="P94" s="13" t="str">
        <f t="shared" si="143"/>
        <v>CVC</v>
      </c>
      <c r="Q94" s="13" t="str">
        <f t="shared" si="143"/>
        <v>DBF1</v>
      </c>
      <c r="R94" s="6" t="str">
        <f t="shared" si="143"/>
        <v>VEN</v>
      </c>
      <c r="S94" s="6" t="s">
        <v>103</v>
      </c>
      <c r="T94" s="6" t="s">
        <v>31</v>
      </c>
      <c r="U94" s="6" t="s">
        <v>53</v>
      </c>
      <c r="V94" s="6"/>
      <c r="W94" s="6" t="str">
        <f t="shared" si="86"/>
        <v>TR</v>
      </c>
      <c r="X94" s="7" t="e">
        <f t="shared" si="87"/>
        <v>#REF!</v>
      </c>
      <c r="Y94" s="28"/>
      <c r="Z94" s="29"/>
      <c r="AA94" s="29"/>
      <c r="AB94" s="29"/>
      <c r="AC94" s="29"/>
      <c r="AD94" s="29"/>
      <c r="AE94" s="34">
        <f t="shared" si="139"/>
        <v>0</v>
      </c>
      <c r="AF94" s="49">
        <f t="shared" si="118"/>
        <v>0</v>
      </c>
      <c r="AG94" s="28"/>
      <c r="AH94" s="29"/>
      <c r="AI94" s="29"/>
      <c r="AJ94" s="29"/>
      <c r="AK94" s="30"/>
      <c r="AL94" s="26">
        <f t="shared" si="119"/>
        <v>0</v>
      </c>
      <c r="AM94" s="26">
        <f t="shared" si="88"/>
        <v>0</v>
      </c>
      <c r="AN94" s="26">
        <f t="shared" si="89"/>
        <v>0</v>
      </c>
      <c r="AO94" s="26">
        <f t="shared" si="90"/>
        <v>0</v>
      </c>
      <c r="AP94" s="26">
        <f t="shared" si="91"/>
        <v>0</v>
      </c>
      <c r="AQ94" s="26">
        <f t="shared" si="92"/>
        <v>0</v>
      </c>
      <c r="AR94" s="26">
        <f t="shared" si="93"/>
        <v>0</v>
      </c>
      <c r="AS94" s="30"/>
      <c r="AT94" s="40" t="s">
        <v>53</v>
      </c>
      <c r="AU94" s="41">
        <v>0</v>
      </c>
      <c r="AV94" s="41">
        <v>100</v>
      </c>
      <c r="AW94" s="42"/>
      <c r="AX94" s="59" t="str">
        <f t="shared" si="98"/>
        <v>Régul V2V ou V3V eau glacée CTA double flux Bloc  0</v>
      </c>
      <c r="AY94" s="25"/>
      <c r="BA94" s="10" t="s">
        <v>96</v>
      </c>
      <c r="BB94" s="5">
        <f t="shared" si="99"/>
        <v>0</v>
      </c>
      <c r="BC94" s="5">
        <f t="shared" si="121"/>
        <v>0</v>
      </c>
      <c r="BD94" s="5"/>
      <c r="BE94" s="5">
        <f t="shared" si="94"/>
        <v>1</v>
      </c>
      <c r="BF94" s="5"/>
      <c r="BG94" s="5">
        <f t="shared" si="100"/>
        <v>0</v>
      </c>
      <c r="BH94" s="1">
        <f t="shared" si="136"/>
        <v>0</v>
      </c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2" t="s">
        <v>96</v>
      </c>
      <c r="BT94" s="60">
        <f t="shared" ref="BT94:BT102" si="144">IF(BS94="OUI",1,0)</f>
        <v>1</v>
      </c>
      <c r="BU94" s="61">
        <f t="shared" si="129"/>
        <v>1</v>
      </c>
      <c r="BV94" s="6" t="str">
        <f t="shared" si="103"/>
        <v>18_000_CVC_DBF1_VENegV2V%_MANU</v>
      </c>
      <c r="BW94" s="6">
        <f t="shared" si="104"/>
        <v>1</v>
      </c>
      <c r="BX94" s="5"/>
      <c r="BY94" s="5"/>
      <c r="BZ94" s="12">
        <f t="shared" si="105"/>
        <v>0</v>
      </c>
      <c r="CA94" s="12">
        <f t="shared" si="106"/>
        <v>1</v>
      </c>
      <c r="CB94" s="12">
        <f t="shared" si="130"/>
        <v>0</v>
      </c>
      <c r="CC94" s="12">
        <f t="shared" si="131"/>
        <v>1</v>
      </c>
      <c r="CD94" s="12" t="str">
        <f t="shared" si="109"/>
        <v>18_000_CVC_DBF1_VENegV2V%_FORCTR</v>
      </c>
      <c r="CE94" s="5"/>
      <c r="CF94" s="5"/>
      <c r="CG94" s="5" t="s">
        <v>96</v>
      </c>
      <c r="CH94" s="5" t="s">
        <v>372</v>
      </c>
      <c r="CI94" s="68">
        <v>0.05</v>
      </c>
      <c r="CJ94" s="65" t="s">
        <v>428</v>
      </c>
      <c r="CK94" s="5" t="s">
        <v>435</v>
      </c>
      <c r="CL94" s="65"/>
      <c r="CM94" s="5"/>
      <c r="CN94" s="65"/>
      <c r="CO94" s="5"/>
      <c r="CP94" s="5" t="str">
        <f t="shared" si="137"/>
        <v>NON</v>
      </c>
      <c r="CQ94" s="5">
        <f t="shared" si="110"/>
        <v>0</v>
      </c>
      <c r="CR94" s="5"/>
      <c r="CS94" s="5">
        <f t="shared" si="95"/>
        <v>0</v>
      </c>
      <c r="CT94" s="5"/>
      <c r="CU94" s="5"/>
      <c r="CV94" s="48">
        <f t="shared" si="111"/>
        <v>3</v>
      </c>
      <c r="CW94" s="48">
        <f t="shared" si="112"/>
        <v>3</v>
      </c>
    </row>
    <row r="95" spans="2:102" customFormat="1" hidden="1" outlineLevel="2" x14ac:dyDescent="0.25">
      <c r="B95" s="15">
        <f t="shared" si="96"/>
        <v>19</v>
      </c>
      <c r="C95" s="15">
        <f t="shared" si="114"/>
        <v>0</v>
      </c>
      <c r="D95" s="21" t="str">
        <f t="shared" si="115"/>
        <v xml:space="preserve">CTA double flux Bloc </v>
      </c>
      <c r="E95" s="11" t="s">
        <v>196</v>
      </c>
      <c r="F95" s="8"/>
      <c r="G95" s="8"/>
      <c r="H95" s="8"/>
      <c r="I95" s="8">
        <v>1</v>
      </c>
      <c r="J95" s="8"/>
      <c r="K95" s="8"/>
      <c r="L95" s="8"/>
      <c r="M95" s="13">
        <f t="shared" ref="M95:R95" si="145">M94</f>
        <v>0</v>
      </c>
      <c r="N95" s="13">
        <f t="shared" si="145"/>
        <v>0</v>
      </c>
      <c r="O95" s="13">
        <f t="shared" si="145"/>
        <v>0</v>
      </c>
      <c r="P95" s="13" t="str">
        <f t="shared" si="145"/>
        <v>CVC</v>
      </c>
      <c r="Q95" s="13" t="str">
        <f t="shared" si="145"/>
        <v>DBF1</v>
      </c>
      <c r="R95" s="6" t="str">
        <f t="shared" si="145"/>
        <v>VEN</v>
      </c>
      <c r="S95" s="6" t="s">
        <v>78</v>
      </c>
      <c r="T95" s="6" t="s">
        <v>26</v>
      </c>
      <c r="U95" s="6" t="s">
        <v>66</v>
      </c>
      <c r="V95" s="6"/>
      <c r="W95" s="6" t="str">
        <f t="shared" si="86"/>
        <v>TM</v>
      </c>
      <c r="X95" s="7" t="e">
        <f t="shared" si="87"/>
        <v>#REF!</v>
      </c>
      <c r="Y95" s="28"/>
      <c r="Z95" s="29"/>
      <c r="AA95" s="29"/>
      <c r="AB95" s="29"/>
      <c r="AC95" s="29"/>
      <c r="AD95" s="29"/>
      <c r="AE95" s="34">
        <f t="shared" si="139"/>
        <v>0</v>
      </c>
      <c r="AF95" s="49">
        <f t="shared" si="118"/>
        <v>0</v>
      </c>
      <c r="AG95" s="28"/>
      <c r="AH95" s="29"/>
      <c r="AI95" s="29"/>
      <c r="AJ95" s="29"/>
      <c r="AK95" s="30"/>
      <c r="AL95" s="26">
        <f t="shared" si="119"/>
        <v>0</v>
      </c>
      <c r="AM95" s="26">
        <f t="shared" si="88"/>
        <v>0</v>
      </c>
      <c r="AN95" s="26">
        <f t="shared" si="89"/>
        <v>0</v>
      </c>
      <c r="AO95" s="26">
        <f t="shared" si="90"/>
        <v>0</v>
      </c>
      <c r="AP95" s="26">
        <f t="shared" si="91"/>
        <v>0</v>
      </c>
      <c r="AQ95" s="26">
        <f t="shared" si="92"/>
        <v>0</v>
      </c>
      <c r="AR95" s="26">
        <f t="shared" si="93"/>
        <v>0</v>
      </c>
      <c r="AS95" s="30"/>
      <c r="AT95" s="40" t="s">
        <v>54</v>
      </c>
      <c r="AU95" s="41">
        <v>-50</v>
      </c>
      <c r="AV95" s="41">
        <v>50</v>
      </c>
      <c r="AW95" s="42"/>
      <c r="AX95" s="59" t="str">
        <f t="shared" si="98"/>
        <v>Sonde temp gaine de soufflage CTA double flux Bloc  0</v>
      </c>
      <c r="AY95" s="25"/>
      <c r="BA95" s="10" t="s">
        <v>96</v>
      </c>
      <c r="BB95" s="5">
        <f t="shared" si="99"/>
        <v>0</v>
      </c>
      <c r="BC95" s="5">
        <f t="shared" si="121"/>
        <v>0</v>
      </c>
      <c r="BD95" s="5"/>
      <c r="BE95" s="5">
        <f t="shared" si="94"/>
        <v>1</v>
      </c>
      <c r="BF95" s="5"/>
      <c r="BG95" s="5">
        <f t="shared" si="100"/>
        <v>0</v>
      </c>
      <c r="BH95" s="1">
        <f t="shared" si="136"/>
        <v>0</v>
      </c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2" t="s">
        <v>97</v>
      </c>
      <c r="BT95" s="60">
        <f t="shared" si="144"/>
        <v>0</v>
      </c>
      <c r="BU95" s="61">
        <f t="shared" si="129"/>
        <v>0</v>
      </c>
      <c r="BV95" s="6">
        <f t="shared" si="103"/>
        <v>0</v>
      </c>
      <c r="BW95" s="6">
        <f t="shared" si="104"/>
        <v>0</v>
      </c>
      <c r="BX95" s="5"/>
      <c r="BY95" s="5"/>
      <c r="BZ95" s="12">
        <f t="shared" si="105"/>
        <v>0</v>
      </c>
      <c r="CA95" s="12">
        <f t="shared" si="106"/>
        <v>0</v>
      </c>
      <c r="CB95" s="12">
        <f t="shared" si="130"/>
        <v>0</v>
      </c>
      <c r="CC95" s="12">
        <f t="shared" si="131"/>
        <v>0</v>
      </c>
      <c r="CD95" s="12">
        <f t="shared" si="109"/>
        <v>0</v>
      </c>
      <c r="CE95" s="5"/>
      <c r="CF95" s="5"/>
      <c r="CG95" s="5" t="s">
        <v>96</v>
      </c>
      <c r="CH95" s="5" t="s">
        <v>372</v>
      </c>
      <c r="CI95" s="72">
        <v>0.2</v>
      </c>
      <c r="CJ95" s="65" t="s">
        <v>436</v>
      </c>
      <c r="CK95" s="5" t="s">
        <v>438</v>
      </c>
      <c r="CL95" s="65"/>
      <c r="CM95" s="5"/>
      <c r="CN95" s="65"/>
      <c r="CO95" s="5"/>
      <c r="CP95" s="5" t="str">
        <f t="shared" si="137"/>
        <v>NON</v>
      </c>
      <c r="CQ95" s="5">
        <f t="shared" si="110"/>
        <v>0</v>
      </c>
      <c r="CR95" s="5"/>
      <c r="CS95" s="5">
        <f t="shared" si="95"/>
        <v>0</v>
      </c>
      <c r="CT95" s="5"/>
      <c r="CU95" s="5"/>
      <c r="CV95" s="48">
        <f t="shared" si="111"/>
        <v>1</v>
      </c>
      <c r="CW95" s="48">
        <f t="shared" si="112"/>
        <v>1</v>
      </c>
    </row>
    <row r="96" spans="2:102" customFormat="1" hidden="1" outlineLevel="2" x14ac:dyDescent="0.25">
      <c r="B96" s="15">
        <f t="shared" si="96"/>
        <v>20</v>
      </c>
      <c r="C96" s="15">
        <f t="shared" si="114"/>
        <v>0</v>
      </c>
      <c r="D96" s="21" t="str">
        <f t="shared" si="115"/>
        <v xml:space="preserve">CTA double flux Bloc </v>
      </c>
      <c r="E96" s="11" t="s">
        <v>197</v>
      </c>
      <c r="F96" s="8"/>
      <c r="G96" s="8"/>
      <c r="H96" s="8"/>
      <c r="I96" s="8">
        <v>1</v>
      </c>
      <c r="J96" s="8"/>
      <c r="K96" s="8"/>
      <c r="L96" s="8"/>
      <c r="M96" s="13">
        <f t="shared" ref="M96:R96" si="146">M95</f>
        <v>0</v>
      </c>
      <c r="N96" s="13">
        <f t="shared" si="146"/>
        <v>0</v>
      </c>
      <c r="O96" s="13">
        <f t="shared" si="146"/>
        <v>0</v>
      </c>
      <c r="P96" s="13" t="str">
        <f t="shared" si="146"/>
        <v>CVC</v>
      </c>
      <c r="Q96" s="13" t="str">
        <f t="shared" si="146"/>
        <v>DBF1</v>
      </c>
      <c r="R96" s="6" t="str">
        <f t="shared" si="146"/>
        <v>VEN</v>
      </c>
      <c r="S96" s="6" t="s">
        <v>78</v>
      </c>
      <c r="T96" s="6" t="s">
        <v>26</v>
      </c>
      <c r="U96" s="6" t="s">
        <v>35</v>
      </c>
      <c r="V96" s="6"/>
      <c r="W96" s="6" t="str">
        <f t="shared" si="86"/>
        <v>TM</v>
      </c>
      <c r="X96" s="7" t="e">
        <f t="shared" si="87"/>
        <v>#REF!</v>
      </c>
      <c r="Y96" s="28"/>
      <c r="Z96" s="29"/>
      <c r="AA96" s="29"/>
      <c r="AB96" s="29"/>
      <c r="AC96" s="29"/>
      <c r="AD96" s="29"/>
      <c r="AE96" s="34">
        <f t="shared" si="139"/>
        <v>0</v>
      </c>
      <c r="AF96" s="49">
        <f t="shared" si="118"/>
        <v>0</v>
      </c>
      <c r="AG96" s="28"/>
      <c r="AH96" s="29"/>
      <c r="AI96" s="29"/>
      <c r="AJ96" s="29"/>
      <c r="AK96" s="30"/>
      <c r="AL96" s="26">
        <f t="shared" si="119"/>
        <v>0</v>
      </c>
      <c r="AM96" s="26">
        <f t="shared" si="88"/>
        <v>0</v>
      </c>
      <c r="AN96" s="26">
        <f t="shared" si="89"/>
        <v>0</v>
      </c>
      <c r="AO96" s="26">
        <f t="shared" si="90"/>
        <v>0</v>
      </c>
      <c r="AP96" s="26">
        <f t="shared" si="91"/>
        <v>0</v>
      </c>
      <c r="AQ96" s="26">
        <f t="shared" si="92"/>
        <v>0</v>
      </c>
      <c r="AR96" s="26">
        <f t="shared" si="93"/>
        <v>0</v>
      </c>
      <c r="AS96" s="30"/>
      <c r="AT96" s="40" t="s">
        <v>53</v>
      </c>
      <c r="AU96" s="41">
        <v>0</v>
      </c>
      <c r="AV96" s="41">
        <v>100</v>
      </c>
      <c r="AW96" s="42"/>
      <c r="AX96" s="59" t="str">
        <f t="shared" si="98"/>
        <v>Sonde hygro gaine de soufflage CTA double flux Bloc  0</v>
      </c>
      <c r="AY96" s="25"/>
      <c r="BA96" s="10" t="s">
        <v>96</v>
      </c>
      <c r="BB96" s="5">
        <f t="shared" si="99"/>
        <v>0</v>
      </c>
      <c r="BC96" s="5">
        <f t="shared" si="121"/>
        <v>0</v>
      </c>
      <c r="BD96" s="5"/>
      <c r="BE96" s="5">
        <f t="shared" si="94"/>
        <v>1</v>
      </c>
      <c r="BF96" s="5"/>
      <c r="BG96" s="5">
        <f t="shared" si="100"/>
        <v>0</v>
      </c>
      <c r="BH96" s="1">
        <f t="shared" si="136"/>
        <v>0</v>
      </c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2" t="s">
        <v>97</v>
      </c>
      <c r="BT96" s="60">
        <f t="shared" si="144"/>
        <v>0</v>
      </c>
      <c r="BU96" s="61">
        <f t="shared" si="129"/>
        <v>0</v>
      </c>
      <c r="BV96" s="6">
        <f t="shared" si="103"/>
        <v>0</v>
      </c>
      <c r="BW96" s="6">
        <f t="shared" si="104"/>
        <v>0</v>
      </c>
      <c r="BX96" s="5"/>
      <c r="BY96" s="5"/>
      <c r="BZ96" s="12">
        <f t="shared" si="105"/>
        <v>0</v>
      </c>
      <c r="CA96" s="12">
        <f t="shared" si="106"/>
        <v>0</v>
      </c>
      <c r="CB96" s="12">
        <f t="shared" ref="CB96:CB102" si="147">IF(BZ96=0,0,BZ96)</f>
        <v>0</v>
      </c>
      <c r="CC96" s="12">
        <f t="shared" ref="CC96:CC102" si="148">IF(CA96=0,0,CA96)</f>
        <v>0</v>
      </c>
      <c r="CD96" s="12">
        <f t="shared" si="109"/>
        <v>0</v>
      </c>
      <c r="CE96" s="5"/>
      <c r="CF96" s="5"/>
      <c r="CG96" s="5" t="s">
        <v>96</v>
      </c>
      <c r="CH96" s="5" t="s">
        <v>372</v>
      </c>
      <c r="CI96" s="68">
        <v>0.05</v>
      </c>
      <c r="CJ96" s="65" t="s">
        <v>436</v>
      </c>
      <c r="CK96" s="5" t="s">
        <v>438</v>
      </c>
      <c r="CL96" s="65"/>
      <c r="CM96" s="5"/>
      <c r="CN96" s="65"/>
      <c r="CO96" s="5"/>
      <c r="CP96" s="5" t="str">
        <f t="shared" si="137"/>
        <v>NON</v>
      </c>
      <c r="CQ96" s="5">
        <f t="shared" si="110"/>
        <v>0</v>
      </c>
      <c r="CR96" s="5"/>
      <c r="CS96" s="5">
        <f t="shared" si="95"/>
        <v>0</v>
      </c>
      <c r="CT96" s="5"/>
      <c r="CU96" s="5"/>
      <c r="CV96" s="48">
        <f t="shared" si="111"/>
        <v>1</v>
      </c>
      <c r="CW96" s="48">
        <f t="shared" si="112"/>
        <v>1</v>
      </c>
    </row>
    <row r="97" spans="2:101" customFormat="1" hidden="1" outlineLevel="2" x14ac:dyDescent="0.25">
      <c r="B97" s="15">
        <f t="shared" si="96"/>
        <v>21</v>
      </c>
      <c r="C97" s="15">
        <f t="shared" si="114"/>
        <v>0</v>
      </c>
      <c r="D97" s="21" t="str">
        <f t="shared" si="115"/>
        <v xml:space="preserve">CTA double flux Bloc </v>
      </c>
      <c r="E97" s="11" t="s">
        <v>199</v>
      </c>
      <c r="F97" s="8"/>
      <c r="G97" s="8"/>
      <c r="H97" s="8"/>
      <c r="I97" s="8"/>
      <c r="J97" s="8"/>
      <c r="K97" s="8"/>
      <c r="L97" s="8"/>
      <c r="M97" s="13">
        <f t="shared" ref="M97:R97" si="149">M96</f>
        <v>0</v>
      </c>
      <c r="N97" s="13">
        <f t="shared" si="149"/>
        <v>0</v>
      </c>
      <c r="O97" s="13">
        <f t="shared" si="149"/>
        <v>0</v>
      </c>
      <c r="P97" s="13" t="str">
        <f t="shared" si="149"/>
        <v>CVC</v>
      </c>
      <c r="Q97" s="13" t="str">
        <f t="shared" si="149"/>
        <v>DBF1</v>
      </c>
      <c r="R97" s="6" t="str">
        <f t="shared" si="149"/>
        <v>VEN</v>
      </c>
      <c r="S97" s="6" t="s">
        <v>78</v>
      </c>
      <c r="T97" s="6" t="s">
        <v>204</v>
      </c>
      <c r="U97" s="6" t="s">
        <v>53</v>
      </c>
      <c r="V97" s="6"/>
      <c r="W97" s="6">
        <f t="shared" si="86"/>
        <v>0</v>
      </c>
      <c r="X97" s="7">
        <f t="shared" si="87"/>
        <v>0</v>
      </c>
      <c r="Y97" s="28"/>
      <c r="Z97" s="29"/>
      <c r="AA97" s="29"/>
      <c r="AB97" s="29"/>
      <c r="AC97" s="29"/>
      <c r="AD97" s="29"/>
      <c r="AE97" s="34">
        <f t="shared" ref="AE97:AE109" si="150">IF(AG97=0,0,B97&amp;"_"&amp;M97&amp;N97&amp;O97&amp;"_"&amp;P97&amp;"_"&amp;Q97&amp;"_"&amp;AF97)</f>
        <v>0</v>
      </c>
      <c r="AF97" s="49">
        <f t="shared" si="118"/>
        <v>0</v>
      </c>
      <c r="AG97" s="28"/>
      <c r="AH97" s="29"/>
      <c r="AI97" s="29"/>
      <c r="AJ97" s="29"/>
      <c r="AK97" s="30"/>
      <c r="AL97" s="26">
        <f t="shared" si="119"/>
        <v>0</v>
      </c>
      <c r="AM97" s="26">
        <f t="shared" si="88"/>
        <v>0</v>
      </c>
      <c r="AN97" s="26">
        <f t="shared" si="89"/>
        <v>0</v>
      </c>
      <c r="AO97" s="26">
        <f t="shared" si="90"/>
        <v>0</v>
      </c>
      <c r="AP97" s="26">
        <f t="shared" si="91"/>
        <v>0</v>
      </c>
      <c r="AQ97" s="26">
        <f t="shared" si="92"/>
        <v>0</v>
      </c>
      <c r="AR97" s="26">
        <f t="shared" si="93"/>
        <v>0</v>
      </c>
      <c r="AS97" s="30"/>
      <c r="AT97" s="40" t="s">
        <v>53</v>
      </c>
      <c r="AU97" s="41">
        <v>0</v>
      </c>
      <c r="AV97" s="41">
        <v>100</v>
      </c>
      <c r="AW97" s="42"/>
      <c r="AX97" s="59" t="str">
        <f t="shared" si="98"/>
        <v>rampe d'humidification CTA double flux Bloc  0</v>
      </c>
      <c r="AY97" s="25"/>
      <c r="BA97" s="10" t="s">
        <v>97</v>
      </c>
      <c r="BB97" s="5">
        <f t="shared" si="99"/>
        <v>0</v>
      </c>
      <c r="BC97" s="5">
        <f t="shared" si="121"/>
        <v>0</v>
      </c>
      <c r="BD97" s="5"/>
      <c r="BE97" s="5">
        <f t="shared" si="94"/>
        <v>0</v>
      </c>
      <c r="BF97" s="5"/>
      <c r="BG97" s="5">
        <f t="shared" si="100"/>
        <v>0</v>
      </c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2" t="s">
        <v>97</v>
      </c>
      <c r="BT97" s="60">
        <f t="shared" si="144"/>
        <v>0</v>
      </c>
      <c r="BU97" s="61">
        <f t="shared" si="129"/>
        <v>0</v>
      </c>
      <c r="BV97" s="6">
        <f t="shared" si="103"/>
        <v>0</v>
      </c>
      <c r="BW97" s="6">
        <f t="shared" si="104"/>
        <v>0</v>
      </c>
      <c r="BX97" s="5"/>
      <c r="BY97" s="5"/>
      <c r="BZ97" s="12">
        <f t="shared" si="105"/>
        <v>0</v>
      </c>
      <c r="CA97" s="12">
        <f t="shared" si="106"/>
        <v>0</v>
      </c>
      <c r="CB97" s="12">
        <f t="shared" si="147"/>
        <v>0</v>
      </c>
      <c r="CC97" s="12">
        <f t="shared" si="148"/>
        <v>0</v>
      </c>
      <c r="CD97" s="12">
        <f t="shared" si="109"/>
        <v>0</v>
      </c>
      <c r="CE97" s="5"/>
      <c r="CF97" s="5"/>
      <c r="CG97" s="5" t="s">
        <v>96</v>
      </c>
      <c r="CH97" s="5" t="s">
        <v>372</v>
      </c>
      <c r="CI97" s="68">
        <v>0.05</v>
      </c>
      <c r="CJ97" s="65" t="s">
        <v>428</v>
      </c>
      <c r="CK97" s="5" t="s">
        <v>435</v>
      </c>
      <c r="CL97" s="65"/>
      <c r="CM97" s="5"/>
      <c r="CN97" s="65"/>
      <c r="CO97" s="5"/>
      <c r="CP97" s="5" t="str">
        <f t="shared" si="137"/>
        <v>NON</v>
      </c>
      <c r="CQ97" s="5">
        <f t="shared" si="110"/>
        <v>0</v>
      </c>
      <c r="CR97" s="5"/>
      <c r="CS97" s="5">
        <f t="shared" si="95"/>
        <v>0</v>
      </c>
      <c r="CT97" s="5"/>
      <c r="CU97" s="5"/>
      <c r="CV97" s="48">
        <f t="shared" si="111"/>
        <v>0</v>
      </c>
      <c r="CW97" s="48">
        <f t="shared" si="112"/>
        <v>0</v>
      </c>
    </row>
    <row r="98" spans="2:101" customFormat="1" hidden="1" outlineLevel="2" x14ac:dyDescent="0.25">
      <c r="B98" s="15">
        <f t="shared" si="96"/>
        <v>22</v>
      </c>
      <c r="C98" s="15">
        <f t="shared" si="114"/>
        <v>0</v>
      </c>
      <c r="D98" s="21" t="str">
        <f t="shared" si="115"/>
        <v xml:space="preserve">CTA double flux Bloc </v>
      </c>
      <c r="E98" s="11" t="s">
        <v>200</v>
      </c>
      <c r="F98" s="8"/>
      <c r="G98" s="8"/>
      <c r="H98" s="8"/>
      <c r="I98" s="8"/>
      <c r="J98" s="8"/>
      <c r="K98" s="8"/>
      <c r="L98" s="8"/>
      <c r="M98" s="13">
        <f t="shared" ref="M98:R98" si="151">M97</f>
        <v>0</v>
      </c>
      <c r="N98" s="13">
        <f t="shared" si="151"/>
        <v>0</v>
      </c>
      <c r="O98" s="13">
        <f t="shared" si="151"/>
        <v>0</v>
      </c>
      <c r="P98" s="13" t="str">
        <f t="shared" si="151"/>
        <v>CVC</v>
      </c>
      <c r="Q98" s="13" t="str">
        <f t="shared" si="151"/>
        <v>DBF1</v>
      </c>
      <c r="R98" s="6" t="str">
        <f t="shared" si="151"/>
        <v>VEN</v>
      </c>
      <c r="S98" s="6" t="s">
        <v>78</v>
      </c>
      <c r="T98" s="6" t="s">
        <v>204</v>
      </c>
      <c r="U98" s="6" t="s">
        <v>69</v>
      </c>
      <c r="V98" s="6"/>
      <c r="W98" s="6">
        <f t="shared" si="86"/>
        <v>0</v>
      </c>
      <c r="X98" s="7">
        <f t="shared" si="87"/>
        <v>0</v>
      </c>
      <c r="Y98" s="28"/>
      <c r="Z98" s="29"/>
      <c r="AA98" s="29"/>
      <c r="AB98" s="29"/>
      <c r="AC98" s="29"/>
      <c r="AD98" s="29"/>
      <c r="AE98" s="34">
        <f t="shared" si="150"/>
        <v>0</v>
      </c>
      <c r="AF98" s="49">
        <f t="shared" si="118"/>
        <v>0</v>
      </c>
      <c r="AG98" s="28"/>
      <c r="AH98" s="29"/>
      <c r="AI98" s="29"/>
      <c r="AJ98" s="29"/>
      <c r="AK98" s="30"/>
      <c r="AL98" s="26">
        <f t="shared" si="119"/>
        <v>0</v>
      </c>
      <c r="AM98" s="26">
        <f t="shared" si="88"/>
        <v>0</v>
      </c>
      <c r="AN98" s="26">
        <f t="shared" si="89"/>
        <v>0</v>
      </c>
      <c r="AO98" s="26">
        <f t="shared" si="90"/>
        <v>0</v>
      </c>
      <c r="AP98" s="26">
        <f t="shared" si="91"/>
        <v>0</v>
      </c>
      <c r="AQ98" s="26">
        <f t="shared" si="92"/>
        <v>0</v>
      </c>
      <c r="AR98" s="26">
        <f t="shared" si="93"/>
        <v>0</v>
      </c>
      <c r="AS98" s="30"/>
      <c r="AT98" s="40" t="s">
        <v>57</v>
      </c>
      <c r="AU98" s="41" t="b">
        <v>0</v>
      </c>
      <c r="AV98" s="41" t="b">
        <v>1</v>
      </c>
      <c r="AW98" s="42"/>
      <c r="AX98" s="59" t="str">
        <f t="shared" si="98"/>
        <v>défaut humidificateur CTA double flux Bloc  0</v>
      </c>
      <c r="AY98" s="25"/>
      <c r="BA98" s="10" t="s">
        <v>97</v>
      </c>
      <c r="BB98" s="5">
        <f t="shared" si="99"/>
        <v>0</v>
      </c>
      <c r="BC98" s="5">
        <f t="shared" si="121"/>
        <v>0</v>
      </c>
      <c r="BD98" s="5"/>
      <c r="BE98" s="5">
        <f t="shared" si="94"/>
        <v>0</v>
      </c>
      <c r="BF98" s="5"/>
      <c r="BG98" s="5">
        <f t="shared" si="100"/>
        <v>0</v>
      </c>
      <c r="BH98" s="1">
        <f>BH97</f>
        <v>0</v>
      </c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2" t="s">
        <v>97</v>
      </c>
      <c r="BT98" s="60">
        <f t="shared" si="144"/>
        <v>0</v>
      </c>
      <c r="BU98" s="61">
        <f t="shared" si="129"/>
        <v>0</v>
      </c>
      <c r="BV98" s="6">
        <f t="shared" si="103"/>
        <v>0</v>
      </c>
      <c r="BW98" s="6">
        <f t="shared" si="104"/>
        <v>0</v>
      </c>
      <c r="BX98" s="5"/>
      <c r="BY98" s="5"/>
      <c r="BZ98" s="12">
        <f t="shared" si="105"/>
        <v>0</v>
      </c>
      <c r="CA98" s="12">
        <f t="shared" si="106"/>
        <v>0</v>
      </c>
      <c r="CB98" s="12">
        <f t="shared" si="147"/>
        <v>0</v>
      </c>
      <c r="CC98" s="12">
        <f t="shared" si="148"/>
        <v>0</v>
      </c>
      <c r="CD98" s="12">
        <f>IF(AND(BZ98=0,CA98=0),0,B98&amp;"_"&amp;M98&amp;N98&amp;O98&amp;"_"&amp;P98&amp;"_"&amp;Q98&amp;"_"&amp;R98&amp;S98&amp;T98&amp;U98&amp;V98&amp;"_FORC"&amp;IF(CB98=0,"TR","TC"))</f>
        <v>0</v>
      </c>
      <c r="CE98" s="5"/>
      <c r="CF98" s="5"/>
      <c r="CG98" s="5" t="s">
        <v>96</v>
      </c>
      <c r="CH98" s="5" t="s">
        <v>372</v>
      </c>
      <c r="CI98" s="72"/>
      <c r="CJ98" s="65" t="s">
        <v>436</v>
      </c>
      <c r="CK98" s="5" t="s">
        <v>372</v>
      </c>
      <c r="CL98" s="65"/>
      <c r="CM98" s="5"/>
      <c r="CN98" s="65"/>
      <c r="CO98" s="5"/>
      <c r="CP98" s="5" t="str">
        <f t="shared" si="137"/>
        <v>NON</v>
      </c>
      <c r="CQ98" s="5">
        <f t="shared" si="110"/>
        <v>0</v>
      </c>
      <c r="CR98" s="5"/>
      <c r="CS98" s="5">
        <f t="shared" si="95"/>
        <v>0</v>
      </c>
      <c r="CT98" s="5"/>
      <c r="CU98" s="5"/>
      <c r="CV98" s="48">
        <f t="shared" si="111"/>
        <v>0</v>
      </c>
      <c r="CW98" s="48">
        <f t="shared" si="112"/>
        <v>0</v>
      </c>
    </row>
    <row r="99" spans="2:101" customFormat="1" hidden="1" outlineLevel="2" x14ac:dyDescent="0.25">
      <c r="B99" s="15">
        <f t="shared" si="96"/>
        <v>23</v>
      </c>
      <c r="C99" s="15">
        <f t="shared" si="114"/>
        <v>0</v>
      </c>
      <c r="D99" s="21" t="str">
        <f t="shared" si="115"/>
        <v xml:space="preserve">CTA double flux Bloc </v>
      </c>
      <c r="E99" s="11" t="s">
        <v>198</v>
      </c>
      <c r="F99" s="8"/>
      <c r="G99" s="8"/>
      <c r="H99" s="8"/>
      <c r="I99" s="8"/>
      <c r="J99" s="8"/>
      <c r="K99" s="8"/>
      <c r="L99" s="8"/>
      <c r="M99" s="13">
        <f t="shared" ref="M99:R99" si="152">M98</f>
        <v>0</v>
      </c>
      <c r="N99" s="13">
        <f t="shared" si="152"/>
        <v>0</v>
      </c>
      <c r="O99" s="13">
        <f t="shared" si="152"/>
        <v>0</v>
      </c>
      <c r="P99" s="13" t="str">
        <f t="shared" si="152"/>
        <v>CVC</v>
      </c>
      <c r="Q99" s="13" t="str">
        <f t="shared" si="152"/>
        <v>DBF1</v>
      </c>
      <c r="R99" s="6" t="str">
        <f t="shared" si="152"/>
        <v>VEN</v>
      </c>
      <c r="S99" s="6" t="s">
        <v>78</v>
      </c>
      <c r="T99" s="6" t="s">
        <v>112</v>
      </c>
      <c r="U99" s="6" t="s">
        <v>69</v>
      </c>
      <c r="V99" s="6"/>
      <c r="W99" s="6">
        <f t="shared" si="86"/>
        <v>0</v>
      </c>
      <c r="X99" s="7">
        <f t="shared" si="87"/>
        <v>0</v>
      </c>
      <c r="Y99" s="28"/>
      <c r="Z99" s="29"/>
      <c r="AA99" s="29"/>
      <c r="AB99" s="29"/>
      <c r="AC99" s="29"/>
      <c r="AD99" s="29"/>
      <c r="AE99" s="34">
        <f t="shared" si="150"/>
        <v>0</v>
      </c>
      <c r="AF99" s="49">
        <f t="shared" si="118"/>
        <v>0</v>
      </c>
      <c r="AG99" s="28"/>
      <c r="AH99" s="29"/>
      <c r="AI99" s="29"/>
      <c r="AJ99" s="29"/>
      <c r="AK99" s="30"/>
      <c r="AL99" s="26">
        <f t="shared" si="119"/>
        <v>0</v>
      </c>
      <c r="AM99" s="26">
        <f t="shared" si="88"/>
        <v>0</v>
      </c>
      <c r="AN99" s="26">
        <f t="shared" si="89"/>
        <v>0</v>
      </c>
      <c r="AO99" s="26">
        <f t="shared" si="90"/>
        <v>0</v>
      </c>
      <c r="AP99" s="26">
        <f t="shared" si="91"/>
        <v>0</v>
      </c>
      <c r="AQ99" s="26">
        <f t="shared" si="92"/>
        <v>0</v>
      </c>
      <c r="AR99" s="26">
        <f t="shared" si="93"/>
        <v>0</v>
      </c>
      <c r="AS99" s="30"/>
      <c r="AT99" s="40" t="s">
        <v>57</v>
      </c>
      <c r="AU99" s="41" t="b">
        <v>0</v>
      </c>
      <c r="AV99" s="41" t="b">
        <v>1</v>
      </c>
      <c r="AW99" s="42"/>
      <c r="AX99" s="59" t="str">
        <f t="shared" si="98"/>
        <v>détection de combustion des filtres CTA double flux Bloc  0</v>
      </c>
      <c r="AY99" s="25"/>
      <c r="BA99" s="10" t="s">
        <v>97</v>
      </c>
      <c r="BB99" s="5">
        <f t="shared" si="99"/>
        <v>0</v>
      </c>
      <c r="BC99" s="5">
        <f t="shared" si="121"/>
        <v>0</v>
      </c>
      <c r="BD99" s="5"/>
      <c r="BE99" s="5">
        <f t="shared" si="94"/>
        <v>0</v>
      </c>
      <c r="BF99" s="5"/>
      <c r="BG99" s="5">
        <f t="shared" si="100"/>
        <v>0</v>
      </c>
      <c r="BH99" s="1">
        <f>BH98</f>
        <v>0</v>
      </c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2" t="s">
        <v>97</v>
      </c>
      <c r="BT99" s="60">
        <f t="shared" si="144"/>
        <v>0</v>
      </c>
      <c r="BU99" s="61">
        <f t="shared" si="129"/>
        <v>0</v>
      </c>
      <c r="BV99" s="6">
        <f t="shared" si="103"/>
        <v>0</v>
      </c>
      <c r="BW99" s="6">
        <f t="shared" si="104"/>
        <v>0</v>
      </c>
      <c r="BX99" s="5"/>
      <c r="BY99" s="5"/>
      <c r="BZ99" s="12">
        <f t="shared" si="105"/>
        <v>0</v>
      </c>
      <c r="CA99" s="12">
        <f t="shared" si="106"/>
        <v>0</v>
      </c>
      <c r="CB99" s="12">
        <f t="shared" si="147"/>
        <v>0</v>
      </c>
      <c r="CC99" s="12">
        <f t="shared" si="148"/>
        <v>0</v>
      </c>
      <c r="CD99" s="12">
        <f>IF(AND(BZ99=0,CA99=0),0,B99&amp;"_"&amp;M99&amp;N99&amp;O99&amp;"_"&amp;P99&amp;"_"&amp;Q99&amp;"_"&amp;R99&amp;S99&amp;T99&amp;U99&amp;V99&amp;"_FORC"&amp;IF(CB99=0,"TR","TC"))</f>
        <v>0</v>
      </c>
      <c r="CE99" s="5"/>
      <c r="CF99" s="5"/>
      <c r="CG99" s="5" t="s">
        <v>96</v>
      </c>
      <c r="CH99" s="5" t="s">
        <v>372</v>
      </c>
      <c r="CI99" s="72"/>
      <c r="CJ99" s="65" t="s">
        <v>436</v>
      </c>
      <c r="CK99" s="5" t="s">
        <v>372</v>
      </c>
      <c r="CL99" s="65"/>
      <c r="CM99" s="5"/>
      <c r="CN99" s="65"/>
      <c r="CO99" s="5"/>
      <c r="CP99" s="5" t="str">
        <f t="shared" si="137"/>
        <v>NON</v>
      </c>
      <c r="CQ99" s="5">
        <f t="shared" si="110"/>
        <v>0</v>
      </c>
      <c r="CR99" s="5"/>
      <c r="CS99" s="5">
        <f t="shared" si="95"/>
        <v>0</v>
      </c>
      <c r="CT99" s="5"/>
      <c r="CU99" s="5"/>
      <c r="CV99" s="48">
        <f t="shared" si="111"/>
        <v>0</v>
      </c>
      <c r="CW99" s="48">
        <f t="shared" si="112"/>
        <v>0</v>
      </c>
    </row>
    <row r="100" spans="2:101" customFormat="1" hidden="1" outlineLevel="2" x14ac:dyDescent="0.25">
      <c r="B100" s="15">
        <f t="shared" si="96"/>
        <v>24</v>
      </c>
      <c r="C100" s="15">
        <f t="shared" si="114"/>
        <v>0</v>
      </c>
      <c r="D100" s="21" t="str">
        <f t="shared" si="115"/>
        <v xml:space="preserve">CTA double flux Bloc </v>
      </c>
      <c r="E100" s="11" t="s">
        <v>439</v>
      </c>
      <c r="F100" s="8"/>
      <c r="G100" s="8"/>
      <c r="H100" s="8"/>
      <c r="I100" s="8">
        <v>1</v>
      </c>
      <c r="J100" s="8"/>
      <c r="K100" s="8"/>
      <c r="L100" s="8"/>
      <c r="M100" s="13">
        <f t="shared" ref="M100:R100" si="153">M99</f>
        <v>0</v>
      </c>
      <c r="N100" s="13">
        <f t="shared" si="153"/>
        <v>0</v>
      </c>
      <c r="O100" s="13">
        <f t="shared" si="153"/>
        <v>0</v>
      </c>
      <c r="P100" s="13" t="str">
        <f t="shared" si="153"/>
        <v>CVC</v>
      </c>
      <c r="Q100" s="13" t="str">
        <f t="shared" si="153"/>
        <v>DBF1</v>
      </c>
      <c r="R100" s="6" t="str">
        <f t="shared" si="153"/>
        <v>VEN</v>
      </c>
      <c r="S100" s="6" t="s">
        <v>76</v>
      </c>
      <c r="T100" s="6" t="s">
        <v>26</v>
      </c>
      <c r="U100" s="6" t="s">
        <v>66</v>
      </c>
      <c r="V100" s="6"/>
      <c r="W100" s="6" t="str">
        <f t="shared" si="86"/>
        <v>TM</v>
      </c>
      <c r="X100" s="7" t="e">
        <f t="shared" si="87"/>
        <v>#REF!</v>
      </c>
      <c r="Y100" s="28"/>
      <c r="Z100" s="29"/>
      <c r="AA100" s="29"/>
      <c r="AB100" s="29"/>
      <c r="AC100" s="29"/>
      <c r="AD100" s="29"/>
      <c r="AE100" s="34">
        <f t="shared" si="150"/>
        <v>0</v>
      </c>
      <c r="AF100" s="49">
        <f t="shared" si="118"/>
        <v>0</v>
      </c>
      <c r="AG100" s="28"/>
      <c r="AH100" s="29"/>
      <c r="AI100" s="29"/>
      <c r="AJ100" s="29"/>
      <c r="AK100" s="30"/>
      <c r="AL100" s="26">
        <f t="shared" si="119"/>
        <v>0</v>
      </c>
      <c r="AM100" s="26">
        <f t="shared" si="88"/>
        <v>0</v>
      </c>
      <c r="AN100" s="26">
        <f t="shared" si="89"/>
        <v>0</v>
      </c>
      <c r="AO100" s="26">
        <f t="shared" si="90"/>
        <v>0</v>
      </c>
      <c r="AP100" s="26">
        <f t="shared" si="91"/>
        <v>0</v>
      </c>
      <c r="AQ100" s="26">
        <f t="shared" si="92"/>
        <v>0</v>
      </c>
      <c r="AR100" s="26">
        <f t="shared" si="93"/>
        <v>0</v>
      </c>
      <c r="AS100" s="30"/>
      <c r="AT100" s="40" t="s">
        <v>54</v>
      </c>
      <c r="AU100" s="41">
        <v>-50</v>
      </c>
      <c r="AV100" s="41">
        <v>50</v>
      </c>
      <c r="AW100" s="42"/>
      <c r="AX100" s="59" t="str">
        <f t="shared" si="98"/>
        <v>Sonde temp gaine de reprise ou d'ambiance CTA double flux Bloc  0</v>
      </c>
      <c r="AY100" s="25"/>
      <c r="BA100" s="10" t="s">
        <v>96</v>
      </c>
      <c r="BB100" s="5">
        <f t="shared" si="99"/>
        <v>0</v>
      </c>
      <c r="BC100" s="5">
        <f t="shared" si="121"/>
        <v>0</v>
      </c>
      <c r="BD100" s="5"/>
      <c r="BE100" s="5">
        <f t="shared" si="94"/>
        <v>1</v>
      </c>
      <c r="BF100" s="5"/>
      <c r="BG100" s="5">
        <f t="shared" si="100"/>
        <v>0</v>
      </c>
      <c r="BH100" s="1">
        <f>BH96</f>
        <v>0</v>
      </c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2" t="s">
        <v>96</v>
      </c>
      <c r="BT100" s="60">
        <f t="shared" si="144"/>
        <v>1</v>
      </c>
      <c r="BU100" s="61">
        <f t="shared" si="129"/>
        <v>1</v>
      </c>
      <c r="BV100" s="6" t="str">
        <f t="shared" si="103"/>
        <v>24_000_CVC_DBF1_VENarSNDtmp_MANU</v>
      </c>
      <c r="BW100" s="6">
        <f t="shared" si="104"/>
        <v>1</v>
      </c>
      <c r="BX100" s="5"/>
      <c r="BY100" s="5"/>
      <c r="BZ100" s="12">
        <f t="shared" si="105"/>
        <v>0</v>
      </c>
      <c r="CA100" s="12">
        <f t="shared" si="106"/>
        <v>1</v>
      </c>
      <c r="CB100" s="12">
        <f t="shared" si="147"/>
        <v>0</v>
      </c>
      <c r="CC100" s="12">
        <f t="shared" si="148"/>
        <v>1</v>
      </c>
      <c r="CD100" s="12" t="str">
        <f>IF(AND(BZ100=0,CA100=0),0,B100&amp;"_"&amp;M100&amp;N100&amp;O100&amp;"_"&amp;P100&amp;"_"&amp;Q100&amp;"_"&amp;R100&amp;S100&amp;T100&amp;U100&amp;V100&amp;"_FORC"&amp;IF(CB100=0,"TR","TC"))</f>
        <v>24_000_CVC_DBF1_VENarSNDtmp_FORCTR</v>
      </c>
      <c r="CE100" s="5"/>
      <c r="CF100" s="5"/>
      <c r="CG100" s="5" t="s">
        <v>96</v>
      </c>
      <c r="CH100" s="5" t="s">
        <v>372</v>
      </c>
      <c r="CI100" s="72">
        <v>0.2</v>
      </c>
      <c r="CJ100" s="65" t="s">
        <v>436</v>
      </c>
      <c r="CK100" s="5" t="s">
        <v>438</v>
      </c>
      <c r="CL100" s="65"/>
      <c r="CM100" s="5"/>
      <c r="CN100" s="65"/>
      <c r="CO100" s="5"/>
      <c r="CP100" s="5" t="str">
        <f t="shared" si="137"/>
        <v>NON</v>
      </c>
      <c r="CQ100" s="5">
        <f t="shared" si="110"/>
        <v>0</v>
      </c>
      <c r="CR100" s="5"/>
      <c r="CS100" s="5">
        <f t="shared" si="95"/>
        <v>0</v>
      </c>
      <c r="CT100" s="5"/>
      <c r="CU100" s="5"/>
      <c r="CV100" s="48">
        <f t="shared" si="111"/>
        <v>3</v>
      </c>
      <c r="CW100" s="48">
        <f t="shared" si="112"/>
        <v>3</v>
      </c>
    </row>
    <row r="101" spans="2:101" customFormat="1" hidden="1" outlineLevel="2" x14ac:dyDescent="0.25">
      <c r="B101" s="15">
        <f t="shared" si="96"/>
        <v>25</v>
      </c>
      <c r="C101" s="15">
        <f t="shared" si="114"/>
        <v>0</v>
      </c>
      <c r="D101" s="21" t="str">
        <f t="shared" si="115"/>
        <v xml:space="preserve">CTA double flux Bloc </v>
      </c>
      <c r="E101" s="11" t="s">
        <v>440</v>
      </c>
      <c r="F101" s="8"/>
      <c r="G101" s="8"/>
      <c r="H101" s="8"/>
      <c r="I101" s="8">
        <v>1</v>
      </c>
      <c r="J101" s="8"/>
      <c r="K101" s="8"/>
      <c r="L101" s="8"/>
      <c r="M101" s="13">
        <f t="shared" ref="M101:R101" si="154">M100</f>
        <v>0</v>
      </c>
      <c r="N101" s="13">
        <f t="shared" si="154"/>
        <v>0</v>
      </c>
      <c r="O101" s="13">
        <f t="shared" si="154"/>
        <v>0</v>
      </c>
      <c r="P101" s="13" t="str">
        <f t="shared" si="154"/>
        <v>CVC</v>
      </c>
      <c r="Q101" s="13" t="str">
        <f t="shared" si="154"/>
        <v>DBF1</v>
      </c>
      <c r="R101" s="6" t="str">
        <f t="shared" si="154"/>
        <v>VEN</v>
      </c>
      <c r="S101" s="6" t="s">
        <v>76</v>
      </c>
      <c r="T101" s="6" t="s">
        <v>26</v>
      </c>
      <c r="U101" s="6" t="s">
        <v>35</v>
      </c>
      <c r="V101" s="6"/>
      <c r="W101" s="6" t="str">
        <f t="shared" si="86"/>
        <v>TM</v>
      </c>
      <c r="X101" s="7" t="e">
        <f t="shared" si="87"/>
        <v>#REF!</v>
      </c>
      <c r="Y101" s="28"/>
      <c r="Z101" s="29"/>
      <c r="AA101" s="29"/>
      <c r="AB101" s="29"/>
      <c r="AC101" s="29"/>
      <c r="AD101" s="29"/>
      <c r="AE101" s="34">
        <f t="shared" si="150"/>
        <v>0</v>
      </c>
      <c r="AF101" s="49">
        <f t="shared" si="118"/>
        <v>0</v>
      </c>
      <c r="AG101" s="28"/>
      <c r="AH101" s="29"/>
      <c r="AI101" s="29"/>
      <c r="AJ101" s="29"/>
      <c r="AK101" s="30"/>
      <c r="AL101" s="26">
        <f t="shared" si="119"/>
        <v>0</v>
      </c>
      <c r="AM101" s="26">
        <f t="shared" si="88"/>
        <v>0</v>
      </c>
      <c r="AN101" s="26">
        <f t="shared" si="89"/>
        <v>0</v>
      </c>
      <c r="AO101" s="26">
        <f t="shared" si="90"/>
        <v>0</v>
      </c>
      <c r="AP101" s="26">
        <f t="shared" si="91"/>
        <v>0</v>
      </c>
      <c r="AQ101" s="26">
        <f t="shared" si="92"/>
        <v>0</v>
      </c>
      <c r="AR101" s="26">
        <f t="shared" si="93"/>
        <v>0</v>
      </c>
      <c r="AS101" s="30"/>
      <c r="AT101" s="40" t="s">
        <v>53</v>
      </c>
      <c r="AU101" s="41">
        <v>0</v>
      </c>
      <c r="AV101" s="41">
        <v>100</v>
      </c>
      <c r="AW101" s="42"/>
      <c r="AX101" s="59" t="str">
        <f t="shared" si="98"/>
        <v>Sonde hygro gaine de reprise ou d'ambiance CTA double flux Bloc  0</v>
      </c>
      <c r="AY101" s="25"/>
      <c r="BA101" s="10" t="s">
        <v>96</v>
      </c>
      <c r="BB101" s="5">
        <f t="shared" si="99"/>
        <v>0</v>
      </c>
      <c r="BC101" s="5">
        <f t="shared" si="121"/>
        <v>0</v>
      </c>
      <c r="BD101" s="5"/>
      <c r="BE101" s="5">
        <f t="shared" si="94"/>
        <v>1</v>
      </c>
      <c r="BF101" s="5"/>
      <c r="BG101" s="5">
        <f t="shared" si="100"/>
        <v>0</v>
      </c>
      <c r="BH101" s="1">
        <f>BH100</f>
        <v>0</v>
      </c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2" t="s">
        <v>96</v>
      </c>
      <c r="BT101" s="60">
        <f t="shared" si="144"/>
        <v>1</v>
      </c>
      <c r="BU101" s="61">
        <f t="shared" si="129"/>
        <v>1</v>
      </c>
      <c r="BV101" s="6" t="str">
        <f t="shared" si="103"/>
        <v>25_000_CVC_DBF1_VENarSNDhyg_MANU</v>
      </c>
      <c r="BW101" s="6">
        <f t="shared" si="104"/>
        <v>1</v>
      </c>
      <c r="BX101" s="5"/>
      <c r="BY101" s="5"/>
      <c r="BZ101" s="12">
        <f t="shared" si="105"/>
        <v>0</v>
      </c>
      <c r="CA101" s="12">
        <f t="shared" si="106"/>
        <v>1</v>
      </c>
      <c r="CB101" s="12">
        <f t="shared" si="147"/>
        <v>0</v>
      </c>
      <c r="CC101" s="12">
        <f t="shared" si="148"/>
        <v>1</v>
      </c>
      <c r="CD101" s="12" t="str">
        <f>IF(AND(BZ101=0,CA101=0),0,B101&amp;"_"&amp;M101&amp;N101&amp;O101&amp;"_"&amp;P101&amp;"_"&amp;Q101&amp;"_"&amp;R101&amp;S101&amp;T101&amp;U101&amp;V101&amp;"_FORC"&amp;IF(CB101=0,"TR","TC"))</f>
        <v>25_000_CVC_DBF1_VENarSNDhyg_FORCTR</v>
      </c>
      <c r="CE101" s="5"/>
      <c r="CF101" s="5"/>
      <c r="CG101" s="5" t="s">
        <v>96</v>
      </c>
      <c r="CH101" s="5" t="s">
        <v>372</v>
      </c>
      <c r="CI101" s="68">
        <v>0.05</v>
      </c>
      <c r="CJ101" s="65" t="s">
        <v>436</v>
      </c>
      <c r="CK101" s="5" t="s">
        <v>438</v>
      </c>
      <c r="CL101" s="65"/>
      <c r="CM101" s="5"/>
      <c r="CN101" s="65"/>
      <c r="CO101" s="5"/>
      <c r="CP101" s="5" t="str">
        <f t="shared" si="137"/>
        <v>NON</v>
      </c>
      <c r="CQ101" s="5">
        <f t="shared" si="110"/>
        <v>0</v>
      </c>
      <c r="CR101" s="5"/>
      <c r="CS101" s="5">
        <f t="shared" si="95"/>
        <v>0</v>
      </c>
      <c r="CT101" s="5"/>
      <c r="CU101" s="5"/>
      <c r="CV101" s="48">
        <f t="shared" si="111"/>
        <v>3</v>
      </c>
      <c r="CW101" s="48">
        <f t="shared" si="112"/>
        <v>3</v>
      </c>
    </row>
    <row r="102" spans="2:101" customFormat="1" hidden="1" outlineLevel="2" x14ac:dyDescent="0.25">
      <c r="B102" s="15">
        <f t="shared" si="96"/>
        <v>26</v>
      </c>
      <c r="C102" s="15">
        <f t="shared" si="114"/>
        <v>0</v>
      </c>
      <c r="D102" s="21" t="str">
        <f t="shared" si="115"/>
        <v xml:space="preserve">CTA double flux Bloc </v>
      </c>
      <c r="E102" s="11" t="s">
        <v>41</v>
      </c>
      <c r="F102" s="8"/>
      <c r="G102" s="8"/>
      <c r="H102" s="8">
        <v>1</v>
      </c>
      <c r="I102" s="8"/>
      <c r="J102" s="8"/>
      <c r="K102" s="8"/>
      <c r="L102" s="8"/>
      <c r="M102" s="13">
        <f t="shared" ref="M102:R102" si="155">M101</f>
        <v>0</v>
      </c>
      <c r="N102" s="13">
        <f t="shared" si="155"/>
        <v>0</v>
      </c>
      <c r="O102" s="13">
        <f t="shared" si="155"/>
        <v>0</v>
      </c>
      <c r="P102" s="13" t="str">
        <f t="shared" si="155"/>
        <v>CVC</v>
      </c>
      <c r="Q102" s="13" t="str">
        <f t="shared" si="155"/>
        <v>DBF1</v>
      </c>
      <c r="R102" s="6" t="str">
        <f t="shared" si="155"/>
        <v>VEN</v>
      </c>
      <c r="S102" s="6" t="s">
        <v>76</v>
      </c>
      <c r="T102" s="6" t="s">
        <v>29</v>
      </c>
      <c r="U102" s="6" t="s">
        <v>114</v>
      </c>
      <c r="V102" s="6"/>
      <c r="W102" s="6" t="str">
        <f t="shared" si="86"/>
        <v>TC</v>
      </c>
      <c r="X102" s="7" t="e">
        <f t="shared" si="87"/>
        <v>#REF!</v>
      </c>
      <c r="Y102" s="28"/>
      <c r="Z102" s="29"/>
      <c r="AA102" s="29"/>
      <c r="AB102" s="29"/>
      <c r="AC102" s="29"/>
      <c r="AD102" s="29"/>
      <c r="AE102" s="34">
        <f t="shared" si="150"/>
        <v>0</v>
      </c>
      <c r="AF102" s="49">
        <f t="shared" si="118"/>
        <v>0</v>
      </c>
      <c r="AG102" s="28"/>
      <c r="AH102" s="29"/>
      <c r="AI102" s="29"/>
      <c r="AJ102" s="29"/>
      <c r="AK102" s="30"/>
      <c r="AL102" s="26">
        <f t="shared" si="119"/>
        <v>0</v>
      </c>
      <c r="AM102" s="26">
        <f t="shared" si="88"/>
        <v>0</v>
      </c>
      <c r="AN102" s="26">
        <f t="shared" si="89"/>
        <v>0</v>
      </c>
      <c r="AO102" s="26">
        <f t="shared" si="90"/>
        <v>0</v>
      </c>
      <c r="AP102" s="26">
        <f t="shared" si="91"/>
        <v>0</v>
      </c>
      <c r="AQ102" s="26">
        <f t="shared" si="92"/>
        <v>0</v>
      </c>
      <c r="AR102" s="26">
        <f t="shared" si="93"/>
        <v>0</v>
      </c>
      <c r="AS102" s="30"/>
      <c r="AT102" s="40" t="s">
        <v>57</v>
      </c>
      <c r="AU102" s="41" t="s">
        <v>51</v>
      </c>
      <c r="AV102" s="41" t="s">
        <v>50</v>
      </c>
      <c r="AW102" s="42"/>
      <c r="AX102" s="59" t="str">
        <f t="shared" si="98"/>
        <v>moteur de registre CTA double flux Bloc  0</v>
      </c>
      <c r="AY102" s="25"/>
      <c r="BA102" s="10" t="s">
        <v>97</v>
      </c>
      <c r="BB102" s="5">
        <f t="shared" si="99"/>
        <v>0</v>
      </c>
      <c r="BC102" s="5"/>
      <c r="BD102" s="5"/>
      <c r="BE102" s="5">
        <f t="shared" si="94"/>
        <v>0</v>
      </c>
      <c r="BF102" s="5"/>
      <c r="BG102" s="5">
        <f t="shared" si="100"/>
        <v>0</v>
      </c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2" t="s">
        <v>96</v>
      </c>
      <c r="BT102" s="60">
        <f t="shared" si="144"/>
        <v>1</v>
      </c>
      <c r="BU102" s="61">
        <f t="shared" si="129"/>
        <v>1</v>
      </c>
      <c r="BV102" s="6" t="str">
        <f t="shared" si="103"/>
        <v>26_000_CVC_DBF1_VENarREGpos_MANU</v>
      </c>
      <c r="BW102" s="6">
        <f t="shared" si="104"/>
        <v>1</v>
      </c>
      <c r="BX102" s="5"/>
      <c r="BY102" s="5"/>
      <c r="BZ102" s="12">
        <f t="shared" si="105"/>
        <v>0</v>
      </c>
      <c r="CA102" s="12">
        <f t="shared" si="106"/>
        <v>0</v>
      </c>
      <c r="CB102" s="12">
        <f t="shared" si="147"/>
        <v>0</v>
      </c>
      <c r="CC102" s="12">
        <f t="shared" si="148"/>
        <v>0</v>
      </c>
      <c r="CD102" s="12">
        <f t="shared" ref="CD102:CD110" si="156">IF(AND(BZ102=0,CA102=0),0,B102&amp;"_"&amp;M102&amp;N102&amp;O102&amp;"_"&amp;P102&amp;"_"&amp;Q102&amp;"_"&amp;R102&amp;S102&amp;T102&amp;U102&amp;V102&amp;"_FORC"&amp;IF(CB102=0,"TR","TC"))</f>
        <v>0</v>
      </c>
      <c r="CE102" s="5"/>
      <c r="CF102" s="5"/>
      <c r="CG102" s="5" t="s">
        <v>96</v>
      </c>
      <c r="CH102" s="5" t="s">
        <v>372</v>
      </c>
      <c r="CI102" s="68">
        <v>0.05</v>
      </c>
      <c r="CJ102" s="65" t="s">
        <v>428</v>
      </c>
      <c r="CK102" s="5" t="s">
        <v>435</v>
      </c>
      <c r="CL102" s="65"/>
      <c r="CM102" s="5"/>
      <c r="CN102" s="65"/>
      <c r="CO102" s="5"/>
      <c r="CP102" s="5" t="str">
        <f t="shared" si="137"/>
        <v>NON</v>
      </c>
      <c r="CQ102" s="5">
        <f t="shared" si="110"/>
        <v>0</v>
      </c>
      <c r="CR102" s="5"/>
      <c r="CS102" s="5">
        <f t="shared" si="95"/>
        <v>0</v>
      </c>
      <c r="CT102" s="5"/>
      <c r="CU102" s="5"/>
      <c r="CV102" s="48">
        <f t="shared" si="111"/>
        <v>2</v>
      </c>
      <c r="CW102" s="48">
        <f t="shared" si="112"/>
        <v>1</v>
      </c>
    </row>
    <row r="103" spans="2:101" customFormat="1" hidden="1" outlineLevel="2" x14ac:dyDescent="0.25">
      <c r="B103" s="15">
        <f t="shared" si="96"/>
        <v>27</v>
      </c>
      <c r="C103" s="15">
        <f t="shared" si="114"/>
        <v>0</v>
      </c>
      <c r="D103" s="21" t="str">
        <f t="shared" si="115"/>
        <v xml:space="preserve">CTA double flux Bloc </v>
      </c>
      <c r="E103" s="11" t="s">
        <v>201</v>
      </c>
      <c r="F103" s="8">
        <v>1</v>
      </c>
      <c r="G103" s="8"/>
      <c r="H103" s="8"/>
      <c r="I103" s="8"/>
      <c r="J103" s="8"/>
      <c r="K103" s="8"/>
      <c r="L103" s="8"/>
      <c r="M103" s="13">
        <f t="shared" ref="M103:R103" si="157">M102</f>
        <v>0</v>
      </c>
      <c r="N103" s="13">
        <f t="shared" si="157"/>
        <v>0</v>
      </c>
      <c r="O103" s="13">
        <f t="shared" si="157"/>
        <v>0</v>
      </c>
      <c r="P103" s="13" t="str">
        <f t="shared" si="157"/>
        <v>CVC</v>
      </c>
      <c r="Q103" s="13" t="str">
        <f t="shared" si="157"/>
        <v>DBF1</v>
      </c>
      <c r="R103" s="6" t="str">
        <f t="shared" si="157"/>
        <v>VEN</v>
      </c>
      <c r="S103" s="6" t="s">
        <v>76</v>
      </c>
      <c r="T103" s="6" t="s">
        <v>112</v>
      </c>
      <c r="U103" s="6" t="s">
        <v>68</v>
      </c>
      <c r="V103" s="6" t="s">
        <v>44</v>
      </c>
      <c r="W103" s="6" t="str">
        <f t="shared" si="86"/>
        <v>TA</v>
      </c>
      <c r="X103" s="7" t="e">
        <f t="shared" si="87"/>
        <v>#REF!</v>
      </c>
      <c r="Y103" s="28"/>
      <c r="Z103" s="29"/>
      <c r="AA103" s="29"/>
      <c r="AB103" s="29"/>
      <c r="AC103" s="29"/>
      <c r="AD103" s="29"/>
      <c r="AE103" s="34">
        <f t="shared" si="150"/>
        <v>0</v>
      </c>
      <c r="AF103" s="49">
        <f t="shared" si="118"/>
        <v>0</v>
      </c>
      <c r="AG103" s="28"/>
      <c r="AH103" s="29"/>
      <c r="AI103" s="29"/>
      <c r="AJ103" s="29"/>
      <c r="AK103" s="30"/>
      <c r="AL103" s="26">
        <f t="shared" si="119"/>
        <v>0</v>
      </c>
      <c r="AM103" s="26">
        <f t="shared" si="88"/>
        <v>0</v>
      </c>
      <c r="AN103" s="26">
        <f t="shared" si="89"/>
        <v>0</v>
      </c>
      <c r="AO103" s="26">
        <f t="shared" si="90"/>
        <v>0</v>
      </c>
      <c r="AP103" s="26">
        <f t="shared" si="91"/>
        <v>0</v>
      </c>
      <c r="AQ103" s="26">
        <f t="shared" si="92"/>
        <v>0</v>
      </c>
      <c r="AR103" s="26">
        <f t="shared" si="93"/>
        <v>0</v>
      </c>
      <c r="AS103" s="30"/>
      <c r="AT103" s="40" t="s">
        <v>57</v>
      </c>
      <c r="AU103" s="41" t="s">
        <v>58</v>
      </c>
      <c r="AV103" s="41" t="s">
        <v>59</v>
      </c>
      <c r="AW103" s="42"/>
      <c r="AX103" s="59" t="str">
        <f t="shared" si="98"/>
        <v>pressostat différentiel encrassement de filtre air repris CTA double flux Bloc  0</v>
      </c>
      <c r="AY103" s="25"/>
      <c r="BA103" s="10" t="s">
        <v>96</v>
      </c>
      <c r="BB103" s="5">
        <f t="shared" si="99"/>
        <v>1</v>
      </c>
      <c r="BC103" s="5">
        <f t="shared" ref="BC103:BC118" si="158">IF(BA103="NON",0,H103+G103)</f>
        <v>0</v>
      </c>
      <c r="BD103" s="5"/>
      <c r="BE103" s="5">
        <f t="shared" si="94"/>
        <v>0</v>
      </c>
      <c r="BF103" s="5"/>
      <c r="BG103" s="5">
        <f t="shared" si="100"/>
        <v>0</v>
      </c>
      <c r="BH103" s="1">
        <f>BH101</f>
        <v>0</v>
      </c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2" t="s">
        <v>97</v>
      </c>
      <c r="BT103" s="60">
        <f t="shared" ref="BT103:BT110" si="159">IF(BS103="OUI",1,0)</f>
        <v>0</v>
      </c>
      <c r="BU103" s="61">
        <f t="shared" si="129"/>
        <v>0</v>
      </c>
      <c r="BV103" s="6">
        <f t="shared" si="103"/>
        <v>0</v>
      </c>
      <c r="BW103" s="6">
        <f t="shared" si="104"/>
        <v>0</v>
      </c>
      <c r="BX103" s="5"/>
      <c r="BY103" s="5"/>
      <c r="BZ103" s="12">
        <f t="shared" si="105"/>
        <v>0</v>
      </c>
      <c r="CA103" s="12">
        <f t="shared" si="106"/>
        <v>0</v>
      </c>
      <c r="CB103" s="12">
        <f t="shared" ref="CB103:CB111" si="160">IF(BZ103=0,0,BZ103)</f>
        <v>0</v>
      </c>
      <c r="CC103" s="12">
        <f t="shared" ref="CC103:CC111" si="161">IF(CA103=0,0,CA103)</f>
        <v>0</v>
      </c>
      <c r="CD103" s="12">
        <f t="shared" si="156"/>
        <v>0</v>
      </c>
      <c r="CE103" s="5"/>
      <c r="CF103" s="5"/>
      <c r="CG103" s="5" t="s">
        <v>96</v>
      </c>
      <c r="CH103" s="5" t="s">
        <v>372</v>
      </c>
      <c r="CI103" s="65"/>
      <c r="CJ103" s="65" t="s">
        <v>436</v>
      </c>
      <c r="CK103" s="5" t="s">
        <v>372</v>
      </c>
      <c r="CL103" s="65"/>
      <c r="CM103" s="5"/>
      <c r="CN103" s="65"/>
      <c r="CO103" s="5"/>
      <c r="CP103" s="5" t="str">
        <f t="shared" si="137"/>
        <v>OUI</v>
      </c>
      <c r="CQ103" s="5" t="str">
        <f t="shared" si="110"/>
        <v>CVC</v>
      </c>
      <c r="CR103" s="5" t="s">
        <v>508</v>
      </c>
      <c r="CS103" s="5" t="str">
        <f t="shared" si="95"/>
        <v>à chaque changement de valeur</v>
      </c>
      <c r="CT103" s="5"/>
      <c r="CU103" s="5"/>
      <c r="CV103" s="48">
        <f t="shared" si="111"/>
        <v>1</v>
      </c>
      <c r="CW103" s="48">
        <f t="shared" si="112"/>
        <v>1</v>
      </c>
    </row>
    <row r="104" spans="2:101" customFormat="1" hidden="1" outlineLevel="2" x14ac:dyDescent="0.25">
      <c r="B104" s="15">
        <f t="shared" si="96"/>
        <v>28</v>
      </c>
      <c r="C104" s="15">
        <f t="shared" si="114"/>
        <v>0</v>
      </c>
      <c r="D104" s="21" t="str">
        <f t="shared" si="115"/>
        <v xml:space="preserve">CTA double flux Bloc </v>
      </c>
      <c r="E104" s="11" t="s">
        <v>83</v>
      </c>
      <c r="F104" s="8"/>
      <c r="G104" s="8"/>
      <c r="H104" s="8"/>
      <c r="I104" s="8">
        <v>1</v>
      </c>
      <c r="J104" s="8"/>
      <c r="K104" s="8"/>
      <c r="L104" s="8"/>
      <c r="M104" s="13">
        <f t="shared" ref="M104:R104" si="162">M103</f>
        <v>0</v>
      </c>
      <c r="N104" s="13">
        <f t="shared" si="162"/>
        <v>0</v>
      </c>
      <c r="O104" s="13">
        <f t="shared" si="162"/>
        <v>0</v>
      </c>
      <c r="P104" s="13" t="str">
        <f t="shared" si="162"/>
        <v>CVC</v>
      </c>
      <c r="Q104" s="13" t="str">
        <f t="shared" si="162"/>
        <v>DBF1</v>
      </c>
      <c r="R104" s="6" t="str">
        <f t="shared" si="162"/>
        <v>VEN</v>
      </c>
      <c r="S104" s="6" t="s">
        <v>76</v>
      </c>
      <c r="T104" s="6" t="s">
        <v>26</v>
      </c>
      <c r="U104" s="6" t="s">
        <v>68</v>
      </c>
      <c r="V104" s="6" t="s">
        <v>117</v>
      </c>
      <c r="W104" s="6" t="str">
        <f t="shared" si="86"/>
        <v>TM</v>
      </c>
      <c r="X104" s="7" t="e">
        <f t="shared" si="87"/>
        <v>#REF!</v>
      </c>
      <c r="Y104" s="28"/>
      <c r="Z104" s="29"/>
      <c r="AA104" s="29"/>
      <c r="AB104" s="29"/>
      <c r="AC104" s="29"/>
      <c r="AD104" s="29"/>
      <c r="AE104" s="34">
        <f t="shared" si="150"/>
        <v>0</v>
      </c>
      <c r="AF104" s="49">
        <f t="shared" si="118"/>
        <v>0</v>
      </c>
      <c r="AG104" s="28"/>
      <c r="AH104" s="29"/>
      <c r="AI104" s="29"/>
      <c r="AJ104" s="29"/>
      <c r="AK104" s="30"/>
      <c r="AL104" s="26">
        <f t="shared" si="119"/>
        <v>0</v>
      </c>
      <c r="AM104" s="26">
        <f t="shared" si="88"/>
        <v>0</v>
      </c>
      <c r="AN104" s="26">
        <f t="shared" si="89"/>
        <v>0</v>
      </c>
      <c r="AO104" s="26">
        <f t="shared" si="90"/>
        <v>0</v>
      </c>
      <c r="AP104" s="26">
        <f t="shared" si="91"/>
        <v>0</v>
      </c>
      <c r="AQ104" s="26">
        <f t="shared" si="92"/>
        <v>0</v>
      </c>
      <c r="AR104" s="26">
        <f t="shared" si="93"/>
        <v>0</v>
      </c>
      <c r="AS104" s="30"/>
      <c r="AT104" s="40" t="s">
        <v>55</v>
      </c>
      <c r="AU104" s="41">
        <v>0</v>
      </c>
      <c r="AV104" s="41">
        <v>2000</v>
      </c>
      <c r="AW104" s="42"/>
      <c r="AX104" s="59" t="str">
        <f t="shared" si="98"/>
        <v>Sonde de pression différentielle ventil d'extraction CTA double flux Bloc  0</v>
      </c>
      <c r="AY104" s="25"/>
      <c r="BA104" s="10" t="s">
        <v>97</v>
      </c>
      <c r="BB104" s="5">
        <f t="shared" si="99"/>
        <v>0</v>
      </c>
      <c r="BC104" s="5">
        <f t="shared" si="158"/>
        <v>0</v>
      </c>
      <c r="BD104" s="5"/>
      <c r="BE104" s="5">
        <f t="shared" si="94"/>
        <v>0</v>
      </c>
      <c r="BF104" s="5"/>
      <c r="BG104" s="5">
        <f t="shared" si="100"/>
        <v>0</v>
      </c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2" t="s">
        <v>97</v>
      </c>
      <c r="BT104" s="60">
        <f t="shared" si="159"/>
        <v>0</v>
      </c>
      <c r="BU104" s="61">
        <f t="shared" si="129"/>
        <v>0</v>
      </c>
      <c r="BV104" s="6">
        <f t="shared" si="103"/>
        <v>0</v>
      </c>
      <c r="BW104" s="6">
        <f t="shared" si="104"/>
        <v>0</v>
      </c>
      <c r="BX104" s="5"/>
      <c r="BY104" s="5"/>
      <c r="BZ104" s="12">
        <f t="shared" si="105"/>
        <v>0</v>
      </c>
      <c r="CA104" s="12">
        <f t="shared" si="106"/>
        <v>0</v>
      </c>
      <c r="CB104" s="12">
        <f t="shared" si="160"/>
        <v>0</v>
      </c>
      <c r="CC104" s="12">
        <f t="shared" si="161"/>
        <v>0</v>
      </c>
      <c r="CD104" s="12">
        <f t="shared" si="156"/>
        <v>0</v>
      </c>
      <c r="CE104" s="5"/>
      <c r="CF104" s="5"/>
      <c r="CG104" s="5" t="s">
        <v>96</v>
      </c>
      <c r="CH104" s="5" t="s">
        <v>372</v>
      </c>
      <c r="CI104" s="69">
        <v>5</v>
      </c>
      <c r="CJ104" s="65"/>
      <c r="CK104" s="5"/>
      <c r="CL104" s="65"/>
      <c r="CM104" s="5"/>
      <c r="CN104" s="65"/>
      <c r="CO104" s="5"/>
      <c r="CP104" s="5" t="str">
        <f t="shared" si="137"/>
        <v>NON</v>
      </c>
      <c r="CQ104" s="5">
        <f t="shared" si="110"/>
        <v>0</v>
      </c>
      <c r="CR104" s="5"/>
      <c r="CS104" s="5">
        <f t="shared" si="95"/>
        <v>0</v>
      </c>
      <c r="CT104" s="5"/>
      <c r="CU104" s="5"/>
      <c r="CV104" s="48">
        <f t="shared" si="111"/>
        <v>1</v>
      </c>
      <c r="CW104" s="48">
        <f t="shared" si="112"/>
        <v>0</v>
      </c>
    </row>
    <row r="105" spans="2:101" customFormat="1" hidden="1" outlineLevel="2" x14ac:dyDescent="0.25">
      <c r="B105" s="15">
        <f t="shared" si="96"/>
        <v>29</v>
      </c>
      <c r="C105" s="15">
        <f t="shared" si="114"/>
        <v>0</v>
      </c>
      <c r="D105" s="21" t="str">
        <f t="shared" si="115"/>
        <v xml:space="preserve">CTA double flux Bloc </v>
      </c>
      <c r="E105" s="11" t="s">
        <v>84</v>
      </c>
      <c r="F105" s="8"/>
      <c r="G105" s="8"/>
      <c r="H105" s="8"/>
      <c r="I105" s="8"/>
      <c r="J105" s="8">
        <v>1</v>
      </c>
      <c r="K105" s="8"/>
      <c r="L105" s="8"/>
      <c r="M105" s="13">
        <f t="shared" ref="M105:R105" si="163">M104</f>
        <v>0</v>
      </c>
      <c r="N105" s="13">
        <f t="shared" si="163"/>
        <v>0</v>
      </c>
      <c r="O105" s="13">
        <f t="shared" si="163"/>
        <v>0</v>
      </c>
      <c r="P105" s="13" t="str">
        <f t="shared" si="163"/>
        <v>CVC</v>
      </c>
      <c r="Q105" s="13" t="str">
        <f t="shared" si="163"/>
        <v>DBF1</v>
      </c>
      <c r="R105" s="6" t="str">
        <f t="shared" si="163"/>
        <v>VEN</v>
      </c>
      <c r="S105" s="6" t="s">
        <v>77</v>
      </c>
      <c r="T105" s="6" t="s">
        <v>74</v>
      </c>
      <c r="U105" s="6" t="s">
        <v>53</v>
      </c>
      <c r="V105" s="6" t="s">
        <v>118</v>
      </c>
      <c r="W105" s="6" t="str">
        <f t="shared" si="86"/>
        <v>TR</v>
      </c>
      <c r="X105" s="7" t="e">
        <f t="shared" si="87"/>
        <v>#REF!</v>
      </c>
      <c r="Y105" s="28"/>
      <c r="Z105" s="29"/>
      <c r="AA105" s="29"/>
      <c r="AB105" s="29"/>
      <c r="AC105" s="29"/>
      <c r="AD105" s="29"/>
      <c r="AE105" s="34">
        <f t="shared" si="150"/>
        <v>0</v>
      </c>
      <c r="AF105" s="49">
        <f t="shared" si="118"/>
        <v>0</v>
      </c>
      <c r="AG105" s="28"/>
      <c r="AH105" s="29"/>
      <c r="AI105" s="29"/>
      <c r="AJ105" s="29"/>
      <c r="AK105" s="30"/>
      <c r="AL105" s="26">
        <f t="shared" si="119"/>
        <v>0</v>
      </c>
      <c r="AM105" s="26">
        <f t="shared" si="88"/>
        <v>0</v>
      </c>
      <c r="AN105" s="26">
        <f t="shared" si="89"/>
        <v>0</v>
      </c>
      <c r="AO105" s="26">
        <f t="shared" si="90"/>
        <v>0</v>
      </c>
      <c r="AP105" s="26">
        <f t="shared" si="91"/>
        <v>0</v>
      </c>
      <c r="AQ105" s="26">
        <f t="shared" si="92"/>
        <v>0</v>
      </c>
      <c r="AR105" s="26">
        <f t="shared" si="93"/>
        <v>0</v>
      </c>
      <c r="AS105" s="30"/>
      <c r="AT105" s="40" t="s">
        <v>53</v>
      </c>
      <c r="AU105" s="41">
        <v>0</v>
      </c>
      <c r="AV105" s="41">
        <v>100</v>
      </c>
      <c r="AW105" s="42"/>
      <c r="AX105" s="59" t="str">
        <f t="shared" si="98"/>
        <v>variateur vitesse extraction CTA double flux Bloc  0</v>
      </c>
      <c r="AY105" s="25"/>
      <c r="BA105" s="10" t="s">
        <v>96</v>
      </c>
      <c r="BB105" s="5">
        <f t="shared" si="99"/>
        <v>0</v>
      </c>
      <c r="BC105" s="5">
        <f t="shared" si="158"/>
        <v>0</v>
      </c>
      <c r="BD105" s="5"/>
      <c r="BE105" s="5">
        <f t="shared" si="94"/>
        <v>1</v>
      </c>
      <c r="BF105" s="5"/>
      <c r="BG105" s="5">
        <f t="shared" si="100"/>
        <v>0</v>
      </c>
      <c r="BH105" s="1">
        <f>BH103</f>
        <v>0</v>
      </c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2" t="s">
        <v>96</v>
      </c>
      <c r="BT105" s="60">
        <f t="shared" si="159"/>
        <v>1</v>
      </c>
      <c r="BU105" s="61">
        <f t="shared" si="129"/>
        <v>1</v>
      </c>
      <c r="BV105" s="6" t="str">
        <f t="shared" si="103"/>
        <v>29_000_CVC_DBF1_VENaeVEN%VARI_MANU</v>
      </c>
      <c r="BW105" s="6">
        <f t="shared" si="104"/>
        <v>1</v>
      </c>
      <c r="BX105" s="5"/>
      <c r="BY105" s="5"/>
      <c r="BZ105" s="12">
        <f t="shared" si="105"/>
        <v>0</v>
      </c>
      <c r="CA105" s="12">
        <f t="shared" si="106"/>
        <v>1</v>
      </c>
      <c r="CB105" s="12">
        <f t="shared" si="160"/>
        <v>0</v>
      </c>
      <c r="CC105" s="12">
        <f t="shared" si="161"/>
        <v>1</v>
      </c>
      <c r="CD105" s="12" t="str">
        <f t="shared" si="156"/>
        <v>29_000_CVC_DBF1_VENaeVEN%VARI_FORCTR</v>
      </c>
      <c r="CE105" s="5"/>
      <c r="CF105" s="5"/>
      <c r="CG105" s="5" t="s">
        <v>96</v>
      </c>
      <c r="CH105" s="5" t="s">
        <v>372</v>
      </c>
      <c r="CI105" s="68">
        <v>0.05</v>
      </c>
      <c r="CJ105" s="65" t="s">
        <v>428</v>
      </c>
      <c r="CK105" s="5" t="s">
        <v>435</v>
      </c>
      <c r="CL105" s="65"/>
      <c r="CM105" s="5"/>
      <c r="CN105" s="65"/>
      <c r="CO105" s="5"/>
      <c r="CP105" s="5" t="str">
        <f t="shared" si="137"/>
        <v>NON</v>
      </c>
      <c r="CQ105" s="5">
        <f t="shared" si="110"/>
        <v>0</v>
      </c>
      <c r="CR105" s="5"/>
      <c r="CS105" s="5">
        <f t="shared" si="95"/>
        <v>0</v>
      </c>
      <c r="CT105" s="5"/>
      <c r="CU105" s="5"/>
      <c r="CV105" s="48">
        <f t="shared" si="111"/>
        <v>3</v>
      </c>
      <c r="CW105" s="48">
        <f t="shared" si="112"/>
        <v>3</v>
      </c>
    </row>
    <row r="106" spans="2:101" customFormat="1" hidden="1" outlineLevel="2" x14ac:dyDescent="0.25">
      <c r="B106" s="15">
        <f t="shared" si="96"/>
        <v>30</v>
      </c>
      <c r="C106" s="15">
        <f t="shared" si="114"/>
        <v>0</v>
      </c>
      <c r="D106" s="21" t="str">
        <f t="shared" si="115"/>
        <v xml:space="preserve">CTA double flux Bloc </v>
      </c>
      <c r="E106" s="11" t="s">
        <v>88</v>
      </c>
      <c r="F106" s="1">
        <v>1</v>
      </c>
      <c r="G106" s="1"/>
      <c r="H106" s="1"/>
      <c r="I106" s="1"/>
      <c r="J106" s="1"/>
      <c r="K106" s="1"/>
      <c r="L106" s="1"/>
      <c r="M106" s="13">
        <f t="shared" ref="M106:R106" si="164">M105</f>
        <v>0</v>
      </c>
      <c r="N106" s="13">
        <f t="shared" si="164"/>
        <v>0</v>
      </c>
      <c r="O106" s="13">
        <f t="shared" si="164"/>
        <v>0</v>
      </c>
      <c r="P106" s="13" t="str">
        <f t="shared" si="164"/>
        <v>CVC</v>
      </c>
      <c r="Q106" s="13" t="str">
        <f t="shared" si="164"/>
        <v>DBF1</v>
      </c>
      <c r="R106" s="6" t="str">
        <f t="shared" si="164"/>
        <v>VEN</v>
      </c>
      <c r="S106" s="6" t="s">
        <v>77</v>
      </c>
      <c r="T106" s="6" t="s">
        <v>74</v>
      </c>
      <c r="U106" s="6" t="s">
        <v>69</v>
      </c>
      <c r="V106" s="6"/>
      <c r="W106" s="6" t="str">
        <f t="shared" si="86"/>
        <v>TA</v>
      </c>
      <c r="X106" s="7" t="e">
        <f t="shared" si="87"/>
        <v>#REF!</v>
      </c>
      <c r="Y106" s="28"/>
      <c r="Z106" s="29"/>
      <c r="AA106" s="29"/>
      <c r="AB106" s="29"/>
      <c r="AC106" s="29"/>
      <c r="AD106" s="29"/>
      <c r="AE106" s="34">
        <f t="shared" si="150"/>
        <v>0</v>
      </c>
      <c r="AF106" s="49">
        <f t="shared" si="118"/>
        <v>0</v>
      </c>
      <c r="AG106" s="28"/>
      <c r="AH106" s="29"/>
      <c r="AI106" s="29"/>
      <c r="AJ106" s="29"/>
      <c r="AK106" s="30"/>
      <c r="AL106" s="26">
        <f t="shared" si="119"/>
        <v>0</v>
      </c>
      <c r="AM106" s="26">
        <f t="shared" si="88"/>
        <v>0</v>
      </c>
      <c r="AN106" s="26">
        <f t="shared" si="89"/>
        <v>0</v>
      </c>
      <c r="AO106" s="26">
        <f t="shared" si="90"/>
        <v>0</v>
      </c>
      <c r="AP106" s="26">
        <f t="shared" si="91"/>
        <v>0</v>
      </c>
      <c r="AQ106" s="26">
        <f t="shared" si="92"/>
        <v>0</v>
      </c>
      <c r="AR106" s="26">
        <f t="shared" si="93"/>
        <v>0</v>
      </c>
      <c r="AS106" s="30"/>
      <c r="AT106" s="40" t="s">
        <v>57</v>
      </c>
      <c r="AU106" s="41" t="b">
        <v>0</v>
      </c>
      <c r="AV106" s="41" t="b">
        <v>1</v>
      </c>
      <c r="AW106" s="42"/>
      <c r="AX106" s="59" t="str">
        <f t="shared" si="98"/>
        <v>défaut ventilateur extraction CTA double flux Bloc  0</v>
      </c>
      <c r="AY106" s="25" t="str">
        <f>AY86</f>
        <v>information soit issue d'un depressostats spécifique soit du variateur de vitesse</v>
      </c>
      <c r="BA106" s="10" t="s">
        <v>96</v>
      </c>
      <c r="BB106" s="5">
        <f t="shared" si="99"/>
        <v>1</v>
      </c>
      <c r="BC106" s="5">
        <f t="shared" si="158"/>
        <v>0</v>
      </c>
      <c r="BD106" s="5"/>
      <c r="BE106" s="5">
        <f t="shared" si="94"/>
        <v>0</v>
      </c>
      <c r="BF106" s="5"/>
      <c r="BG106" s="5">
        <f t="shared" si="100"/>
        <v>0</v>
      </c>
      <c r="BH106" s="1">
        <f>BH105</f>
        <v>0</v>
      </c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2" t="s">
        <v>97</v>
      </c>
      <c r="BT106" s="60">
        <f t="shared" si="159"/>
        <v>0</v>
      </c>
      <c r="BU106" s="61">
        <f t="shared" si="129"/>
        <v>0</v>
      </c>
      <c r="BV106" s="6">
        <f t="shared" si="103"/>
        <v>0</v>
      </c>
      <c r="BW106" s="6">
        <f t="shared" si="104"/>
        <v>0</v>
      </c>
      <c r="BX106" s="5"/>
      <c r="BY106" s="5"/>
      <c r="BZ106" s="12">
        <f t="shared" si="105"/>
        <v>0</v>
      </c>
      <c r="CA106" s="12">
        <f t="shared" si="106"/>
        <v>0</v>
      </c>
      <c r="CB106" s="12">
        <f t="shared" si="160"/>
        <v>0</v>
      </c>
      <c r="CC106" s="12">
        <f t="shared" si="161"/>
        <v>0</v>
      </c>
      <c r="CD106" s="12">
        <f t="shared" si="156"/>
        <v>0</v>
      </c>
      <c r="CE106" s="5"/>
      <c r="CF106" s="5"/>
      <c r="CG106" s="5" t="s">
        <v>96</v>
      </c>
      <c r="CH106" s="5" t="s">
        <v>372</v>
      </c>
      <c r="CI106" s="65"/>
      <c r="CJ106" s="65" t="s">
        <v>436</v>
      </c>
      <c r="CK106" s="5" t="s">
        <v>372</v>
      </c>
      <c r="CL106" s="65"/>
      <c r="CM106" s="5"/>
      <c r="CN106" s="65"/>
      <c r="CO106" s="5"/>
      <c r="CP106" s="5" t="str">
        <f t="shared" si="137"/>
        <v>OUI</v>
      </c>
      <c r="CQ106" s="5" t="str">
        <f t="shared" si="110"/>
        <v>CVC</v>
      </c>
      <c r="CR106" s="5" t="s">
        <v>507</v>
      </c>
      <c r="CS106" s="5" t="str">
        <f t="shared" si="95"/>
        <v>à chaque changement de valeur</v>
      </c>
      <c r="CT106" s="5"/>
      <c r="CU106" s="5"/>
      <c r="CV106" s="48">
        <f t="shared" si="111"/>
        <v>1</v>
      </c>
      <c r="CW106" s="48">
        <f t="shared" si="112"/>
        <v>1</v>
      </c>
    </row>
    <row r="107" spans="2:101" customFormat="1" hidden="1" outlineLevel="2" x14ac:dyDescent="0.25">
      <c r="B107" s="15">
        <f t="shared" si="96"/>
        <v>31</v>
      </c>
      <c r="C107" s="15">
        <f t="shared" si="114"/>
        <v>0</v>
      </c>
      <c r="D107" s="21" t="str">
        <f t="shared" si="115"/>
        <v xml:space="preserve">CTA double flux Bloc </v>
      </c>
      <c r="E107" s="11" t="s">
        <v>203</v>
      </c>
      <c r="F107" s="8"/>
      <c r="G107" s="8"/>
      <c r="H107" s="8"/>
      <c r="I107" s="8">
        <v>1</v>
      </c>
      <c r="J107" s="8"/>
      <c r="K107" s="8"/>
      <c r="L107" s="8"/>
      <c r="M107" s="13">
        <f t="shared" ref="M107:R107" si="165">M106</f>
        <v>0</v>
      </c>
      <c r="N107" s="13">
        <f t="shared" si="165"/>
        <v>0</v>
      </c>
      <c r="O107" s="13">
        <f t="shared" si="165"/>
        <v>0</v>
      </c>
      <c r="P107" s="13" t="str">
        <f t="shared" si="165"/>
        <v>CVC</v>
      </c>
      <c r="Q107" s="13" t="str">
        <f t="shared" si="165"/>
        <v>DBF1</v>
      </c>
      <c r="R107" s="6" t="str">
        <f t="shared" si="165"/>
        <v>VEN</v>
      </c>
      <c r="S107" s="6" t="s">
        <v>77</v>
      </c>
      <c r="T107" s="6" t="s">
        <v>26</v>
      </c>
      <c r="U107" s="6" t="s">
        <v>37</v>
      </c>
      <c r="V107" s="6"/>
      <c r="W107" s="6" t="str">
        <f t="shared" si="86"/>
        <v>TM</v>
      </c>
      <c r="X107" s="7" t="e">
        <f t="shared" si="87"/>
        <v>#REF!</v>
      </c>
      <c r="Y107" s="28"/>
      <c r="Z107" s="29"/>
      <c r="AA107" s="29"/>
      <c r="AB107" s="29"/>
      <c r="AC107" s="29"/>
      <c r="AD107" s="29"/>
      <c r="AE107" s="34">
        <f t="shared" si="150"/>
        <v>0</v>
      </c>
      <c r="AF107" s="49">
        <f t="shared" si="118"/>
        <v>0</v>
      </c>
      <c r="AG107" s="28"/>
      <c r="AH107" s="29"/>
      <c r="AI107" s="29"/>
      <c r="AJ107" s="29"/>
      <c r="AK107" s="30"/>
      <c r="AL107" s="26">
        <f t="shared" si="119"/>
        <v>0</v>
      </c>
      <c r="AM107" s="26">
        <f t="shared" si="88"/>
        <v>0</v>
      </c>
      <c r="AN107" s="26">
        <f t="shared" si="89"/>
        <v>0</v>
      </c>
      <c r="AO107" s="26">
        <f t="shared" si="90"/>
        <v>0</v>
      </c>
      <c r="AP107" s="26">
        <f t="shared" si="91"/>
        <v>0</v>
      </c>
      <c r="AQ107" s="26">
        <f t="shared" si="92"/>
        <v>0</v>
      </c>
      <c r="AR107" s="26">
        <f t="shared" si="93"/>
        <v>0</v>
      </c>
      <c r="AS107" s="30"/>
      <c r="AT107" s="40" t="s">
        <v>189</v>
      </c>
      <c r="AU107" s="41">
        <v>0</v>
      </c>
      <c r="AV107" s="41">
        <v>20</v>
      </c>
      <c r="AW107" s="42"/>
      <c r="AX107" s="59" t="str">
        <f t="shared" si="98"/>
        <v>vitesse de reprise CTA double flux Bloc  0</v>
      </c>
      <c r="AY107" s="25" t="s">
        <v>191</v>
      </c>
      <c r="BA107" s="10" t="s">
        <v>97</v>
      </c>
      <c r="BB107" s="5">
        <f t="shared" si="99"/>
        <v>0</v>
      </c>
      <c r="BC107" s="5">
        <f t="shared" si="158"/>
        <v>0</v>
      </c>
      <c r="BD107" s="5"/>
      <c r="BE107" s="5">
        <f t="shared" si="94"/>
        <v>0</v>
      </c>
      <c r="BF107" s="5"/>
      <c r="BG107" s="5">
        <f t="shared" si="100"/>
        <v>0</v>
      </c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2" t="s">
        <v>97</v>
      </c>
      <c r="BT107" s="60">
        <f t="shared" si="159"/>
        <v>0</v>
      </c>
      <c r="BU107" s="61">
        <f t="shared" si="129"/>
        <v>0</v>
      </c>
      <c r="BV107" s="6">
        <f t="shared" si="103"/>
        <v>0</v>
      </c>
      <c r="BW107" s="6">
        <f t="shared" si="104"/>
        <v>0</v>
      </c>
      <c r="BX107" s="5"/>
      <c r="BY107" s="5"/>
      <c r="BZ107" s="12">
        <f t="shared" si="105"/>
        <v>0</v>
      </c>
      <c r="CA107" s="12">
        <f t="shared" si="106"/>
        <v>0</v>
      </c>
      <c r="CB107" s="12">
        <f t="shared" si="160"/>
        <v>0</v>
      </c>
      <c r="CC107" s="12">
        <f t="shared" si="161"/>
        <v>0</v>
      </c>
      <c r="CD107" s="12">
        <f t="shared" si="156"/>
        <v>0</v>
      </c>
      <c r="CE107" s="5"/>
      <c r="CF107" s="5"/>
      <c r="CG107" s="5" t="s">
        <v>96</v>
      </c>
      <c r="CH107" s="5" t="s">
        <v>372</v>
      </c>
      <c r="CI107" s="70">
        <v>0.2</v>
      </c>
      <c r="CJ107" s="65"/>
      <c r="CK107" s="5"/>
      <c r="CL107" s="65"/>
      <c r="CM107" s="5"/>
      <c r="CN107" s="65"/>
      <c r="CO107" s="5"/>
      <c r="CP107" s="5" t="str">
        <f t="shared" si="137"/>
        <v>NON</v>
      </c>
      <c r="CQ107" s="5">
        <f t="shared" si="110"/>
        <v>0</v>
      </c>
      <c r="CR107" s="5"/>
      <c r="CS107" s="5">
        <f t="shared" si="95"/>
        <v>0</v>
      </c>
      <c r="CT107" s="5"/>
      <c r="CU107" s="5"/>
      <c r="CV107" s="48">
        <f t="shared" si="111"/>
        <v>1</v>
      </c>
      <c r="CW107" s="48">
        <f t="shared" si="112"/>
        <v>0</v>
      </c>
    </row>
    <row r="108" spans="2:101" customFormat="1" hidden="1" outlineLevel="2" x14ac:dyDescent="0.25">
      <c r="B108" s="15">
        <f t="shared" si="96"/>
        <v>32</v>
      </c>
      <c r="C108" s="15">
        <f t="shared" si="114"/>
        <v>0</v>
      </c>
      <c r="D108" s="21" t="str">
        <f t="shared" si="115"/>
        <v xml:space="preserve">CTA double flux Bloc </v>
      </c>
      <c r="E108" s="11" t="s">
        <v>85</v>
      </c>
      <c r="F108" s="8"/>
      <c r="G108" s="8"/>
      <c r="H108" s="8"/>
      <c r="I108" s="8"/>
      <c r="J108" s="8"/>
      <c r="K108" s="8"/>
      <c r="L108" s="8">
        <v>1</v>
      </c>
      <c r="M108" s="13">
        <f t="shared" ref="M108:R108" si="166">M107</f>
        <v>0</v>
      </c>
      <c r="N108" s="13">
        <f t="shared" si="166"/>
        <v>0</v>
      </c>
      <c r="O108" s="13">
        <f t="shared" si="166"/>
        <v>0</v>
      </c>
      <c r="P108" s="13" t="str">
        <f t="shared" si="166"/>
        <v>CVC</v>
      </c>
      <c r="Q108" s="13" t="str">
        <f t="shared" si="166"/>
        <v>DBF1</v>
      </c>
      <c r="R108" s="6" t="str">
        <f t="shared" si="166"/>
        <v>VEN</v>
      </c>
      <c r="S108" s="6" t="s">
        <v>77</v>
      </c>
      <c r="T108" s="6" t="s">
        <v>116</v>
      </c>
      <c r="U108" s="6" t="s">
        <v>72</v>
      </c>
      <c r="V108" s="6"/>
      <c r="W108" s="6" t="str">
        <f t="shared" si="86"/>
        <v>CALC</v>
      </c>
      <c r="X108" s="7" t="e">
        <f t="shared" si="87"/>
        <v>#REF!</v>
      </c>
      <c r="Y108" s="28"/>
      <c r="Z108" s="29"/>
      <c r="AA108" s="29"/>
      <c r="AB108" s="29"/>
      <c r="AC108" s="29"/>
      <c r="AD108" s="29"/>
      <c r="AE108" s="34">
        <f t="shared" si="150"/>
        <v>0</v>
      </c>
      <c r="AF108" s="49">
        <f t="shared" si="118"/>
        <v>0</v>
      </c>
      <c r="AG108" s="28"/>
      <c r="AH108" s="29"/>
      <c r="AI108" s="29"/>
      <c r="AJ108" s="29"/>
      <c r="AK108" s="30"/>
      <c r="AL108" s="26">
        <f t="shared" si="119"/>
        <v>0</v>
      </c>
      <c r="AM108" s="26">
        <f t="shared" si="88"/>
        <v>0</v>
      </c>
      <c r="AN108" s="26">
        <f t="shared" si="89"/>
        <v>0</v>
      </c>
      <c r="AO108" s="26">
        <f t="shared" si="90"/>
        <v>0</v>
      </c>
      <c r="AP108" s="26">
        <f t="shared" si="91"/>
        <v>0</v>
      </c>
      <c r="AQ108" s="26">
        <f t="shared" si="92"/>
        <v>0</v>
      </c>
      <c r="AR108" s="26">
        <f t="shared" si="93"/>
        <v>0</v>
      </c>
      <c r="AS108" s="30"/>
      <c r="AT108" s="40" t="s">
        <v>47</v>
      </c>
      <c r="AU108" s="41"/>
      <c r="AV108" s="41">
        <v>25000</v>
      </c>
      <c r="AW108" s="42"/>
      <c r="AX108" s="59" t="str">
        <f t="shared" si="98"/>
        <v>Débit d'extraction CTA double flux Bloc  0</v>
      </c>
      <c r="AY108" s="25" t="s">
        <v>61</v>
      </c>
      <c r="BA108" s="10" t="s">
        <v>96</v>
      </c>
      <c r="BB108" s="5">
        <f t="shared" si="99"/>
        <v>0</v>
      </c>
      <c r="BC108" s="5">
        <f t="shared" si="158"/>
        <v>0</v>
      </c>
      <c r="BD108" s="5"/>
      <c r="BE108" s="5">
        <f t="shared" si="94"/>
        <v>1</v>
      </c>
      <c r="BF108" s="5"/>
      <c r="BG108" s="5">
        <f t="shared" si="100"/>
        <v>0</v>
      </c>
      <c r="BH108" s="1">
        <f>BH106</f>
        <v>0</v>
      </c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2" t="s">
        <v>97</v>
      </c>
      <c r="BT108" s="60">
        <f t="shared" si="159"/>
        <v>0</v>
      </c>
      <c r="BU108" s="61">
        <f t="shared" si="129"/>
        <v>0</v>
      </c>
      <c r="BV108" s="6">
        <f t="shared" si="103"/>
        <v>0</v>
      </c>
      <c r="BW108" s="6">
        <f t="shared" si="104"/>
        <v>0</v>
      </c>
      <c r="BX108" s="5"/>
      <c r="BY108" s="5"/>
      <c r="BZ108" s="12">
        <f t="shared" si="105"/>
        <v>0</v>
      </c>
      <c r="CA108" s="12">
        <f t="shared" si="106"/>
        <v>0</v>
      </c>
      <c r="CB108" s="12">
        <f t="shared" si="160"/>
        <v>0</v>
      </c>
      <c r="CC108" s="12">
        <f t="shared" si="161"/>
        <v>0</v>
      </c>
      <c r="CD108" s="12">
        <f t="shared" si="156"/>
        <v>0</v>
      </c>
      <c r="CE108" s="5"/>
      <c r="CF108" s="5"/>
      <c r="CG108" s="5" t="s">
        <v>96</v>
      </c>
      <c r="CH108" s="5" t="s">
        <v>372</v>
      </c>
      <c r="CI108" s="71">
        <v>10</v>
      </c>
      <c r="CJ108" s="65" t="s">
        <v>436</v>
      </c>
      <c r="CK108" s="5" t="s">
        <v>438</v>
      </c>
      <c r="CL108" s="65"/>
      <c r="CM108" s="5"/>
      <c r="CN108" s="65"/>
      <c r="CO108" s="5"/>
      <c r="CP108" s="5" t="s">
        <v>96</v>
      </c>
      <c r="CQ108" s="5" t="str">
        <f t="shared" si="110"/>
        <v>CVC</v>
      </c>
      <c r="CR108" s="5" t="s">
        <v>507</v>
      </c>
      <c r="CS108" s="5" t="str">
        <f t="shared" si="95"/>
        <v>non respect de la consigne sur tempo</v>
      </c>
      <c r="CT108" s="5"/>
      <c r="CU108" s="5"/>
      <c r="CV108" s="48">
        <f t="shared" si="111"/>
        <v>1</v>
      </c>
      <c r="CW108" s="48">
        <f t="shared" si="112"/>
        <v>1</v>
      </c>
    </row>
    <row r="109" spans="2:101" customFormat="1" hidden="1" outlineLevel="2" x14ac:dyDescent="0.25">
      <c r="B109" s="15">
        <f t="shared" si="96"/>
        <v>33</v>
      </c>
      <c r="C109" s="15">
        <f t="shared" si="114"/>
        <v>0</v>
      </c>
      <c r="D109" s="21" t="str">
        <f t="shared" si="115"/>
        <v xml:space="preserve">CTA double flux Bloc </v>
      </c>
      <c r="E109" s="11" t="s">
        <v>198</v>
      </c>
      <c r="F109" s="8"/>
      <c r="G109" s="8"/>
      <c r="H109" s="8"/>
      <c r="I109" s="8"/>
      <c r="J109" s="8"/>
      <c r="K109" s="8"/>
      <c r="L109" s="8"/>
      <c r="M109" s="13">
        <f t="shared" ref="M109:R109" si="167">M108</f>
        <v>0</v>
      </c>
      <c r="N109" s="13">
        <f t="shared" si="167"/>
        <v>0</v>
      </c>
      <c r="O109" s="13">
        <f t="shared" si="167"/>
        <v>0</v>
      </c>
      <c r="P109" s="13" t="str">
        <f t="shared" si="167"/>
        <v>CVC</v>
      </c>
      <c r="Q109" s="13" t="str">
        <f t="shared" si="167"/>
        <v>DBF1</v>
      </c>
      <c r="R109" s="6" t="str">
        <f t="shared" si="167"/>
        <v>VEN</v>
      </c>
      <c r="S109" s="6" t="s">
        <v>77</v>
      </c>
      <c r="T109" s="6" t="s">
        <v>112</v>
      </c>
      <c r="U109" s="6" t="s">
        <v>69</v>
      </c>
      <c r="V109" s="6"/>
      <c r="W109" s="6">
        <f t="shared" si="86"/>
        <v>0</v>
      </c>
      <c r="X109" s="7">
        <f t="shared" si="87"/>
        <v>0</v>
      </c>
      <c r="Y109" s="28"/>
      <c r="Z109" s="29"/>
      <c r="AA109" s="29"/>
      <c r="AB109" s="29"/>
      <c r="AC109" s="29"/>
      <c r="AD109" s="29"/>
      <c r="AE109" s="34">
        <f t="shared" si="150"/>
        <v>0</v>
      </c>
      <c r="AF109" s="49">
        <f t="shared" si="118"/>
        <v>0</v>
      </c>
      <c r="AG109" s="28"/>
      <c r="AH109" s="29"/>
      <c r="AI109" s="29"/>
      <c r="AJ109" s="29"/>
      <c r="AK109" s="30"/>
      <c r="AL109" s="26">
        <f t="shared" si="119"/>
        <v>0</v>
      </c>
      <c r="AM109" s="26">
        <f t="shared" si="88"/>
        <v>0</v>
      </c>
      <c r="AN109" s="26">
        <f t="shared" si="89"/>
        <v>0</v>
      </c>
      <c r="AO109" s="26">
        <f t="shared" si="90"/>
        <v>0</v>
      </c>
      <c r="AP109" s="26">
        <f t="shared" si="91"/>
        <v>0</v>
      </c>
      <c r="AQ109" s="26">
        <f t="shared" si="92"/>
        <v>0</v>
      </c>
      <c r="AR109" s="26">
        <f t="shared" si="93"/>
        <v>0</v>
      </c>
      <c r="AS109" s="30"/>
      <c r="AT109" s="40" t="s">
        <v>57</v>
      </c>
      <c r="AU109" s="41" t="b">
        <v>0</v>
      </c>
      <c r="AV109" s="41" t="b">
        <v>1</v>
      </c>
      <c r="AW109" s="42"/>
      <c r="AX109" s="59" t="str">
        <f t="shared" si="98"/>
        <v>détection de combustion des filtres CTA double flux Bloc  0</v>
      </c>
      <c r="AY109" s="25"/>
      <c r="BA109" s="10" t="s">
        <v>97</v>
      </c>
      <c r="BB109" s="5">
        <f t="shared" si="99"/>
        <v>0</v>
      </c>
      <c r="BC109" s="5">
        <f t="shared" si="158"/>
        <v>0</v>
      </c>
      <c r="BD109" s="5"/>
      <c r="BE109" s="5">
        <f t="shared" si="94"/>
        <v>0</v>
      </c>
      <c r="BF109" s="5"/>
      <c r="BG109" s="5">
        <f t="shared" si="100"/>
        <v>0</v>
      </c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2" t="s">
        <v>97</v>
      </c>
      <c r="BT109" s="60">
        <f t="shared" si="159"/>
        <v>0</v>
      </c>
      <c r="BU109" s="61">
        <f t="shared" si="129"/>
        <v>0</v>
      </c>
      <c r="BV109" s="6">
        <f t="shared" si="103"/>
        <v>0</v>
      </c>
      <c r="BW109" s="6">
        <f t="shared" si="104"/>
        <v>0</v>
      </c>
      <c r="BX109" s="5"/>
      <c r="BY109" s="5"/>
      <c r="BZ109" s="12">
        <f t="shared" si="105"/>
        <v>0</v>
      </c>
      <c r="CA109" s="12">
        <f t="shared" si="106"/>
        <v>0</v>
      </c>
      <c r="CB109" s="12">
        <f t="shared" si="160"/>
        <v>0</v>
      </c>
      <c r="CC109" s="12">
        <f t="shared" si="161"/>
        <v>0</v>
      </c>
      <c r="CD109" s="12">
        <f t="shared" si="156"/>
        <v>0</v>
      </c>
      <c r="CE109" s="5"/>
      <c r="CF109" s="5"/>
      <c r="CG109" s="5" t="s">
        <v>96</v>
      </c>
      <c r="CH109" s="5" t="s">
        <v>372</v>
      </c>
      <c r="CI109" s="65"/>
      <c r="CJ109" s="65" t="s">
        <v>436</v>
      </c>
      <c r="CK109" s="5" t="s">
        <v>372</v>
      </c>
      <c r="CL109" s="65"/>
      <c r="CM109" s="5"/>
      <c r="CN109" s="65"/>
      <c r="CO109" s="5"/>
      <c r="CP109" s="5" t="str">
        <f t="shared" ref="CP109:CP118" si="168">IF(F109=0,"NON","OUI")</f>
        <v>NON</v>
      </c>
      <c r="CQ109" s="5">
        <f t="shared" si="110"/>
        <v>0</v>
      </c>
      <c r="CR109" s="5"/>
      <c r="CS109" s="5">
        <f t="shared" si="95"/>
        <v>0</v>
      </c>
      <c r="CT109" s="5"/>
      <c r="CU109" s="5"/>
      <c r="CV109" s="48">
        <f t="shared" si="111"/>
        <v>0</v>
      </c>
      <c r="CW109" s="48">
        <f t="shared" si="112"/>
        <v>0</v>
      </c>
    </row>
    <row r="110" spans="2:101" customFormat="1" hidden="1" outlineLevel="2" x14ac:dyDescent="0.25">
      <c r="B110" s="15">
        <f t="shared" si="96"/>
        <v>34</v>
      </c>
      <c r="C110" s="15">
        <f t="shared" si="114"/>
        <v>0</v>
      </c>
      <c r="D110" s="21" t="str">
        <f t="shared" si="115"/>
        <v xml:space="preserve">CTA double flux Bloc </v>
      </c>
      <c r="E110" s="11" t="s">
        <v>86</v>
      </c>
      <c r="F110" s="8"/>
      <c r="G110" s="8"/>
      <c r="H110" s="8"/>
      <c r="I110" s="8">
        <v>1</v>
      </c>
      <c r="J110" s="8"/>
      <c r="K110" s="8"/>
      <c r="L110" s="8"/>
      <c r="M110" s="13">
        <f t="shared" ref="M110:R110" si="169">M109</f>
        <v>0</v>
      </c>
      <c r="N110" s="13">
        <f t="shared" si="169"/>
        <v>0</v>
      </c>
      <c r="O110" s="13">
        <f t="shared" si="169"/>
        <v>0</v>
      </c>
      <c r="P110" s="13" t="str">
        <f t="shared" si="169"/>
        <v>CVC</v>
      </c>
      <c r="Q110" s="13" t="str">
        <f t="shared" si="169"/>
        <v>DBF1</v>
      </c>
      <c r="R110" s="6" t="str">
        <f t="shared" si="169"/>
        <v>VEN</v>
      </c>
      <c r="S110" s="6" t="s">
        <v>77</v>
      </c>
      <c r="T110" s="6" t="s">
        <v>26</v>
      </c>
      <c r="U110" s="6" t="s">
        <v>66</v>
      </c>
      <c r="V110" s="6"/>
      <c r="W110" s="6" t="str">
        <f t="shared" si="86"/>
        <v>TM</v>
      </c>
      <c r="X110" s="7" t="e">
        <f t="shared" si="87"/>
        <v>#REF!</v>
      </c>
      <c r="Y110" s="28"/>
      <c r="Z110" s="29"/>
      <c r="AA110" s="29"/>
      <c r="AB110" s="29"/>
      <c r="AC110" s="29"/>
      <c r="AD110" s="29"/>
      <c r="AE110" s="34">
        <f t="shared" ref="AE110:AE117" si="170">IF(AG110=0,0,B110&amp;"_"&amp;M110&amp;N110&amp;O110&amp;"_"&amp;P110&amp;"_"&amp;Q110&amp;"_"&amp;AF110)</f>
        <v>0</v>
      </c>
      <c r="AF110" s="49">
        <f t="shared" si="118"/>
        <v>0</v>
      </c>
      <c r="AG110" s="28"/>
      <c r="AH110" s="29"/>
      <c r="AI110" s="29"/>
      <c r="AJ110" s="29"/>
      <c r="AK110" s="30"/>
      <c r="AL110" s="26">
        <f t="shared" si="119"/>
        <v>0</v>
      </c>
      <c r="AM110" s="26">
        <f t="shared" si="88"/>
        <v>0</v>
      </c>
      <c r="AN110" s="26">
        <f t="shared" si="89"/>
        <v>0</v>
      </c>
      <c r="AO110" s="26">
        <f t="shared" si="90"/>
        <v>0</v>
      </c>
      <c r="AP110" s="26">
        <f t="shared" si="91"/>
        <v>0</v>
      </c>
      <c r="AQ110" s="26">
        <f t="shared" si="92"/>
        <v>0</v>
      </c>
      <c r="AR110" s="26">
        <f t="shared" si="93"/>
        <v>0</v>
      </c>
      <c r="AS110" s="30"/>
      <c r="AT110" s="40" t="s">
        <v>54</v>
      </c>
      <c r="AU110" s="41">
        <v>-50</v>
      </c>
      <c r="AV110" s="41">
        <v>50</v>
      </c>
      <c r="AW110" s="42"/>
      <c r="AX110" s="59" t="str">
        <f t="shared" si="98"/>
        <v>sonde temp rejet CTA double flux Bloc  0</v>
      </c>
      <c r="AY110" s="25"/>
      <c r="BA110" s="10" t="s">
        <v>96</v>
      </c>
      <c r="BB110" s="5">
        <f t="shared" si="99"/>
        <v>0</v>
      </c>
      <c r="BC110" s="5">
        <f t="shared" si="158"/>
        <v>0</v>
      </c>
      <c r="BD110" s="5"/>
      <c r="BE110" s="5">
        <f t="shared" si="94"/>
        <v>1</v>
      </c>
      <c r="BF110" s="5"/>
      <c r="BG110" s="5">
        <f t="shared" si="100"/>
        <v>0</v>
      </c>
      <c r="BH110" s="1">
        <f>BH108</f>
        <v>0</v>
      </c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2" t="s">
        <v>97</v>
      </c>
      <c r="BT110" s="60">
        <f t="shared" si="159"/>
        <v>0</v>
      </c>
      <c r="BU110" s="61">
        <f t="shared" si="129"/>
        <v>0</v>
      </c>
      <c r="BV110" s="6">
        <f t="shared" si="103"/>
        <v>0</v>
      </c>
      <c r="BW110" s="6">
        <f t="shared" si="104"/>
        <v>0</v>
      </c>
      <c r="BX110" s="5"/>
      <c r="BY110" s="5"/>
      <c r="BZ110" s="12">
        <f t="shared" si="105"/>
        <v>0</v>
      </c>
      <c r="CA110" s="12">
        <f t="shared" si="106"/>
        <v>0</v>
      </c>
      <c r="CB110" s="12">
        <f t="shared" si="160"/>
        <v>0</v>
      </c>
      <c r="CC110" s="12">
        <f t="shared" si="161"/>
        <v>0</v>
      </c>
      <c r="CD110" s="12">
        <f t="shared" si="156"/>
        <v>0</v>
      </c>
      <c r="CE110" s="5"/>
      <c r="CF110" s="5"/>
      <c r="CG110" s="5" t="s">
        <v>96</v>
      </c>
      <c r="CH110" s="5" t="s">
        <v>372</v>
      </c>
      <c r="CI110" s="72">
        <v>0.2</v>
      </c>
      <c r="CJ110" s="65"/>
      <c r="CK110" s="5"/>
      <c r="CL110" s="65"/>
      <c r="CM110" s="5"/>
      <c r="CN110" s="65"/>
      <c r="CO110" s="5"/>
      <c r="CP110" s="5" t="str">
        <f t="shared" si="168"/>
        <v>NON</v>
      </c>
      <c r="CQ110" s="5">
        <f t="shared" si="110"/>
        <v>0</v>
      </c>
      <c r="CR110" s="5"/>
      <c r="CS110" s="5">
        <f t="shared" si="95"/>
        <v>0</v>
      </c>
      <c r="CT110" s="5"/>
      <c r="CU110" s="5"/>
      <c r="CV110" s="48">
        <f t="shared" si="111"/>
        <v>1</v>
      </c>
      <c r="CW110" s="48">
        <f t="shared" si="112"/>
        <v>1</v>
      </c>
    </row>
    <row r="111" spans="2:101" customFormat="1" hidden="1" outlineLevel="2" x14ac:dyDescent="0.25">
      <c r="B111" s="15">
        <f t="shared" si="96"/>
        <v>35</v>
      </c>
      <c r="C111" s="15">
        <f t="shared" si="114"/>
        <v>0</v>
      </c>
      <c r="D111" s="21" t="str">
        <f t="shared" si="115"/>
        <v xml:space="preserve">CTA double flux Bloc </v>
      </c>
      <c r="E111" s="11" t="s">
        <v>209</v>
      </c>
      <c r="F111" s="8"/>
      <c r="G111" s="8"/>
      <c r="H111" s="8"/>
      <c r="I111" s="8">
        <v>1</v>
      </c>
      <c r="J111" s="8"/>
      <c r="K111" s="8"/>
      <c r="L111" s="8"/>
      <c r="M111" s="13">
        <f t="shared" ref="M111:R111" si="171">M110</f>
        <v>0</v>
      </c>
      <c r="N111" s="13">
        <f t="shared" si="171"/>
        <v>0</v>
      </c>
      <c r="O111" s="13">
        <f t="shared" si="171"/>
        <v>0</v>
      </c>
      <c r="P111" s="13" t="str">
        <f t="shared" si="171"/>
        <v>CVC</v>
      </c>
      <c r="Q111" s="13" t="str">
        <f t="shared" si="171"/>
        <v>DBF1</v>
      </c>
      <c r="R111" s="6" t="str">
        <f t="shared" si="171"/>
        <v>VEN</v>
      </c>
      <c r="S111" s="6" t="s">
        <v>78</v>
      </c>
      <c r="T111" s="6" t="s">
        <v>207</v>
      </c>
      <c r="U111" s="6" t="s">
        <v>66</v>
      </c>
      <c r="V111" s="6" t="s">
        <v>227</v>
      </c>
      <c r="W111" s="6" t="str">
        <f t="shared" si="86"/>
        <v>TM</v>
      </c>
      <c r="X111" s="7" t="e">
        <f t="shared" si="87"/>
        <v>#REF!</v>
      </c>
      <c r="Y111" s="28"/>
      <c r="Z111" s="29"/>
      <c r="AA111" s="29"/>
      <c r="AB111" s="29"/>
      <c r="AC111" s="29"/>
      <c r="AD111" s="29"/>
      <c r="AE111" s="34">
        <f t="shared" si="170"/>
        <v>0</v>
      </c>
      <c r="AF111" s="49">
        <f t="shared" si="118"/>
        <v>0</v>
      </c>
      <c r="AG111" s="28"/>
      <c r="AH111" s="29"/>
      <c r="AI111" s="29"/>
      <c r="AJ111" s="29"/>
      <c r="AK111" s="30"/>
      <c r="AL111" s="26">
        <f t="shared" si="119"/>
        <v>0</v>
      </c>
      <c r="AM111" s="26">
        <f t="shared" si="88"/>
        <v>0</v>
      </c>
      <c r="AN111" s="26">
        <f t="shared" si="89"/>
        <v>0</v>
      </c>
      <c r="AO111" s="26">
        <f t="shared" si="90"/>
        <v>0</v>
      </c>
      <c r="AP111" s="26">
        <f t="shared" si="91"/>
        <v>0</v>
      </c>
      <c r="AQ111" s="26">
        <f t="shared" si="92"/>
        <v>0</v>
      </c>
      <c r="AR111" s="26">
        <f t="shared" si="93"/>
        <v>0</v>
      </c>
      <c r="AS111" s="30"/>
      <c r="AT111" s="40" t="s">
        <v>54</v>
      </c>
      <c r="AU111" s="41">
        <v>-50</v>
      </c>
      <c r="AV111" s="41">
        <v>50</v>
      </c>
      <c r="AW111" s="42"/>
      <c r="AX111" s="59" t="str">
        <f t="shared" si="98"/>
        <v>consigne température de soufflage point X1 CTA double flux Bloc  0</v>
      </c>
      <c r="AY111" s="25" t="s">
        <v>382</v>
      </c>
      <c r="BA111" s="10" t="s">
        <v>96</v>
      </c>
      <c r="BB111" s="5">
        <f t="shared" si="99"/>
        <v>0</v>
      </c>
      <c r="BC111" s="5">
        <f t="shared" si="158"/>
        <v>0</v>
      </c>
      <c r="BD111" s="5"/>
      <c r="BE111" s="5"/>
      <c r="BF111" s="5">
        <v>1</v>
      </c>
      <c r="BG111" s="5">
        <f t="shared" si="100"/>
        <v>0</v>
      </c>
      <c r="BH111" s="1">
        <f t="shared" ref="BH111:BH118" si="172">BH110</f>
        <v>0</v>
      </c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2" t="s">
        <v>97</v>
      </c>
      <c r="BT111" s="60"/>
      <c r="BU111" s="61"/>
      <c r="BV111" s="6">
        <f t="shared" si="103"/>
        <v>0</v>
      </c>
      <c r="BW111" s="6">
        <f t="shared" si="104"/>
        <v>0</v>
      </c>
      <c r="BX111" s="5"/>
      <c r="BY111" s="5"/>
      <c r="BZ111" s="12">
        <f>IF(BS111="OUI",IF((BC111+BB111)&lt;&gt;0,(BB111+BC111),0),0)</f>
        <v>0</v>
      </c>
      <c r="CA111" s="12">
        <f t="shared" si="106"/>
        <v>0</v>
      </c>
      <c r="CB111" s="12">
        <f t="shared" si="160"/>
        <v>0</v>
      </c>
      <c r="CC111" s="12">
        <f t="shared" si="161"/>
        <v>0</v>
      </c>
      <c r="CD111" s="12">
        <f>IF(AND(BZ111=0,CA111=0),0,B111&amp;"_"&amp;M111&amp;N111&amp;O111&amp;"_"&amp;P111&amp;"_"&amp;Q111&amp;"_"&amp;R111&amp;S111&amp;T111&amp;U111&amp;V111&amp;"_FORC"&amp;IF(CB111=0,"TR","TC"))</f>
        <v>0</v>
      </c>
      <c r="CE111" s="5"/>
      <c r="CF111" s="5"/>
      <c r="CG111" s="5" t="s">
        <v>97</v>
      </c>
      <c r="CH111" s="5"/>
      <c r="CI111" s="65"/>
      <c r="CJ111" s="65"/>
      <c r="CK111" s="5"/>
      <c r="CL111" s="65"/>
      <c r="CM111" s="5"/>
      <c r="CN111" s="65"/>
      <c r="CO111" s="5"/>
      <c r="CP111" s="5" t="str">
        <f t="shared" si="168"/>
        <v>NON</v>
      </c>
      <c r="CQ111" s="5">
        <f t="shared" si="110"/>
        <v>0</v>
      </c>
      <c r="CR111" s="5"/>
      <c r="CS111" s="5">
        <f t="shared" si="95"/>
        <v>0</v>
      </c>
      <c r="CT111" s="5"/>
      <c r="CU111" s="5"/>
      <c r="CV111" s="48">
        <f t="shared" si="111"/>
        <v>1</v>
      </c>
      <c r="CW111" s="48">
        <f t="shared" si="112"/>
        <v>1</v>
      </c>
    </row>
    <row r="112" spans="2:101" customFormat="1" hidden="1" outlineLevel="2" x14ac:dyDescent="0.25">
      <c r="B112" s="15">
        <f t="shared" si="96"/>
        <v>36</v>
      </c>
      <c r="C112" s="15">
        <f t="shared" si="114"/>
        <v>0</v>
      </c>
      <c r="D112" s="21" t="str">
        <f t="shared" si="115"/>
        <v xml:space="preserve">CTA double flux Bloc </v>
      </c>
      <c r="E112" s="11" t="s">
        <v>213</v>
      </c>
      <c r="F112" s="8"/>
      <c r="G112" s="8"/>
      <c r="H112" s="8"/>
      <c r="I112" s="8">
        <v>1</v>
      </c>
      <c r="J112" s="8"/>
      <c r="K112" s="8"/>
      <c r="L112" s="8"/>
      <c r="M112" s="13">
        <f t="shared" ref="M112:R112" si="173">M111</f>
        <v>0</v>
      </c>
      <c r="N112" s="13">
        <f t="shared" si="173"/>
        <v>0</v>
      </c>
      <c r="O112" s="13">
        <f t="shared" si="173"/>
        <v>0</v>
      </c>
      <c r="P112" s="13" t="str">
        <f t="shared" si="173"/>
        <v>CVC</v>
      </c>
      <c r="Q112" s="13" t="str">
        <f t="shared" si="173"/>
        <v>DBF1</v>
      </c>
      <c r="R112" s="6" t="str">
        <f t="shared" si="173"/>
        <v>VEN</v>
      </c>
      <c r="S112" s="6" t="s">
        <v>78</v>
      </c>
      <c r="T112" s="6" t="s">
        <v>207</v>
      </c>
      <c r="U112" s="6" t="s">
        <v>66</v>
      </c>
      <c r="V112" s="6" t="s">
        <v>228</v>
      </c>
      <c r="W112" s="6" t="str">
        <f t="shared" si="86"/>
        <v>TM</v>
      </c>
      <c r="X112" s="7" t="e">
        <f t="shared" si="87"/>
        <v>#REF!</v>
      </c>
      <c r="Y112" s="28"/>
      <c r="Z112" s="29"/>
      <c r="AA112" s="29"/>
      <c r="AB112" s="29"/>
      <c r="AC112" s="29"/>
      <c r="AD112" s="29"/>
      <c r="AE112" s="34">
        <f t="shared" si="170"/>
        <v>0</v>
      </c>
      <c r="AF112" s="49">
        <f t="shared" si="118"/>
        <v>0</v>
      </c>
      <c r="AG112" s="28"/>
      <c r="AH112" s="29"/>
      <c r="AI112" s="29"/>
      <c r="AJ112" s="29"/>
      <c r="AK112" s="30"/>
      <c r="AL112" s="26">
        <f t="shared" si="119"/>
        <v>0</v>
      </c>
      <c r="AM112" s="26">
        <f t="shared" si="88"/>
        <v>0</v>
      </c>
      <c r="AN112" s="26">
        <f t="shared" si="89"/>
        <v>0</v>
      </c>
      <c r="AO112" s="26">
        <f t="shared" si="90"/>
        <v>0</v>
      </c>
      <c r="AP112" s="26">
        <f t="shared" si="91"/>
        <v>0</v>
      </c>
      <c r="AQ112" s="26">
        <f t="shared" si="92"/>
        <v>0</v>
      </c>
      <c r="AR112" s="26">
        <f t="shared" si="93"/>
        <v>0</v>
      </c>
      <c r="AS112" s="30"/>
      <c r="AT112" s="40" t="s">
        <v>54</v>
      </c>
      <c r="AU112" s="41">
        <v>-50</v>
      </c>
      <c r="AV112" s="41">
        <v>50</v>
      </c>
      <c r="AW112" s="42"/>
      <c r="AX112" s="59" t="str">
        <f t="shared" si="98"/>
        <v>consigne température de soufflage point Y1 / occu CTA double flux Bloc  0</v>
      </c>
      <c r="AY112" s="25" t="s">
        <v>383</v>
      </c>
      <c r="BA112" s="10" t="s">
        <v>96</v>
      </c>
      <c r="BB112" s="5">
        <f t="shared" si="99"/>
        <v>0</v>
      </c>
      <c r="BC112" s="5">
        <f t="shared" si="158"/>
        <v>0</v>
      </c>
      <c r="BD112" s="5"/>
      <c r="BE112" s="5"/>
      <c r="BF112" s="5">
        <v>1</v>
      </c>
      <c r="BG112" s="5">
        <f t="shared" si="100"/>
        <v>0</v>
      </c>
      <c r="BH112" s="1">
        <f t="shared" si="172"/>
        <v>0</v>
      </c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2" t="s">
        <v>97</v>
      </c>
      <c r="BT112" s="60"/>
      <c r="BU112" s="61"/>
      <c r="BV112" s="6">
        <f t="shared" si="103"/>
        <v>0</v>
      </c>
      <c r="BW112" s="6">
        <f t="shared" si="104"/>
        <v>0</v>
      </c>
      <c r="BX112" s="5"/>
      <c r="BY112" s="5"/>
      <c r="BZ112" s="12">
        <f t="shared" ref="BZ112:BZ118" si="174">IF(BS112="OUI",IF((BC112+BB112)&lt;&gt;0,(BB112+BC112),0),0)</f>
        <v>0</v>
      </c>
      <c r="CA112" s="12">
        <f t="shared" si="106"/>
        <v>0</v>
      </c>
      <c r="CB112" s="12">
        <f t="shared" ref="CB112:CB118" si="175">IF(BZ112=0,0,BZ112)</f>
        <v>0</v>
      </c>
      <c r="CC112" s="12">
        <f t="shared" ref="CC112:CC118" si="176">IF(CA112=0,0,CA112)</f>
        <v>0</v>
      </c>
      <c r="CD112" s="12">
        <f t="shared" ref="CD112:CD118" si="177">IF(AND(BZ112=0,CA112=0),0,B112&amp;"_"&amp;M112&amp;N112&amp;O112&amp;"_"&amp;P112&amp;"_"&amp;Q112&amp;"_"&amp;R112&amp;S112&amp;T112&amp;U112&amp;V112&amp;"_FORC"&amp;IF(CB112=0,"TR","TC"))</f>
        <v>0</v>
      </c>
      <c r="CE112" s="5"/>
      <c r="CF112" s="5"/>
      <c r="CG112" s="5" t="s">
        <v>97</v>
      </c>
      <c r="CH112" s="5"/>
      <c r="CI112" s="65"/>
      <c r="CJ112" s="65"/>
      <c r="CK112" s="5"/>
      <c r="CL112" s="65"/>
      <c r="CM112" s="5"/>
      <c r="CN112" s="65"/>
      <c r="CO112" s="5"/>
      <c r="CP112" s="5" t="str">
        <f t="shared" si="168"/>
        <v>NON</v>
      </c>
      <c r="CQ112" s="5">
        <f t="shared" si="110"/>
        <v>0</v>
      </c>
      <c r="CR112" s="5"/>
      <c r="CS112" s="5">
        <f t="shared" si="95"/>
        <v>0</v>
      </c>
      <c r="CT112" s="5"/>
      <c r="CU112" s="5"/>
      <c r="CV112" s="48">
        <f t="shared" si="111"/>
        <v>1</v>
      </c>
      <c r="CW112" s="48">
        <f t="shared" si="112"/>
        <v>1</v>
      </c>
    </row>
    <row r="113" spans="2:101" customFormat="1" hidden="1" outlineLevel="2" x14ac:dyDescent="0.25">
      <c r="B113" s="15">
        <f t="shared" si="96"/>
        <v>37</v>
      </c>
      <c r="C113" s="15">
        <f t="shared" si="114"/>
        <v>0</v>
      </c>
      <c r="D113" s="21" t="str">
        <f t="shared" si="115"/>
        <v xml:space="preserve">CTA double flux Bloc </v>
      </c>
      <c r="E113" s="11" t="s">
        <v>210</v>
      </c>
      <c r="F113" s="8"/>
      <c r="G113" s="8"/>
      <c r="H113" s="8"/>
      <c r="I113" s="8">
        <v>1</v>
      </c>
      <c r="J113" s="8"/>
      <c r="K113" s="8"/>
      <c r="L113" s="8"/>
      <c r="M113" s="13">
        <f t="shared" ref="M113:R113" si="178">M112</f>
        <v>0</v>
      </c>
      <c r="N113" s="13">
        <f t="shared" si="178"/>
        <v>0</v>
      </c>
      <c r="O113" s="13">
        <f t="shared" si="178"/>
        <v>0</v>
      </c>
      <c r="P113" s="13" t="str">
        <f t="shared" si="178"/>
        <v>CVC</v>
      </c>
      <c r="Q113" s="13" t="str">
        <f t="shared" si="178"/>
        <v>DBF1</v>
      </c>
      <c r="R113" s="6" t="str">
        <f t="shared" si="178"/>
        <v>VEN</v>
      </c>
      <c r="S113" s="6" t="s">
        <v>78</v>
      </c>
      <c r="T113" s="6" t="s">
        <v>207</v>
      </c>
      <c r="U113" s="6" t="s">
        <v>66</v>
      </c>
      <c r="V113" s="6" t="s">
        <v>229</v>
      </c>
      <c r="W113" s="6" t="str">
        <f t="shared" si="86"/>
        <v>TM</v>
      </c>
      <c r="X113" s="7" t="e">
        <f t="shared" si="87"/>
        <v>#REF!</v>
      </c>
      <c r="Y113" s="28"/>
      <c r="Z113" s="29"/>
      <c r="AA113" s="29"/>
      <c r="AB113" s="29"/>
      <c r="AC113" s="29"/>
      <c r="AD113" s="29"/>
      <c r="AE113" s="34">
        <f t="shared" si="170"/>
        <v>0</v>
      </c>
      <c r="AF113" s="49">
        <f t="shared" si="118"/>
        <v>0</v>
      </c>
      <c r="AG113" s="28"/>
      <c r="AH113" s="29"/>
      <c r="AI113" s="29"/>
      <c r="AJ113" s="29"/>
      <c r="AK113" s="30"/>
      <c r="AL113" s="26">
        <f t="shared" si="119"/>
        <v>0</v>
      </c>
      <c r="AM113" s="26">
        <f t="shared" si="88"/>
        <v>0</v>
      </c>
      <c r="AN113" s="26">
        <f t="shared" si="89"/>
        <v>0</v>
      </c>
      <c r="AO113" s="26">
        <f t="shared" si="90"/>
        <v>0</v>
      </c>
      <c r="AP113" s="26">
        <f t="shared" si="91"/>
        <v>0</v>
      </c>
      <c r="AQ113" s="26">
        <f t="shared" si="92"/>
        <v>0</v>
      </c>
      <c r="AR113" s="26">
        <f t="shared" si="93"/>
        <v>0</v>
      </c>
      <c r="AS113" s="30"/>
      <c r="AT113" s="40" t="s">
        <v>54</v>
      </c>
      <c r="AU113" s="41">
        <v>-50</v>
      </c>
      <c r="AV113" s="41">
        <v>50</v>
      </c>
      <c r="AW113" s="42"/>
      <c r="AX113" s="59" t="str">
        <f t="shared" si="98"/>
        <v>consigne température de soufflage point X2 CTA double flux Bloc  0</v>
      </c>
      <c r="AY113" s="25" t="s">
        <v>384</v>
      </c>
      <c r="BA113" s="10" t="s">
        <v>96</v>
      </c>
      <c r="BB113" s="5">
        <f t="shared" si="99"/>
        <v>0</v>
      </c>
      <c r="BC113" s="5">
        <f t="shared" si="158"/>
        <v>0</v>
      </c>
      <c r="BD113" s="5"/>
      <c r="BE113" s="5"/>
      <c r="BF113" s="5">
        <v>1</v>
      </c>
      <c r="BG113" s="5">
        <f t="shared" si="100"/>
        <v>0</v>
      </c>
      <c r="BH113" s="1">
        <f t="shared" si="172"/>
        <v>0</v>
      </c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2" t="s">
        <v>97</v>
      </c>
      <c r="BT113" s="60"/>
      <c r="BU113" s="61"/>
      <c r="BV113" s="6">
        <f t="shared" si="103"/>
        <v>0</v>
      </c>
      <c r="BW113" s="6">
        <f t="shared" si="104"/>
        <v>0</v>
      </c>
      <c r="BX113" s="5"/>
      <c r="BY113" s="5"/>
      <c r="BZ113" s="12">
        <f t="shared" si="174"/>
        <v>0</v>
      </c>
      <c r="CA113" s="12">
        <f t="shared" si="106"/>
        <v>0</v>
      </c>
      <c r="CB113" s="12">
        <f t="shared" si="175"/>
        <v>0</v>
      </c>
      <c r="CC113" s="12">
        <f t="shared" si="176"/>
        <v>0</v>
      </c>
      <c r="CD113" s="12">
        <f t="shared" si="177"/>
        <v>0</v>
      </c>
      <c r="CE113" s="5"/>
      <c r="CF113" s="5"/>
      <c r="CG113" s="5" t="s">
        <v>97</v>
      </c>
      <c r="CH113" s="5"/>
      <c r="CI113" s="65"/>
      <c r="CJ113" s="65"/>
      <c r="CK113" s="5"/>
      <c r="CL113" s="65"/>
      <c r="CM113" s="5"/>
      <c r="CN113" s="65"/>
      <c r="CO113" s="5"/>
      <c r="CP113" s="5" t="str">
        <f t="shared" si="168"/>
        <v>NON</v>
      </c>
      <c r="CQ113" s="5">
        <f t="shared" si="110"/>
        <v>0</v>
      </c>
      <c r="CR113" s="5"/>
      <c r="CS113" s="5">
        <f t="shared" si="95"/>
        <v>0</v>
      </c>
      <c r="CT113" s="5"/>
      <c r="CU113" s="5"/>
      <c r="CV113" s="48">
        <f t="shared" si="111"/>
        <v>1</v>
      </c>
      <c r="CW113" s="48">
        <f t="shared" si="112"/>
        <v>1</v>
      </c>
    </row>
    <row r="114" spans="2:101" customFormat="1" hidden="1" outlineLevel="2" x14ac:dyDescent="0.25">
      <c r="B114" s="15">
        <f t="shared" si="96"/>
        <v>38</v>
      </c>
      <c r="C114" s="15">
        <f t="shared" si="114"/>
        <v>0</v>
      </c>
      <c r="D114" s="21" t="str">
        <f t="shared" si="115"/>
        <v xml:space="preserve">CTA double flux Bloc </v>
      </c>
      <c r="E114" s="11" t="s">
        <v>214</v>
      </c>
      <c r="F114" s="8"/>
      <c r="G114" s="8"/>
      <c r="H114" s="8"/>
      <c r="I114" s="8">
        <v>1</v>
      </c>
      <c r="J114" s="8"/>
      <c r="K114" s="8"/>
      <c r="L114" s="8"/>
      <c r="M114" s="13">
        <f t="shared" ref="M114:R114" si="179">M113</f>
        <v>0</v>
      </c>
      <c r="N114" s="13">
        <f t="shared" si="179"/>
        <v>0</v>
      </c>
      <c r="O114" s="13">
        <f t="shared" si="179"/>
        <v>0</v>
      </c>
      <c r="P114" s="13" t="str">
        <f t="shared" si="179"/>
        <v>CVC</v>
      </c>
      <c r="Q114" s="13" t="str">
        <f t="shared" si="179"/>
        <v>DBF1</v>
      </c>
      <c r="R114" s="6" t="str">
        <f t="shared" si="179"/>
        <v>VEN</v>
      </c>
      <c r="S114" s="6" t="s">
        <v>78</v>
      </c>
      <c r="T114" s="6" t="s">
        <v>207</v>
      </c>
      <c r="U114" s="6" t="s">
        <v>66</v>
      </c>
      <c r="V114" s="6" t="s">
        <v>141</v>
      </c>
      <c r="W114" s="6" t="str">
        <f t="shared" si="86"/>
        <v>TM</v>
      </c>
      <c r="X114" s="7" t="e">
        <f t="shared" si="87"/>
        <v>#REF!</v>
      </c>
      <c r="Y114" s="28"/>
      <c r="Z114" s="29"/>
      <c r="AA114" s="29"/>
      <c r="AB114" s="29"/>
      <c r="AC114" s="29"/>
      <c r="AD114" s="29"/>
      <c r="AE114" s="34">
        <f t="shared" si="170"/>
        <v>0</v>
      </c>
      <c r="AF114" s="49">
        <f t="shared" si="118"/>
        <v>0</v>
      </c>
      <c r="AG114" s="28"/>
      <c r="AH114" s="29"/>
      <c r="AI114" s="29"/>
      <c r="AJ114" s="29"/>
      <c r="AK114" s="30"/>
      <c r="AL114" s="26">
        <f t="shared" si="119"/>
        <v>0</v>
      </c>
      <c r="AM114" s="26">
        <f t="shared" si="88"/>
        <v>0</v>
      </c>
      <c r="AN114" s="26">
        <f t="shared" si="89"/>
        <v>0</v>
      </c>
      <c r="AO114" s="26">
        <f t="shared" si="90"/>
        <v>0</v>
      </c>
      <c r="AP114" s="26">
        <f t="shared" si="91"/>
        <v>0</v>
      </c>
      <c r="AQ114" s="26">
        <f t="shared" si="92"/>
        <v>0</v>
      </c>
      <c r="AR114" s="26">
        <f t="shared" si="93"/>
        <v>0</v>
      </c>
      <c r="AS114" s="30"/>
      <c r="AT114" s="40" t="s">
        <v>54</v>
      </c>
      <c r="AU114" s="41">
        <v>-50</v>
      </c>
      <c r="AV114" s="41">
        <v>50</v>
      </c>
      <c r="AW114" s="42"/>
      <c r="AX114" s="59" t="str">
        <f t="shared" si="98"/>
        <v>consigne température de soufflage point Y2 / inoccu CTA double flux Bloc  0</v>
      </c>
      <c r="AY114" s="25" t="s">
        <v>385</v>
      </c>
      <c r="BA114" s="10" t="s">
        <v>96</v>
      </c>
      <c r="BB114" s="5">
        <f t="shared" si="99"/>
        <v>0</v>
      </c>
      <c r="BC114" s="5">
        <f t="shared" si="158"/>
        <v>0</v>
      </c>
      <c r="BD114" s="5"/>
      <c r="BE114" s="5"/>
      <c r="BF114" s="5">
        <v>1</v>
      </c>
      <c r="BG114" s="5">
        <f t="shared" si="100"/>
        <v>0</v>
      </c>
      <c r="BH114" s="1">
        <f t="shared" si="172"/>
        <v>0</v>
      </c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2" t="s">
        <v>97</v>
      </c>
      <c r="BT114" s="60"/>
      <c r="BU114" s="61"/>
      <c r="BV114" s="6">
        <f t="shared" si="103"/>
        <v>0</v>
      </c>
      <c r="BW114" s="6">
        <f t="shared" si="104"/>
        <v>0</v>
      </c>
      <c r="BX114" s="5"/>
      <c r="BY114" s="5"/>
      <c r="BZ114" s="12">
        <f t="shared" si="174"/>
        <v>0</v>
      </c>
      <c r="CA114" s="12">
        <f t="shared" si="106"/>
        <v>0</v>
      </c>
      <c r="CB114" s="12">
        <f t="shared" si="175"/>
        <v>0</v>
      </c>
      <c r="CC114" s="12">
        <f t="shared" si="176"/>
        <v>0</v>
      </c>
      <c r="CD114" s="12">
        <f t="shared" si="177"/>
        <v>0</v>
      </c>
      <c r="CE114" s="5"/>
      <c r="CF114" s="5"/>
      <c r="CG114" s="5" t="s">
        <v>97</v>
      </c>
      <c r="CH114" s="5"/>
      <c r="CI114" s="65"/>
      <c r="CJ114" s="65"/>
      <c r="CK114" s="5"/>
      <c r="CL114" s="65"/>
      <c r="CM114" s="5"/>
      <c r="CN114" s="65"/>
      <c r="CO114" s="5"/>
      <c r="CP114" s="5" t="str">
        <f t="shared" si="168"/>
        <v>NON</v>
      </c>
      <c r="CQ114" s="5">
        <f t="shared" si="110"/>
        <v>0</v>
      </c>
      <c r="CR114" s="5"/>
      <c r="CS114" s="5">
        <f t="shared" si="95"/>
        <v>0</v>
      </c>
      <c r="CT114" s="5"/>
      <c r="CU114" s="5"/>
      <c r="CV114" s="48">
        <f t="shared" si="111"/>
        <v>1</v>
      </c>
      <c r="CW114" s="48">
        <f t="shared" si="112"/>
        <v>1</v>
      </c>
    </row>
    <row r="115" spans="2:101" customFormat="1" hidden="1" outlineLevel="2" x14ac:dyDescent="0.25">
      <c r="B115" s="15">
        <f t="shared" si="96"/>
        <v>39</v>
      </c>
      <c r="C115" s="15">
        <f t="shared" si="114"/>
        <v>0</v>
      </c>
      <c r="D115" s="21" t="str">
        <f t="shared" si="115"/>
        <v xml:space="preserve">CTA double flux Bloc </v>
      </c>
      <c r="E115" s="11" t="s">
        <v>380</v>
      </c>
      <c r="F115" s="8"/>
      <c r="G115" s="8"/>
      <c r="H115" s="8"/>
      <c r="I115" s="8"/>
      <c r="J115" s="8"/>
      <c r="K115" s="8"/>
      <c r="L115" s="8">
        <v>1</v>
      </c>
      <c r="M115" s="13">
        <f t="shared" ref="M115:R115" si="180">M114</f>
        <v>0</v>
      </c>
      <c r="N115" s="13">
        <f t="shared" si="180"/>
        <v>0</v>
      </c>
      <c r="O115" s="13">
        <f t="shared" si="180"/>
        <v>0</v>
      </c>
      <c r="P115" s="13" t="str">
        <f t="shared" si="180"/>
        <v>CVC</v>
      </c>
      <c r="Q115" s="13" t="str">
        <f t="shared" si="180"/>
        <v>DBF1</v>
      </c>
      <c r="R115" s="6" t="str">
        <f t="shared" si="180"/>
        <v>VEN</v>
      </c>
      <c r="S115" s="6" t="s">
        <v>78</v>
      </c>
      <c r="T115" s="6" t="s">
        <v>207</v>
      </c>
      <c r="U115" s="6" t="s">
        <v>66</v>
      </c>
      <c r="V115" s="6" t="s">
        <v>381</v>
      </c>
      <c r="W115" s="6" t="str">
        <f t="shared" si="86"/>
        <v>CALC</v>
      </c>
      <c r="X115" s="7" t="e">
        <f t="shared" si="87"/>
        <v>#REF!</v>
      </c>
      <c r="Y115" s="28"/>
      <c r="Z115" s="29"/>
      <c r="AA115" s="29"/>
      <c r="AB115" s="29"/>
      <c r="AC115" s="29"/>
      <c r="AD115" s="29"/>
      <c r="AE115" s="34">
        <f t="shared" si="170"/>
        <v>0</v>
      </c>
      <c r="AF115" s="49">
        <f t="shared" si="118"/>
        <v>0</v>
      </c>
      <c r="AG115" s="28"/>
      <c r="AH115" s="29"/>
      <c r="AI115" s="29"/>
      <c r="AJ115" s="29"/>
      <c r="AK115" s="30"/>
      <c r="AL115" s="26">
        <f t="shared" si="119"/>
        <v>0</v>
      </c>
      <c r="AM115" s="26">
        <f t="shared" si="88"/>
        <v>0</v>
      </c>
      <c r="AN115" s="26">
        <f t="shared" si="89"/>
        <v>0</v>
      </c>
      <c r="AO115" s="26">
        <f t="shared" si="90"/>
        <v>0</v>
      </c>
      <c r="AP115" s="26">
        <f t="shared" si="91"/>
        <v>0</v>
      </c>
      <c r="AQ115" s="26">
        <f t="shared" si="92"/>
        <v>0</v>
      </c>
      <c r="AR115" s="26">
        <f t="shared" si="93"/>
        <v>0</v>
      </c>
      <c r="AS115" s="30"/>
      <c r="AT115" s="40" t="s">
        <v>54</v>
      </c>
      <c r="AU115" s="41">
        <v>-50</v>
      </c>
      <c r="AV115" s="41">
        <v>50</v>
      </c>
      <c r="AW115" s="42"/>
      <c r="AX115" s="59" t="str">
        <f t="shared" si="98"/>
        <v>consigne température de soufflage active CTA double flux Bloc  0</v>
      </c>
      <c r="AY115" s="25" t="s">
        <v>398</v>
      </c>
      <c r="BA115" s="10" t="s">
        <v>96</v>
      </c>
      <c r="BB115" s="5">
        <f t="shared" si="99"/>
        <v>0</v>
      </c>
      <c r="BC115" s="5">
        <f t="shared" si="158"/>
        <v>0</v>
      </c>
      <c r="BD115" s="5"/>
      <c r="BE115" s="5">
        <f>IF(BA115="NON",0,I115+J115+K115+L115)</f>
        <v>1</v>
      </c>
      <c r="BF115" s="5"/>
      <c r="BG115" s="5">
        <f t="shared" si="100"/>
        <v>0</v>
      </c>
      <c r="BH115" s="1">
        <f t="shared" si="172"/>
        <v>0</v>
      </c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2" t="s">
        <v>96</v>
      </c>
      <c r="BT115" s="60">
        <f>IF(BS115="OUI",1,0)</f>
        <v>1</v>
      </c>
      <c r="BU115" s="61">
        <f>IF(BS115="OUI",1,0)</f>
        <v>1</v>
      </c>
      <c r="BV115" s="6" t="str">
        <f t="shared" si="103"/>
        <v>39_000_CVC_DBF1_VENasCONStmpact_MANU</v>
      </c>
      <c r="BW115" s="6">
        <f t="shared" si="104"/>
        <v>1</v>
      </c>
      <c r="BX115" s="5"/>
      <c r="BY115" s="5"/>
      <c r="BZ115" s="12">
        <f t="shared" si="174"/>
        <v>0</v>
      </c>
      <c r="CA115" s="12">
        <f t="shared" si="106"/>
        <v>1</v>
      </c>
      <c r="CB115" s="12">
        <f t="shared" si="175"/>
        <v>0</v>
      </c>
      <c r="CC115" s="12">
        <f t="shared" si="176"/>
        <v>1</v>
      </c>
      <c r="CD115" s="12" t="str">
        <f t="shared" si="177"/>
        <v>39_000_CVC_DBF1_VENasCONStmpact_FORCTR</v>
      </c>
      <c r="CE115" s="5"/>
      <c r="CF115" s="5"/>
      <c r="CG115" s="5" t="s">
        <v>96</v>
      </c>
      <c r="CH115" s="5" t="s">
        <v>372</v>
      </c>
      <c r="CI115" s="72">
        <v>0.2</v>
      </c>
      <c r="CJ115" s="65" t="s">
        <v>428</v>
      </c>
      <c r="CK115" s="5" t="s">
        <v>437</v>
      </c>
      <c r="CL115" s="65"/>
      <c r="CM115" s="5"/>
      <c r="CN115" s="65"/>
      <c r="CO115" s="5"/>
      <c r="CP115" s="5" t="str">
        <f t="shared" si="168"/>
        <v>NON</v>
      </c>
      <c r="CQ115" s="5">
        <f t="shared" si="110"/>
        <v>0</v>
      </c>
      <c r="CR115" s="5"/>
      <c r="CS115" s="5">
        <f t="shared" si="95"/>
        <v>0</v>
      </c>
      <c r="CT115" s="5"/>
      <c r="CU115" s="5"/>
      <c r="CV115" s="48">
        <f t="shared" si="111"/>
        <v>3</v>
      </c>
      <c r="CW115" s="48">
        <f t="shared" si="112"/>
        <v>3</v>
      </c>
    </row>
    <row r="116" spans="2:101" customFormat="1" hidden="1" outlineLevel="2" x14ac:dyDescent="0.25">
      <c r="B116" s="15">
        <f t="shared" si="96"/>
        <v>40</v>
      </c>
      <c r="C116" s="15">
        <f t="shared" si="114"/>
        <v>0</v>
      </c>
      <c r="D116" s="21" t="str">
        <f t="shared" si="115"/>
        <v xml:space="preserve">CTA double flux Bloc </v>
      </c>
      <c r="E116" s="11" t="s">
        <v>393</v>
      </c>
      <c r="F116" s="8"/>
      <c r="G116" s="8"/>
      <c r="H116" s="8"/>
      <c r="I116" s="8">
        <v>1</v>
      </c>
      <c r="J116" s="8"/>
      <c r="K116" s="8"/>
      <c r="L116" s="8"/>
      <c r="M116" s="13">
        <f t="shared" ref="M116:R116" si="181">M115</f>
        <v>0</v>
      </c>
      <c r="N116" s="13">
        <f t="shared" si="181"/>
        <v>0</v>
      </c>
      <c r="O116" s="13">
        <f t="shared" si="181"/>
        <v>0</v>
      </c>
      <c r="P116" s="13" t="str">
        <f t="shared" si="181"/>
        <v>CVC</v>
      </c>
      <c r="Q116" s="13" t="str">
        <f t="shared" si="181"/>
        <v>DBF1</v>
      </c>
      <c r="R116" s="6" t="str">
        <f t="shared" si="181"/>
        <v>VEN</v>
      </c>
      <c r="S116" s="6" t="s">
        <v>79</v>
      </c>
      <c r="T116" s="6" t="s">
        <v>207</v>
      </c>
      <c r="U116" s="6" t="s">
        <v>35</v>
      </c>
      <c r="V116" s="6" t="s">
        <v>381</v>
      </c>
      <c r="W116" s="6" t="str">
        <f t="shared" si="86"/>
        <v>TM</v>
      </c>
      <c r="X116" s="7" t="e">
        <f t="shared" si="87"/>
        <v>#REF!</v>
      </c>
      <c r="Y116" s="28"/>
      <c r="Z116" s="29"/>
      <c r="AA116" s="29"/>
      <c r="AB116" s="29"/>
      <c r="AC116" s="29"/>
      <c r="AD116" s="29"/>
      <c r="AE116" s="34">
        <f t="shared" si="170"/>
        <v>0</v>
      </c>
      <c r="AF116" s="49">
        <f t="shared" si="118"/>
        <v>0</v>
      </c>
      <c r="AG116" s="28"/>
      <c r="AH116" s="29"/>
      <c r="AI116" s="29"/>
      <c r="AJ116" s="29"/>
      <c r="AK116" s="30"/>
      <c r="AL116" s="26">
        <f t="shared" si="119"/>
        <v>0</v>
      </c>
      <c r="AM116" s="26">
        <f t="shared" si="88"/>
        <v>0</v>
      </c>
      <c r="AN116" s="26">
        <f t="shared" si="89"/>
        <v>0</v>
      </c>
      <c r="AO116" s="26">
        <f t="shared" si="90"/>
        <v>0</v>
      </c>
      <c r="AP116" s="26">
        <f t="shared" si="91"/>
        <v>0</v>
      </c>
      <c r="AQ116" s="26">
        <f t="shared" si="92"/>
        <v>0</v>
      </c>
      <c r="AR116" s="26">
        <f t="shared" si="93"/>
        <v>0</v>
      </c>
      <c r="AS116" s="30"/>
      <c r="AT116" s="40" t="s">
        <v>53</v>
      </c>
      <c r="AU116" s="41">
        <v>0</v>
      </c>
      <c r="AV116" s="41">
        <v>100</v>
      </c>
      <c r="AW116" s="42"/>
      <c r="AX116" s="59" t="str">
        <f>E116&amp;" "&amp;D116&amp;" "&amp;M116</f>
        <v>consigne humidité relative à l'ambiance active CTA double flux Bloc  0</v>
      </c>
      <c r="AY116" s="25" t="s">
        <v>398</v>
      </c>
      <c r="BA116" s="10" t="s">
        <v>96</v>
      </c>
      <c r="BB116" s="5">
        <f t="shared" si="99"/>
        <v>0</v>
      </c>
      <c r="BC116" s="5">
        <f t="shared" si="158"/>
        <v>0</v>
      </c>
      <c r="BD116" s="5"/>
      <c r="BE116" s="5"/>
      <c r="BF116" s="5">
        <v>1</v>
      </c>
      <c r="BG116" s="5">
        <f t="shared" si="100"/>
        <v>0</v>
      </c>
      <c r="BH116" s="1">
        <f t="shared" si="172"/>
        <v>0</v>
      </c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2" t="s">
        <v>97</v>
      </c>
      <c r="BT116" s="60">
        <f>IF(BS116="OUI",1,0)</f>
        <v>0</v>
      </c>
      <c r="BU116" s="61">
        <f>IF(BS116="OUI",1,0)</f>
        <v>0</v>
      </c>
      <c r="BV116" s="6">
        <f>IF(OR(BT116=0,BU116=0),0,B116&amp;"_"&amp;M116&amp;N116&amp;O116&amp;"_"&amp;P116&amp;"_"&amp;Q116&amp;"_"&amp;R116&amp;S116&amp;T116&amp;U116&amp;V116&amp;"_MANU")</f>
        <v>0</v>
      </c>
      <c r="BW116" s="6">
        <f>IF(BV116&lt;&gt;0,1,0)</f>
        <v>0</v>
      </c>
      <c r="BX116" s="5"/>
      <c r="BY116" s="5"/>
      <c r="BZ116" s="12">
        <f t="shared" si="174"/>
        <v>0</v>
      </c>
      <c r="CA116" s="12">
        <f t="shared" si="106"/>
        <v>0</v>
      </c>
      <c r="CB116" s="12">
        <f t="shared" si="175"/>
        <v>0</v>
      </c>
      <c r="CC116" s="12">
        <f t="shared" si="176"/>
        <v>0</v>
      </c>
      <c r="CD116" s="12">
        <f t="shared" si="177"/>
        <v>0</v>
      </c>
      <c r="CE116" s="5"/>
      <c r="CF116" s="5" t="s">
        <v>390</v>
      </c>
      <c r="CG116" s="5" t="s">
        <v>96</v>
      </c>
      <c r="CH116" s="5" t="s">
        <v>372</v>
      </c>
      <c r="CI116" s="68">
        <v>0.05</v>
      </c>
      <c r="CJ116" s="65" t="s">
        <v>428</v>
      </c>
      <c r="CK116" s="5" t="s">
        <v>437</v>
      </c>
      <c r="CL116" s="65"/>
      <c r="CM116" s="5"/>
      <c r="CN116" s="65"/>
      <c r="CO116" s="5"/>
      <c r="CP116" s="5" t="str">
        <f t="shared" si="168"/>
        <v>NON</v>
      </c>
      <c r="CQ116" s="5">
        <f t="shared" si="110"/>
        <v>0</v>
      </c>
      <c r="CR116" s="5"/>
      <c r="CS116" s="5">
        <f t="shared" si="95"/>
        <v>0</v>
      </c>
      <c r="CT116" s="5"/>
      <c r="CU116" s="5"/>
      <c r="CV116" s="48">
        <f t="shared" si="111"/>
        <v>1</v>
      </c>
      <c r="CW116" s="48">
        <f t="shared" si="112"/>
        <v>1</v>
      </c>
    </row>
    <row r="117" spans="2:101" customFormat="1" hidden="1" outlineLevel="2" x14ac:dyDescent="0.25">
      <c r="B117" s="15">
        <f t="shared" si="96"/>
        <v>41</v>
      </c>
      <c r="C117" s="15">
        <f t="shared" si="114"/>
        <v>0</v>
      </c>
      <c r="D117" s="21" t="str">
        <f t="shared" si="115"/>
        <v xml:space="preserve">CTA double flux Bloc </v>
      </c>
      <c r="E117" s="11" t="s">
        <v>394</v>
      </c>
      <c r="F117" s="8"/>
      <c r="G117" s="8"/>
      <c r="H117" s="8"/>
      <c r="I117" s="8">
        <v>1</v>
      </c>
      <c r="J117" s="8"/>
      <c r="K117" s="8"/>
      <c r="L117" s="8"/>
      <c r="M117" s="13">
        <f t="shared" ref="M117:R117" si="182">M116</f>
        <v>0</v>
      </c>
      <c r="N117" s="13">
        <f t="shared" si="182"/>
        <v>0</v>
      </c>
      <c r="O117" s="13">
        <f t="shared" si="182"/>
        <v>0</v>
      </c>
      <c r="P117" s="13" t="str">
        <f t="shared" si="182"/>
        <v>CVC</v>
      </c>
      <c r="Q117" s="13" t="str">
        <f t="shared" si="182"/>
        <v>DBF1</v>
      </c>
      <c r="R117" s="6" t="str">
        <f t="shared" si="182"/>
        <v>VEN</v>
      </c>
      <c r="S117" s="6" t="s">
        <v>78</v>
      </c>
      <c r="T117" s="6" t="s">
        <v>207</v>
      </c>
      <c r="U117" s="6" t="s">
        <v>67</v>
      </c>
      <c r="V117" s="6" t="s">
        <v>381</v>
      </c>
      <c r="W117" s="6" t="str">
        <f t="shared" si="86"/>
        <v>TM</v>
      </c>
      <c r="X117" s="7" t="e">
        <f t="shared" si="87"/>
        <v>#REF!</v>
      </c>
      <c r="Y117" s="28"/>
      <c r="Z117" s="29"/>
      <c r="AA117" s="29"/>
      <c r="AB117" s="29"/>
      <c r="AC117" s="29"/>
      <c r="AD117" s="29"/>
      <c r="AE117" s="34">
        <f t="shared" si="170"/>
        <v>0</v>
      </c>
      <c r="AF117" s="49">
        <f t="shared" si="118"/>
        <v>0</v>
      </c>
      <c r="AG117" s="28"/>
      <c r="AH117" s="29"/>
      <c r="AI117" s="29"/>
      <c r="AJ117" s="29"/>
      <c r="AK117" s="30"/>
      <c r="AL117" s="26">
        <f t="shared" si="119"/>
        <v>0</v>
      </c>
      <c r="AM117" s="26">
        <f t="shared" si="88"/>
        <v>0</v>
      </c>
      <c r="AN117" s="26">
        <f t="shared" si="89"/>
        <v>0</v>
      </c>
      <c r="AO117" s="26">
        <f t="shared" si="90"/>
        <v>0</v>
      </c>
      <c r="AP117" s="26">
        <f t="shared" si="91"/>
        <v>0</v>
      </c>
      <c r="AQ117" s="26">
        <f t="shared" si="92"/>
        <v>0</v>
      </c>
      <c r="AR117" s="26">
        <f t="shared" si="93"/>
        <v>0</v>
      </c>
      <c r="AS117" s="30"/>
      <c r="AT117" s="40" t="s">
        <v>55</v>
      </c>
      <c r="AU117" s="41">
        <v>0</v>
      </c>
      <c r="AV117" s="41">
        <v>2000</v>
      </c>
      <c r="AW117" s="42"/>
      <c r="AX117" s="59" t="str">
        <f>E117&amp;" "&amp;D117&amp;" "&amp;M117</f>
        <v>consigne pression constante au soufflage active CTA double flux Bloc  0</v>
      </c>
      <c r="AY117" s="25" t="s">
        <v>398</v>
      </c>
      <c r="BA117" s="10" t="s">
        <v>96</v>
      </c>
      <c r="BB117" s="5">
        <f t="shared" si="99"/>
        <v>0</v>
      </c>
      <c r="BC117" s="5">
        <f t="shared" si="158"/>
        <v>0</v>
      </c>
      <c r="BD117" s="5"/>
      <c r="BE117" s="5"/>
      <c r="BF117" s="5">
        <v>1</v>
      </c>
      <c r="BG117" s="5">
        <f t="shared" si="100"/>
        <v>0</v>
      </c>
      <c r="BH117" s="1">
        <f t="shared" si="172"/>
        <v>0</v>
      </c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2" t="s">
        <v>97</v>
      </c>
      <c r="BT117" s="60">
        <f>IF(BS117="OUI",1,0)</f>
        <v>0</v>
      </c>
      <c r="BU117" s="61">
        <f>IF(BS117="OUI",1,0)</f>
        <v>0</v>
      </c>
      <c r="BV117" s="6">
        <f>IF(OR(BT117=0,BU117=0),0,B117&amp;"_"&amp;M117&amp;N117&amp;O117&amp;"_"&amp;P117&amp;"_"&amp;Q117&amp;"_"&amp;R117&amp;S117&amp;T117&amp;U117&amp;V117&amp;"_MANU")</f>
        <v>0</v>
      </c>
      <c r="BW117" s="6">
        <f>IF(BV117&lt;&gt;0,1,0)</f>
        <v>0</v>
      </c>
      <c r="BX117" s="5"/>
      <c r="BY117" s="5"/>
      <c r="BZ117" s="12">
        <f t="shared" si="174"/>
        <v>0</v>
      </c>
      <c r="CA117" s="12">
        <f t="shared" si="106"/>
        <v>0</v>
      </c>
      <c r="CB117" s="12">
        <f t="shared" si="175"/>
        <v>0</v>
      </c>
      <c r="CC117" s="12">
        <f t="shared" si="176"/>
        <v>0</v>
      </c>
      <c r="CD117" s="12">
        <f t="shared" si="177"/>
        <v>0</v>
      </c>
      <c r="CE117" s="5"/>
      <c r="CF117" s="5"/>
      <c r="CG117" s="5" t="s">
        <v>96</v>
      </c>
      <c r="CH117" s="5" t="s">
        <v>372</v>
      </c>
      <c r="CI117" s="69">
        <v>5</v>
      </c>
      <c r="CJ117" s="65"/>
      <c r="CK117" s="5"/>
      <c r="CL117" s="65"/>
      <c r="CM117" s="5"/>
      <c r="CN117" s="65"/>
      <c r="CO117" s="5"/>
      <c r="CP117" s="5" t="str">
        <f t="shared" si="168"/>
        <v>NON</v>
      </c>
      <c r="CQ117" s="5">
        <f t="shared" si="110"/>
        <v>0</v>
      </c>
      <c r="CR117" s="5"/>
      <c r="CS117" s="5">
        <f t="shared" si="95"/>
        <v>0</v>
      </c>
      <c r="CT117" s="5"/>
      <c r="CU117" s="5"/>
      <c r="CV117" s="48">
        <f t="shared" si="111"/>
        <v>1</v>
      </c>
      <c r="CW117" s="48">
        <f t="shared" si="112"/>
        <v>1</v>
      </c>
    </row>
    <row r="118" spans="2:101" customFormat="1" hidden="1" outlineLevel="2" x14ac:dyDescent="0.25">
      <c r="B118" s="15">
        <f t="shared" si="96"/>
        <v>42</v>
      </c>
      <c r="C118" s="15">
        <f t="shared" si="114"/>
        <v>0</v>
      </c>
      <c r="D118" s="21" t="str">
        <f t="shared" si="115"/>
        <v xml:space="preserve">CTA double flux Bloc </v>
      </c>
      <c r="E118" s="11" t="s">
        <v>395</v>
      </c>
      <c r="F118" s="8"/>
      <c r="G118" s="8"/>
      <c r="H118" s="8"/>
      <c r="I118" s="8">
        <v>1</v>
      </c>
      <c r="J118" s="8"/>
      <c r="K118" s="8"/>
      <c r="L118" s="8"/>
      <c r="M118" s="13">
        <f t="shared" ref="M118:R118" si="183">M117</f>
        <v>0</v>
      </c>
      <c r="N118" s="13">
        <f t="shared" si="183"/>
        <v>0</v>
      </c>
      <c r="O118" s="13">
        <f t="shared" si="183"/>
        <v>0</v>
      </c>
      <c r="P118" s="13" t="str">
        <f t="shared" si="183"/>
        <v>CVC</v>
      </c>
      <c r="Q118" s="13" t="str">
        <f t="shared" si="183"/>
        <v>DBF1</v>
      </c>
      <c r="R118" s="6" t="str">
        <f t="shared" si="183"/>
        <v>VEN</v>
      </c>
      <c r="S118" s="6" t="s">
        <v>76</v>
      </c>
      <c r="T118" s="6" t="s">
        <v>207</v>
      </c>
      <c r="U118" s="6" t="s">
        <v>67</v>
      </c>
      <c r="V118" s="6" t="s">
        <v>381</v>
      </c>
      <c r="W118" s="6" t="str">
        <f t="shared" si="86"/>
        <v>TM</v>
      </c>
      <c r="X118" s="7" t="e">
        <f t="shared" si="87"/>
        <v>#REF!</v>
      </c>
      <c r="Y118" s="28"/>
      <c r="Z118" s="29"/>
      <c r="AA118" s="29"/>
      <c r="AB118" s="29"/>
      <c r="AC118" s="29"/>
      <c r="AD118" s="29"/>
      <c r="AE118" s="34">
        <f>IF(AG118=0,0,B118&amp;"_"&amp;M118&amp;N118&amp;O118&amp;"_"&amp;P118&amp;"_"&amp;Q118&amp;"_"&amp;AF118)</f>
        <v>0</v>
      </c>
      <c r="AF118" s="49">
        <f t="shared" si="118"/>
        <v>0</v>
      </c>
      <c r="AG118" s="28"/>
      <c r="AH118" s="29"/>
      <c r="AI118" s="29"/>
      <c r="AJ118" s="29"/>
      <c r="AK118" s="30"/>
      <c r="AL118" s="26">
        <f t="shared" si="119"/>
        <v>0</v>
      </c>
      <c r="AM118" s="26">
        <f t="shared" si="88"/>
        <v>0</v>
      </c>
      <c r="AN118" s="26">
        <f t="shared" si="89"/>
        <v>0</v>
      </c>
      <c r="AO118" s="26">
        <f t="shared" si="90"/>
        <v>0</v>
      </c>
      <c r="AP118" s="26">
        <f t="shared" si="91"/>
        <v>0</v>
      </c>
      <c r="AQ118" s="26">
        <f t="shared" si="92"/>
        <v>0</v>
      </c>
      <c r="AR118" s="26">
        <f t="shared" si="93"/>
        <v>0</v>
      </c>
      <c r="AS118" s="30"/>
      <c r="AT118" s="40" t="s">
        <v>55</v>
      </c>
      <c r="AU118" s="41">
        <v>0</v>
      </c>
      <c r="AV118" s="41">
        <v>2000</v>
      </c>
      <c r="AW118" s="42"/>
      <c r="AX118" s="59" t="str">
        <f>E118&amp;" "&amp;D118&amp;" "&amp;M118</f>
        <v>consigne pression constante à la reprise active CTA double flux Bloc  0</v>
      </c>
      <c r="AY118" s="25" t="s">
        <v>398</v>
      </c>
      <c r="BA118" s="10" t="s">
        <v>96</v>
      </c>
      <c r="BB118" s="5">
        <f t="shared" si="99"/>
        <v>0</v>
      </c>
      <c r="BC118" s="5">
        <f t="shared" si="158"/>
        <v>0</v>
      </c>
      <c r="BD118" s="5"/>
      <c r="BE118" s="5"/>
      <c r="BF118" s="5">
        <v>1</v>
      </c>
      <c r="BG118" s="5">
        <f t="shared" si="100"/>
        <v>0</v>
      </c>
      <c r="BH118" s="1">
        <f t="shared" si="172"/>
        <v>0</v>
      </c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2" t="s">
        <v>97</v>
      </c>
      <c r="BT118" s="60">
        <f>IF(BS118="OUI",1,0)</f>
        <v>0</v>
      </c>
      <c r="BU118" s="61">
        <f>IF(BS118="OUI",1,0)</f>
        <v>0</v>
      </c>
      <c r="BV118" s="6">
        <f>IF(OR(BT118=0,BU118=0),0,B118&amp;"_"&amp;M118&amp;N118&amp;O118&amp;"_"&amp;P118&amp;"_"&amp;Q118&amp;"_"&amp;R118&amp;S118&amp;T118&amp;U118&amp;V118&amp;"_MANU")</f>
        <v>0</v>
      </c>
      <c r="BW118" s="6">
        <f>IF(BV118&lt;&gt;0,1,0)</f>
        <v>0</v>
      </c>
      <c r="BX118" s="5"/>
      <c r="BY118" s="5"/>
      <c r="BZ118" s="12">
        <f t="shared" si="174"/>
        <v>0</v>
      </c>
      <c r="CA118" s="12">
        <f t="shared" si="106"/>
        <v>0</v>
      </c>
      <c r="CB118" s="12">
        <f t="shared" si="175"/>
        <v>0</v>
      </c>
      <c r="CC118" s="12">
        <f t="shared" si="176"/>
        <v>0</v>
      </c>
      <c r="CD118" s="12">
        <f t="shared" si="177"/>
        <v>0</v>
      </c>
      <c r="CE118" s="5"/>
      <c r="CF118" s="5"/>
      <c r="CG118" s="5" t="s">
        <v>96</v>
      </c>
      <c r="CH118" s="5" t="s">
        <v>372</v>
      </c>
      <c r="CI118" s="69">
        <v>5</v>
      </c>
      <c r="CJ118" s="65"/>
      <c r="CK118" s="5"/>
      <c r="CL118" s="65"/>
      <c r="CM118" s="5"/>
      <c r="CN118" s="65"/>
      <c r="CO118" s="5"/>
      <c r="CP118" s="5" t="str">
        <f t="shared" si="168"/>
        <v>NON</v>
      </c>
      <c r="CQ118" s="5">
        <f t="shared" si="110"/>
        <v>0</v>
      </c>
      <c r="CR118" s="5"/>
      <c r="CS118" s="5">
        <f t="shared" si="95"/>
        <v>0</v>
      </c>
      <c r="CT118" s="5"/>
      <c r="CU118" s="5"/>
      <c r="CV118" s="48">
        <f t="shared" si="111"/>
        <v>1</v>
      </c>
      <c r="CW118" s="48">
        <f t="shared" si="112"/>
        <v>1</v>
      </c>
    </row>
    <row r="119" spans="2:101" outlineLevel="1" collapsed="1" x14ac:dyDescent="0.25"/>
    <row r="120" spans="2:101" ht="15.75" outlineLevel="1" x14ac:dyDescent="0.25">
      <c r="B120" s="56" t="s">
        <v>587</v>
      </c>
      <c r="C120" s="56"/>
    </row>
    <row r="121" spans="2:101" customFormat="1" outlineLevel="1" x14ac:dyDescent="0.25">
      <c r="B121" s="15"/>
      <c r="C121" s="16"/>
      <c r="D121" s="58" t="s">
        <v>588</v>
      </c>
      <c r="E121" s="11" t="s">
        <v>503</v>
      </c>
      <c r="F121" s="8"/>
      <c r="G121" s="8"/>
      <c r="H121" s="8"/>
      <c r="I121" s="8">
        <v>1</v>
      </c>
      <c r="J121" s="8"/>
      <c r="K121" s="8"/>
      <c r="L121" s="8"/>
      <c r="M121" s="5"/>
      <c r="N121" s="5"/>
      <c r="O121" s="5"/>
      <c r="P121" s="5" t="s">
        <v>8</v>
      </c>
      <c r="Q121" s="5"/>
      <c r="R121" s="5" t="s">
        <v>13</v>
      </c>
      <c r="S121" s="6" t="s">
        <v>79</v>
      </c>
      <c r="T121" s="6" t="s">
        <v>26</v>
      </c>
      <c r="U121" s="6" t="s">
        <v>66</v>
      </c>
      <c r="V121" s="6"/>
      <c r="W121" s="6" t="str">
        <f t="shared" ref="W121:W142" si="184">IF(F121&lt;&gt;0,$F$481,IF(G121&lt;&gt;0,$G$481,IF(H121&lt;&gt;0,$H$481,IF(I121&lt;&gt;0,$I$481,IF(J121&lt;&gt;0,$J$481,IF(K121&lt;&gt;0,$K$481,IF($L121&lt;&gt;0,$L$481,0)))))))</f>
        <v>TM</v>
      </c>
      <c r="X121" s="7" t="e">
        <f t="shared" ref="X121:X142" si="185">IF(SUM(F121:L121)=0,0,B121&amp;"_"&amp;VLOOKUP(C121,ty_ser,2,FALSE)&amp;"_"&amp;M121&amp;N121&amp;O121&amp;"_"&amp;P121&amp;"_"&amp;Q121&amp;"_"&amp;R121&amp;S121&amp;T121&amp;U121&amp;V121&amp;"_"&amp;W121)</f>
        <v>#REF!</v>
      </c>
      <c r="Y121" s="28"/>
      <c r="Z121" s="29"/>
      <c r="AA121" s="29"/>
      <c r="AB121" s="29"/>
      <c r="AC121" s="29"/>
      <c r="AD121" s="29"/>
      <c r="AE121" s="34">
        <f t="shared" ref="AE121:AE138" si="186">IF(AG121=0,0,B121&amp;"_"&amp;M121&amp;N121&amp;O121&amp;"_"&amp;P121&amp;"_"&amp;Q121&amp;"_"&amp;AF121)</f>
        <v>0</v>
      </c>
      <c r="AF121" s="29">
        <v>0</v>
      </c>
      <c r="AG121" s="28"/>
      <c r="AH121" s="29"/>
      <c r="AI121" s="29"/>
      <c r="AJ121" s="29"/>
      <c r="AK121" s="30"/>
      <c r="AL121" s="28">
        <v>0</v>
      </c>
      <c r="AM121" s="26">
        <f t="shared" ref="AM121:AM142" si="187">VLOOKUP($AL121,aut_car,2,FALSE)</f>
        <v>0</v>
      </c>
      <c r="AN121" s="26">
        <f t="shared" ref="AN121:AN142" si="188">VLOOKUP($AL121,aut_car,3,FALSE)</f>
        <v>0</v>
      </c>
      <c r="AO121" s="26">
        <f t="shared" ref="AO121:AO142" si="189">VLOOKUP($AL121,aut_car,4,FALSE)</f>
        <v>0</v>
      </c>
      <c r="AP121" s="26">
        <f t="shared" ref="AP121:AP142" si="190">VLOOKUP($AL121,aut_car,5,FALSE)</f>
        <v>0</v>
      </c>
      <c r="AQ121" s="26">
        <f t="shared" ref="AQ121:AQ142" si="191">VLOOKUP($AL121,aut_car,6,FALSE)</f>
        <v>0</v>
      </c>
      <c r="AR121" s="26">
        <f t="shared" ref="AR121:AR142" si="192">VLOOKUP($AL121,aut_car,7,FALSE)</f>
        <v>0</v>
      </c>
      <c r="AS121" s="30"/>
      <c r="AT121" s="40" t="s">
        <v>54</v>
      </c>
      <c r="AU121" s="41">
        <v>-50</v>
      </c>
      <c r="AV121" s="41">
        <v>50</v>
      </c>
      <c r="AW121" s="42"/>
      <c r="AX121" s="59" t="str">
        <f>E121&amp;" "&amp;D121&amp;" "&amp;M121</f>
        <v xml:space="preserve">Sonde temp ambiante CTA ISO ? </v>
      </c>
      <c r="AY121" s="25"/>
      <c r="BA121" s="10" t="s">
        <v>96</v>
      </c>
      <c r="BB121" s="5">
        <f t="shared" ref="BB121:BB140" si="193">IF(BA121="NON",0,F121)</f>
        <v>0</v>
      </c>
      <c r="BC121" s="5">
        <f>IF(BA121="NON",0,H121+G121)</f>
        <v>0</v>
      </c>
      <c r="BD121" s="5"/>
      <c r="BE121" s="5">
        <f>IF(BA121="NON",0,I121+J121+K121+L121)</f>
        <v>1</v>
      </c>
      <c r="BF121" s="5"/>
      <c r="BG121" s="5">
        <f t="shared" ref="BG121:BG140" si="194">IF(BA121="NON",0,K121)</f>
        <v>0</v>
      </c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2" t="s">
        <v>96</v>
      </c>
      <c r="BT121" s="60">
        <f>IF(BS121="OUI",1,0)</f>
        <v>1</v>
      </c>
      <c r="BU121" s="61">
        <f>IF(BS121="OUI",1,0)</f>
        <v>1</v>
      </c>
      <c r="BV121" s="6" t="str">
        <f>IF(OR(BT121=0,BU121=0),0,B121&amp;"_"&amp;M121&amp;N121&amp;O121&amp;"_"&amp;P121&amp;"_"&amp;Q121&amp;"_"&amp;R121&amp;S121&amp;T121&amp;U121&amp;V121&amp;"_MANU")</f>
        <v>__CVC__UTAamSNDtmp_MANU</v>
      </c>
      <c r="BW121" s="6">
        <f>IF(BV121&lt;&gt;0,1,0)</f>
        <v>1</v>
      </c>
      <c r="BX121" s="5"/>
      <c r="BY121" s="5"/>
      <c r="BZ121" s="12">
        <f>IF(BS121="OUI",IF((BC121+BB121)&lt;&gt;0,(BB121+BC121),0),0)</f>
        <v>0</v>
      </c>
      <c r="CA121" s="12">
        <f>IF(BS121="OUI",IF((BE121+BG121)&lt;&gt;0,(BG121+BE121),0),0)</f>
        <v>1</v>
      </c>
      <c r="CB121" s="12">
        <f>IF(BZ121=0,0,BZ121)</f>
        <v>0</v>
      </c>
      <c r="CC121" s="12">
        <f>IF(CA121=0,0,CA121)</f>
        <v>1</v>
      </c>
      <c r="CD121" s="12" t="str">
        <f>IF(AND(BZ121=0,CA121=0),0,B121&amp;"_"&amp;M121&amp;N121&amp;O121&amp;"_"&amp;P121&amp;"_"&amp;Q121&amp;"_"&amp;R121&amp;S121&amp;T121&amp;U121&amp;V121&amp;"_FORC"&amp;IF(CB121=0,"TR","TC"))</f>
        <v>__CVC__UTAamSNDtmp_FORCTR</v>
      </c>
      <c r="CE121" s="5"/>
      <c r="CF121" s="5"/>
      <c r="CG121" s="5" t="s">
        <v>96</v>
      </c>
      <c r="CH121" s="5" t="s">
        <v>372</v>
      </c>
      <c r="CI121" s="72">
        <v>0.2</v>
      </c>
      <c r="CJ121" s="65" t="s">
        <v>428</v>
      </c>
      <c r="CK121" s="5" t="s">
        <v>438</v>
      </c>
      <c r="CL121" s="65"/>
      <c r="CM121" s="5"/>
      <c r="CN121" s="65"/>
      <c r="CO121" s="5"/>
      <c r="CP121" s="5" t="s">
        <v>96</v>
      </c>
      <c r="CQ121" s="5" t="str">
        <f>IF(CP121="OUI",P121,0)</f>
        <v>CVC</v>
      </c>
      <c r="CR121" s="5" t="s">
        <v>508</v>
      </c>
      <c r="CS121" s="5" t="str">
        <f>IF(CR121&lt;&gt;0,CK121,0)</f>
        <v>non respect de la consigne sur tempo</v>
      </c>
      <c r="CT121" s="5"/>
      <c r="CU121" s="5"/>
      <c r="CV121" s="48">
        <f t="shared" ref="CV121:CV140" si="195">IF(SUM(F121:L121)=0,0,SUM(F121:L121)+BT121+BZ121+CA121)</f>
        <v>3</v>
      </c>
      <c r="CW121" s="48">
        <f t="shared" ref="CW121:CW140" si="196">IF(SUM(F121:L121)=0,0,SUM(BB121:BG121)+BU121+CC121+CB121)</f>
        <v>3</v>
      </c>
    </row>
    <row r="122" spans="2:101" customFormat="1" hidden="1" outlineLevel="2" x14ac:dyDescent="0.25">
      <c r="B122" s="15"/>
      <c r="C122" s="15">
        <f>C121</f>
        <v>0</v>
      </c>
      <c r="D122" s="21" t="str">
        <f>D121</f>
        <v>CTA ISO ?</v>
      </c>
      <c r="E122" s="11" t="s">
        <v>504</v>
      </c>
      <c r="F122" s="8"/>
      <c r="G122" s="8"/>
      <c r="H122" s="8"/>
      <c r="I122" s="8">
        <v>1</v>
      </c>
      <c r="J122" s="8"/>
      <c r="K122" s="8"/>
      <c r="L122" s="8"/>
      <c r="M122" s="13">
        <f t="shared" ref="M122:R122" si="197">M121</f>
        <v>0</v>
      </c>
      <c r="N122" s="13">
        <f t="shared" si="197"/>
        <v>0</v>
      </c>
      <c r="O122" s="13">
        <f t="shared" si="197"/>
        <v>0</v>
      </c>
      <c r="P122" s="13" t="str">
        <f t="shared" si="197"/>
        <v>CVC</v>
      </c>
      <c r="Q122" s="13">
        <f t="shared" si="197"/>
        <v>0</v>
      </c>
      <c r="R122" s="6" t="str">
        <f t="shared" si="197"/>
        <v>UTA</v>
      </c>
      <c r="S122" s="6" t="s">
        <v>79</v>
      </c>
      <c r="T122" s="6" t="s">
        <v>26</v>
      </c>
      <c r="U122" s="6" t="s">
        <v>35</v>
      </c>
      <c r="V122" s="6"/>
      <c r="W122" s="6" t="str">
        <f t="shared" si="184"/>
        <v>TM</v>
      </c>
      <c r="X122" s="7" t="e">
        <f t="shared" si="185"/>
        <v>#REF!</v>
      </c>
      <c r="Y122" s="28"/>
      <c r="Z122" s="29"/>
      <c r="AA122" s="29"/>
      <c r="AB122" s="29"/>
      <c r="AC122" s="29"/>
      <c r="AD122" s="29"/>
      <c r="AE122" s="34">
        <f t="shared" si="186"/>
        <v>0</v>
      </c>
      <c r="AF122" s="49">
        <f>AF121</f>
        <v>0</v>
      </c>
      <c r="AG122" s="28"/>
      <c r="AH122" s="29"/>
      <c r="AI122" s="29"/>
      <c r="AJ122" s="29"/>
      <c r="AK122" s="30"/>
      <c r="AL122" s="26">
        <f>AL121</f>
        <v>0</v>
      </c>
      <c r="AM122" s="26">
        <f t="shared" si="187"/>
        <v>0</v>
      </c>
      <c r="AN122" s="26">
        <f t="shared" si="188"/>
        <v>0</v>
      </c>
      <c r="AO122" s="26">
        <f t="shared" si="189"/>
        <v>0</v>
      </c>
      <c r="AP122" s="26">
        <f t="shared" si="190"/>
        <v>0</v>
      </c>
      <c r="AQ122" s="26">
        <f t="shared" si="191"/>
        <v>0</v>
      </c>
      <c r="AR122" s="26">
        <f t="shared" si="192"/>
        <v>0</v>
      </c>
      <c r="AS122" s="30"/>
      <c r="AT122" s="40" t="s">
        <v>53</v>
      </c>
      <c r="AU122" s="41">
        <v>0</v>
      </c>
      <c r="AV122" s="41">
        <v>100</v>
      </c>
      <c r="AW122" s="42"/>
      <c r="AX122" s="59" t="str">
        <f t="shared" ref="AX122:AX140" si="198">E122&amp;" "&amp;D122&amp;" "&amp;M122</f>
        <v>Sonde hygro ambiance CTA ISO ? 0</v>
      </c>
      <c r="AY122" s="25"/>
      <c r="BA122" s="10" t="s">
        <v>96</v>
      </c>
      <c r="BB122" s="5">
        <f t="shared" si="193"/>
        <v>0</v>
      </c>
      <c r="BC122" s="5">
        <f>IF(BA122="NON",0,H122+G122)</f>
        <v>0</v>
      </c>
      <c r="BD122" s="5"/>
      <c r="BE122" s="5">
        <f>IF(BA122="NON",0,I122+J122+K122+L122)</f>
        <v>1</v>
      </c>
      <c r="BF122" s="5"/>
      <c r="BG122" s="5">
        <f t="shared" si="194"/>
        <v>0</v>
      </c>
      <c r="BH122" s="1">
        <f>BH121</f>
        <v>0</v>
      </c>
      <c r="BI122" s="1">
        <f>BI121</f>
        <v>0</v>
      </c>
      <c r="BJ122" s="1"/>
      <c r="BK122" s="1"/>
      <c r="BL122" s="1"/>
      <c r="BM122" s="1"/>
      <c r="BN122" s="1"/>
      <c r="BO122" s="1"/>
      <c r="BP122" s="1"/>
      <c r="BQ122" s="1"/>
      <c r="BR122" s="1"/>
      <c r="BS122" s="12" t="s">
        <v>96</v>
      </c>
      <c r="BT122" s="60">
        <f t="shared" ref="BT122:BT127" si="199">IF(BS122="OUI",1,0)</f>
        <v>1</v>
      </c>
      <c r="BU122" s="61">
        <f t="shared" ref="BU122:BU133" si="200">IF(BS122="OUI",1,0)</f>
        <v>1</v>
      </c>
      <c r="BV122" s="6" t="str">
        <f t="shared" ref="BV122:BV133" si="201">IF(OR(BT122=0,BU122=0),0,B122&amp;"_"&amp;M122&amp;N122&amp;O122&amp;"_"&amp;P122&amp;"_"&amp;Q122&amp;"_"&amp;R122&amp;S122&amp;T122&amp;U122&amp;V122&amp;"_MANU")</f>
        <v>_000_CVC_0_UTAamSNDhyg_MANU</v>
      </c>
      <c r="BW122" s="6">
        <f t="shared" ref="BW122:BW133" si="202">IF(BV122&lt;&gt;0,1,0)</f>
        <v>1</v>
      </c>
      <c r="BX122" s="5"/>
      <c r="BY122" s="5"/>
      <c r="BZ122" s="12">
        <f t="shared" ref="BZ122:BZ134" si="203">IF(BS122="OUI",IF((BC122+BB122)&lt;&gt;0,(BB122+BC122),0),0)</f>
        <v>0</v>
      </c>
      <c r="CA122" s="12">
        <f t="shared" ref="CA122:CA140" si="204">IF(BS122="OUI",IF((BE122+BG122)&lt;&gt;0,(BG122+BE122),0),0)</f>
        <v>1</v>
      </c>
      <c r="CB122" s="12">
        <f t="shared" ref="CB122:CB140" si="205">IF(BZ122=0,0,BZ122)</f>
        <v>0</v>
      </c>
      <c r="CC122" s="12">
        <f t="shared" ref="CC122:CC140" si="206">IF(CA122=0,0,CA122)</f>
        <v>1</v>
      </c>
      <c r="CD122" s="12" t="str">
        <f t="shared" ref="CD122:CD134" si="207">IF(AND(BZ122=0,CA122=0),0,B122&amp;"_"&amp;M122&amp;N122&amp;O122&amp;"_"&amp;P122&amp;"_"&amp;Q122&amp;"_"&amp;R122&amp;S122&amp;T122&amp;U122&amp;V122&amp;"_FORC"&amp;IF(CB122=0,"TR","TC"))</f>
        <v>_000_CVC_0_UTAamSNDhyg_FORCTR</v>
      </c>
      <c r="CE122" s="5"/>
      <c r="CF122" s="5"/>
      <c r="CG122" s="5" t="s">
        <v>96</v>
      </c>
      <c r="CH122" s="5" t="s">
        <v>372</v>
      </c>
      <c r="CI122" s="68">
        <v>0.05</v>
      </c>
      <c r="CJ122" s="65" t="s">
        <v>428</v>
      </c>
      <c r="CK122" s="5" t="s">
        <v>438</v>
      </c>
      <c r="CL122" s="65"/>
      <c r="CM122" s="5"/>
      <c r="CN122" s="65"/>
      <c r="CO122" s="5"/>
      <c r="CP122" s="5" t="str">
        <f t="shared" ref="CP122:CP140" si="208">IF(F122=0,"NON","OUI")</f>
        <v>NON</v>
      </c>
      <c r="CQ122" s="5">
        <f t="shared" ref="CQ122:CQ140" si="209">IF(CP122="OUI",P122,0)</f>
        <v>0</v>
      </c>
      <c r="CR122" s="5"/>
      <c r="CS122" s="5">
        <f t="shared" ref="CS122:CS141" si="210">IF(CR122&lt;&gt;0,CK122,0)</f>
        <v>0</v>
      </c>
      <c r="CT122" s="5"/>
      <c r="CU122" s="5"/>
      <c r="CV122" s="48">
        <f t="shared" si="195"/>
        <v>3</v>
      </c>
      <c r="CW122" s="48">
        <f t="shared" si="196"/>
        <v>3</v>
      </c>
    </row>
    <row r="123" spans="2:101" customFormat="1" hidden="1" outlineLevel="2" x14ac:dyDescent="0.25">
      <c r="B123" s="15"/>
      <c r="C123" s="15">
        <f t="shared" ref="C123:C142" si="211">C122</f>
        <v>0</v>
      </c>
      <c r="D123" s="21" t="str">
        <f t="shared" ref="D123:D142" si="212">D122</f>
        <v>CTA ISO ?</v>
      </c>
      <c r="E123" s="11" t="s">
        <v>591</v>
      </c>
      <c r="F123" s="8"/>
      <c r="G123" s="8"/>
      <c r="H123" s="8"/>
      <c r="I123" s="8"/>
      <c r="J123" s="8">
        <v>1</v>
      </c>
      <c r="K123" s="8"/>
      <c r="L123" s="8"/>
      <c r="M123" s="13">
        <f t="shared" ref="M123:R123" si="213">M122</f>
        <v>0</v>
      </c>
      <c r="N123" s="13">
        <f t="shared" si="213"/>
        <v>0</v>
      </c>
      <c r="O123" s="13">
        <f t="shared" si="213"/>
        <v>0</v>
      </c>
      <c r="P123" s="13" t="str">
        <f t="shared" si="213"/>
        <v>CVC</v>
      </c>
      <c r="Q123" s="13">
        <f t="shared" si="213"/>
        <v>0</v>
      </c>
      <c r="R123" s="6" t="str">
        <f t="shared" si="213"/>
        <v>UTA</v>
      </c>
      <c r="S123" s="6" t="s">
        <v>78</v>
      </c>
      <c r="T123" s="6" t="s">
        <v>29</v>
      </c>
      <c r="U123" s="6" t="s">
        <v>114</v>
      </c>
      <c r="V123" s="6"/>
      <c r="W123" s="6" t="str">
        <f t="shared" si="184"/>
        <v>TR</v>
      </c>
      <c r="X123" s="7" t="e">
        <f t="shared" si="185"/>
        <v>#REF!</v>
      </c>
      <c r="Y123" s="28"/>
      <c r="Z123" s="29"/>
      <c r="AA123" s="29"/>
      <c r="AB123" s="29"/>
      <c r="AC123" s="29"/>
      <c r="AD123" s="29"/>
      <c r="AE123" s="34">
        <f t="shared" si="186"/>
        <v>0</v>
      </c>
      <c r="AF123" s="49">
        <f t="shared" ref="AF123:AF142" si="214">AF122</f>
        <v>0</v>
      </c>
      <c r="AG123" s="28"/>
      <c r="AH123" s="29"/>
      <c r="AI123" s="29"/>
      <c r="AJ123" s="29"/>
      <c r="AK123" s="30"/>
      <c r="AL123" s="26">
        <f t="shared" ref="AL123:AL142" si="215">AL122</f>
        <v>0</v>
      </c>
      <c r="AM123" s="26">
        <f t="shared" si="187"/>
        <v>0</v>
      </c>
      <c r="AN123" s="26">
        <f t="shared" si="188"/>
        <v>0</v>
      </c>
      <c r="AO123" s="26">
        <f t="shared" si="189"/>
        <v>0</v>
      </c>
      <c r="AP123" s="26">
        <f t="shared" si="190"/>
        <v>0</v>
      </c>
      <c r="AQ123" s="26">
        <f t="shared" si="191"/>
        <v>0</v>
      </c>
      <c r="AR123" s="26">
        <f t="shared" si="192"/>
        <v>0</v>
      </c>
      <c r="AS123" s="30"/>
      <c r="AT123" s="40" t="s">
        <v>57</v>
      </c>
      <c r="AU123" s="41" t="s">
        <v>51</v>
      </c>
      <c r="AV123" s="41" t="s">
        <v>50</v>
      </c>
      <c r="AW123" s="42"/>
      <c r="AX123" s="59" t="str">
        <f t="shared" si="198"/>
        <v>moteur de registre d'air neuf CTA ISO ? 0</v>
      </c>
      <c r="AY123" s="25"/>
      <c r="BA123" s="10" t="s">
        <v>96</v>
      </c>
      <c r="BB123" s="5">
        <f t="shared" si="193"/>
        <v>0</v>
      </c>
      <c r="BC123" s="5"/>
      <c r="BD123" s="5"/>
      <c r="BE123" s="5">
        <v>1</v>
      </c>
      <c r="BF123" s="5"/>
      <c r="BG123" s="5">
        <f t="shared" si="194"/>
        <v>0</v>
      </c>
      <c r="BH123" s="1">
        <f t="shared" ref="BH123:BH135" si="216">BH122</f>
        <v>0</v>
      </c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2" t="s">
        <v>96</v>
      </c>
      <c r="BT123" s="60">
        <f t="shared" si="199"/>
        <v>1</v>
      </c>
      <c r="BU123" s="61">
        <f t="shared" si="200"/>
        <v>1</v>
      </c>
      <c r="BV123" s="6" t="str">
        <f t="shared" si="201"/>
        <v>_000_CVC_0_UTAasREGpos_MANU</v>
      </c>
      <c r="BW123" s="6">
        <f t="shared" si="202"/>
        <v>1</v>
      </c>
      <c r="BX123" s="5"/>
      <c r="BY123" s="5"/>
      <c r="BZ123" s="12">
        <f t="shared" si="203"/>
        <v>0</v>
      </c>
      <c r="CA123" s="12">
        <f t="shared" si="204"/>
        <v>1</v>
      </c>
      <c r="CB123" s="12">
        <f t="shared" si="205"/>
        <v>0</v>
      </c>
      <c r="CC123" s="12">
        <f t="shared" si="206"/>
        <v>1</v>
      </c>
      <c r="CD123" s="12" t="str">
        <f t="shared" si="207"/>
        <v>_000_CVC_0_UTAasREGpos_FORCTR</v>
      </c>
      <c r="CE123" s="5"/>
      <c r="CF123" s="5"/>
      <c r="CG123" s="5" t="s">
        <v>96</v>
      </c>
      <c r="CH123" s="5" t="s">
        <v>372</v>
      </c>
      <c r="CI123" s="68">
        <v>0.05</v>
      </c>
      <c r="CJ123" s="65"/>
      <c r="CK123" s="5"/>
      <c r="CL123" s="65"/>
      <c r="CM123" s="5"/>
      <c r="CN123" s="65"/>
      <c r="CO123" s="5"/>
      <c r="CP123" s="5" t="str">
        <f t="shared" si="208"/>
        <v>NON</v>
      </c>
      <c r="CQ123" s="5">
        <f t="shared" si="209"/>
        <v>0</v>
      </c>
      <c r="CR123" s="5"/>
      <c r="CS123" s="5">
        <f t="shared" si="210"/>
        <v>0</v>
      </c>
      <c r="CT123" s="5"/>
      <c r="CU123" s="5"/>
      <c r="CV123" s="48">
        <f t="shared" si="195"/>
        <v>3</v>
      </c>
      <c r="CW123" s="48">
        <f t="shared" si="196"/>
        <v>3</v>
      </c>
    </row>
    <row r="124" spans="2:101" customFormat="1" hidden="1" outlineLevel="2" x14ac:dyDescent="0.25">
      <c r="B124" s="15"/>
      <c r="C124" s="15">
        <f t="shared" si="211"/>
        <v>0</v>
      </c>
      <c r="D124" s="21" t="str">
        <f t="shared" si="212"/>
        <v>CTA ISO ?</v>
      </c>
      <c r="E124" s="11" t="s">
        <v>505</v>
      </c>
      <c r="F124" s="8">
        <v>1</v>
      </c>
      <c r="G124" s="8"/>
      <c r="H124" s="8"/>
      <c r="I124" s="8"/>
      <c r="J124" s="8"/>
      <c r="K124" s="8"/>
      <c r="L124" s="8"/>
      <c r="M124" s="13">
        <f t="shared" ref="M124:R124" si="217">M123</f>
        <v>0</v>
      </c>
      <c r="N124" s="13">
        <f t="shared" si="217"/>
        <v>0</v>
      </c>
      <c r="O124" s="13">
        <f t="shared" si="217"/>
        <v>0</v>
      </c>
      <c r="P124" s="13" t="str">
        <f t="shared" si="217"/>
        <v>CVC</v>
      </c>
      <c r="Q124" s="13">
        <f t="shared" si="217"/>
        <v>0</v>
      </c>
      <c r="R124" s="6" t="str">
        <f t="shared" si="217"/>
        <v>UTA</v>
      </c>
      <c r="S124" s="6" t="s">
        <v>78</v>
      </c>
      <c r="T124" s="6" t="s">
        <v>112</v>
      </c>
      <c r="U124" s="6" t="s">
        <v>68</v>
      </c>
      <c r="V124" s="6" t="s">
        <v>44</v>
      </c>
      <c r="W124" s="6" t="str">
        <f t="shared" si="184"/>
        <v>TA</v>
      </c>
      <c r="X124" s="7" t="e">
        <f t="shared" si="185"/>
        <v>#REF!</v>
      </c>
      <c r="Y124" s="28"/>
      <c r="Z124" s="29"/>
      <c r="AA124" s="29"/>
      <c r="AB124" s="29"/>
      <c r="AC124" s="29"/>
      <c r="AD124" s="29"/>
      <c r="AE124" s="34">
        <f t="shared" si="186"/>
        <v>0</v>
      </c>
      <c r="AF124" s="49">
        <f t="shared" si="214"/>
        <v>0</v>
      </c>
      <c r="AG124" s="28"/>
      <c r="AH124" s="29"/>
      <c r="AI124" s="29"/>
      <c r="AJ124" s="29"/>
      <c r="AK124" s="30"/>
      <c r="AL124" s="26">
        <f t="shared" si="215"/>
        <v>0</v>
      </c>
      <c r="AM124" s="26">
        <f t="shared" si="187"/>
        <v>0</v>
      </c>
      <c r="AN124" s="26">
        <f t="shared" si="188"/>
        <v>0</v>
      </c>
      <c r="AO124" s="26">
        <f t="shared" si="189"/>
        <v>0</v>
      </c>
      <c r="AP124" s="26">
        <f t="shared" si="190"/>
        <v>0</v>
      </c>
      <c r="AQ124" s="26">
        <f t="shared" si="191"/>
        <v>0</v>
      </c>
      <c r="AR124" s="26">
        <f t="shared" si="192"/>
        <v>0</v>
      </c>
      <c r="AS124" s="30"/>
      <c r="AT124" s="40" t="s">
        <v>57</v>
      </c>
      <c r="AU124" s="41" t="s">
        <v>58</v>
      </c>
      <c r="AV124" s="41" t="s">
        <v>59</v>
      </c>
      <c r="AW124" s="42"/>
      <c r="AX124" s="59" t="str">
        <f t="shared" si="198"/>
        <v>pressostat différentiel encrassement de filtre air G4 CTA ISO ? 0</v>
      </c>
      <c r="AY124" s="25"/>
      <c r="BA124" s="10" t="s">
        <v>96</v>
      </c>
      <c r="BB124" s="5">
        <f t="shared" si="193"/>
        <v>1</v>
      </c>
      <c r="BC124" s="5">
        <f t="shared" ref="BC124:BC140" si="218">IF(BA124="NON",0,H124+G124)</f>
        <v>0</v>
      </c>
      <c r="BD124" s="5"/>
      <c r="BE124" s="5">
        <f t="shared" ref="BE124:BE134" si="219">IF(BA124="NON",0,I124+J124+K124+L124)</f>
        <v>0</v>
      </c>
      <c r="BF124" s="5"/>
      <c r="BG124" s="5">
        <f t="shared" si="194"/>
        <v>0</v>
      </c>
      <c r="BH124" s="1">
        <f t="shared" si="216"/>
        <v>0</v>
      </c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2" t="s">
        <v>97</v>
      </c>
      <c r="BT124" s="60">
        <f t="shared" si="199"/>
        <v>0</v>
      </c>
      <c r="BU124" s="61">
        <f t="shared" si="200"/>
        <v>0</v>
      </c>
      <c r="BV124" s="6">
        <f t="shared" si="201"/>
        <v>0</v>
      </c>
      <c r="BW124" s="6">
        <f t="shared" si="202"/>
        <v>0</v>
      </c>
      <c r="BX124" s="5"/>
      <c r="BY124" s="5"/>
      <c r="BZ124" s="12">
        <f t="shared" si="203"/>
        <v>0</v>
      </c>
      <c r="CA124" s="12">
        <f t="shared" si="204"/>
        <v>0</v>
      </c>
      <c r="CB124" s="12">
        <f t="shared" si="205"/>
        <v>0</v>
      </c>
      <c r="CC124" s="12">
        <f t="shared" si="206"/>
        <v>0</v>
      </c>
      <c r="CD124" s="12">
        <f t="shared" si="207"/>
        <v>0</v>
      </c>
      <c r="CE124" s="5"/>
      <c r="CF124" s="5"/>
      <c r="CG124" s="5" t="s">
        <v>96</v>
      </c>
      <c r="CH124" s="5" t="s">
        <v>372</v>
      </c>
      <c r="CI124" s="69"/>
      <c r="CJ124" s="65" t="s">
        <v>436</v>
      </c>
      <c r="CK124" s="5" t="s">
        <v>372</v>
      </c>
      <c r="CL124" s="65"/>
      <c r="CM124" s="5"/>
      <c r="CN124" s="65"/>
      <c r="CO124" s="5"/>
      <c r="CP124" s="5" t="str">
        <f t="shared" si="208"/>
        <v>OUI</v>
      </c>
      <c r="CQ124" s="5" t="str">
        <f t="shared" si="209"/>
        <v>CVC</v>
      </c>
      <c r="CR124" s="5" t="s">
        <v>508</v>
      </c>
      <c r="CS124" s="5" t="str">
        <f t="shared" si="210"/>
        <v>à chaque changement de valeur</v>
      </c>
      <c r="CT124" s="5"/>
      <c r="CU124" s="5"/>
      <c r="CV124" s="48">
        <f t="shared" si="195"/>
        <v>1</v>
      </c>
      <c r="CW124" s="48">
        <f t="shared" si="196"/>
        <v>1</v>
      </c>
    </row>
    <row r="125" spans="2:101" customFormat="1" hidden="1" outlineLevel="2" x14ac:dyDescent="0.25">
      <c r="B125" s="15"/>
      <c r="C125" s="15">
        <f t="shared" si="211"/>
        <v>0</v>
      </c>
      <c r="D125" s="21" t="str">
        <f t="shared" si="212"/>
        <v>CTA ISO ?</v>
      </c>
      <c r="E125" s="11" t="s">
        <v>506</v>
      </c>
      <c r="F125" s="8">
        <v>1</v>
      </c>
      <c r="G125" s="8"/>
      <c r="H125" s="8"/>
      <c r="I125" s="8"/>
      <c r="J125" s="8"/>
      <c r="K125" s="8"/>
      <c r="L125" s="8"/>
      <c r="M125" s="13">
        <f t="shared" ref="M125:R125" si="220">M124</f>
        <v>0</v>
      </c>
      <c r="N125" s="13">
        <f t="shared" si="220"/>
        <v>0</v>
      </c>
      <c r="O125" s="13">
        <f t="shared" si="220"/>
        <v>0</v>
      </c>
      <c r="P125" s="13" t="str">
        <f t="shared" si="220"/>
        <v>CVC</v>
      </c>
      <c r="Q125" s="13">
        <f t="shared" si="220"/>
        <v>0</v>
      </c>
      <c r="R125" s="6" t="str">
        <f t="shared" si="220"/>
        <v>UTA</v>
      </c>
      <c r="S125" s="6" t="s">
        <v>78</v>
      </c>
      <c r="T125" s="6" t="s">
        <v>112</v>
      </c>
      <c r="U125" s="6" t="s">
        <v>68</v>
      </c>
      <c r="V125" s="6" t="s">
        <v>45</v>
      </c>
      <c r="W125" s="6" t="str">
        <f t="shared" si="184"/>
        <v>TA</v>
      </c>
      <c r="X125" s="7" t="e">
        <f t="shared" si="185"/>
        <v>#REF!</v>
      </c>
      <c r="Y125" s="28"/>
      <c r="Z125" s="29"/>
      <c r="AA125" s="29"/>
      <c r="AB125" s="29"/>
      <c r="AC125" s="29"/>
      <c r="AD125" s="29"/>
      <c r="AE125" s="34">
        <f t="shared" si="186"/>
        <v>0</v>
      </c>
      <c r="AF125" s="49">
        <f t="shared" si="214"/>
        <v>0</v>
      </c>
      <c r="AG125" s="28"/>
      <c r="AH125" s="29"/>
      <c r="AI125" s="29"/>
      <c r="AJ125" s="29"/>
      <c r="AK125" s="30"/>
      <c r="AL125" s="26">
        <f t="shared" si="215"/>
        <v>0</v>
      </c>
      <c r="AM125" s="26">
        <f t="shared" si="187"/>
        <v>0</v>
      </c>
      <c r="AN125" s="26">
        <f t="shared" si="188"/>
        <v>0</v>
      </c>
      <c r="AO125" s="26">
        <f t="shared" si="189"/>
        <v>0</v>
      </c>
      <c r="AP125" s="26">
        <f t="shared" si="190"/>
        <v>0</v>
      </c>
      <c r="AQ125" s="26">
        <f t="shared" si="191"/>
        <v>0</v>
      </c>
      <c r="AR125" s="26">
        <f t="shared" si="192"/>
        <v>0</v>
      </c>
      <c r="AS125" s="30"/>
      <c r="AT125" s="40" t="s">
        <v>57</v>
      </c>
      <c r="AU125" s="41" t="s">
        <v>58</v>
      </c>
      <c r="AV125" s="41" t="s">
        <v>59</v>
      </c>
      <c r="AW125" s="42"/>
      <c r="AX125" s="59" t="str">
        <f t="shared" si="198"/>
        <v>pressostat différentiel encrassement de filtre air  F7 CTA ISO ? 0</v>
      </c>
      <c r="AY125" s="25"/>
      <c r="BA125" s="10" t="s">
        <v>96</v>
      </c>
      <c r="BB125" s="5">
        <f t="shared" si="193"/>
        <v>1</v>
      </c>
      <c r="BC125" s="5">
        <f t="shared" si="218"/>
        <v>0</v>
      </c>
      <c r="BD125" s="5"/>
      <c r="BE125" s="5">
        <f t="shared" si="219"/>
        <v>0</v>
      </c>
      <c r="BF125" s="5"/>
      <c r="BG125" s="5">
        <f t="shared" si="194"/>
        <v>0</v>
      </c>
      <c r="BH125" s="1">
        <f t="shared" si="216"/>
        <v>0</v>
      </c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2" t="s">
        <v>97</v>
      </c>
      <c r="BT125" s="60">
        <f t="shared" si="199"/>
        <v>0</v>
      </c>
      <c r="BU125" s="61">
        <f t="shared" si="200"/>
        <v>0</v>
      </c>
      <c r="BV125" s="6">
        <f t="shared" si="201"/>
        <v>0</v>
      </c>
      <c r="BW125" s="6">
        <f t="shared" si="202"/>
        <v>0</v>
      </c>
      <c r="BX125" s="5"/>
      <c r="BY125" s="5"/>
      <c r="BZ125" s="12">
        <f t="shared" si="203"/>
        <v>0</v>
      </c>
      <c r="CA125" s="12">
        <f t="shared" si="204"/>
        <v>0</v>
      </c>
      <c r="CB125" s="12">
        <f t="shared" si="205"/>
        <v>0</v>
      </c>
      <c r="CC125" s="12">
        <f t="shared" si="206"/>
        <v>0</v>
      </c>
      <c r="CD125" s="12">
        <f t="shared" si="207"/>
        <v>0</v>
      </c>
      <c r="CE125" s="5"/>
      <c r="CF125" s="5"/>
      <c r="CG125" s="5" t="s">
        <v>96</v>
      </c>
      <c r="CH125" s="5" t="s">
        <v>372</v>
      </c>
      <c r="CI125" s="69"/>
      <c r="CJ125" s="65" t="s">
        <v>436</v>
      </c>
      <c r="CK125" s="5" t="s">
        <v>372</v>
      </c>
      <c r="CL125" s="65"/>
      <c r="CM125" s="5"/>
      <c r="CN125" s="65"/>
      <c r="CO125" s="5"/>
      <c r="CP125" s="5" t="str">
        <f t="shared" si="208"/>
        <v>OUI</v>
      </c>
      <c r="CQ125" s="5" t="str">
        <f t="shared" si="209"/>
        <v>CVC</v>
      </c>
      <c r="CR125" s="5" t="s">
        <v>508</v>
      </c>
      <c r="CS125" s="5" t="str">
        <f t="shared" si="210"/>
        <v>à chaque changement de valeur</v>
      </c>
      <c r="CT125" s="5"/>
      <c r="CU125" s="5"/>
      <c r="CV125" s="48">
        <f t="shared" si="195"/>
        <v>1</v>
      </c>
      <c r="CW125" s="48">
        <f t="shared" si="196"/>
        <v>1</v>
      </c>
    </row>
    <row r="126" spans="2:101" customFormat="1" hidden="1" outlineLevel="2" x14ac:dyDescent="0.25">
      <c r="B126" s="15"/>
      <c r="C126" s="15">
        <f t="shared" si="211"/>
        <v>0</v>
      </c>
      <c r="D126" s="21" t="str">
        <f t="shared" si="212"/>
        <v>CTA ISO ?</v>
      </c>
      <c r="E126" s="11" t="s">
        <v>46</v>
      </c>
      <c r="F126" s="8"/>
      <c r="G126" s="8"/>
      <c r="H126" s="8"/>
      <c r="I126" s="8">
        <v>1</v>
      </c>
      <c r="J126" s="8"/>
      <c r="K126" s="8"/>
      <c r="L126" s="8"/>
      <c r="M126" s="13">
        <f t="shared" ref="M126:R126" si="221">M125</f>
        <v>0</v>
      </c>
      <c r="N126" s="13">
        <f t="shared" si="221"/>
        <v>0</v>
      </c>
      <c r="O126" s="13">
        <f t="shared" si="221"/>
        <v>0</v>
      </c>
      <c r="P126" s="13" t="str">
        <f t="shared" si="221"/>
        <v>CVC</v>
      </c>
      <c r="Q126" s="13">
        <f t="shared" si="221"/>
        <v>0</v>
      </c>
      <c r="R126" s="6" t="str">
        <f t="shared" si="221"/>
        <v>UTA</v>
      </c>
      <c r="S126" s="6" t="s">
        <v>78</v>
      </c>
      <c r="T126" s="6" t="s">
        <v>26</v>
      </c>
      <c r="U126" s="6" t="s">
        <v>68</v>
      </c>
      <c r="V126" s="6" t="s">
        <v>117</v>
      </c>
      <c r="W126" s="6" t="str">
        <f t="shared" si="184"/>
        <v>TM</v>
      </c>
      <c r="X126" s="7" t="e">
        <f t="shared" si="185"/>
        <v>#REF!</v>
      </c>
      <c r="Y126" s="28"/>
      <c r="Z126" s="29"/>
      <c r="AA126" s="29"/>
      <c r="AB126" s="29"/>
      <c r="AC126" s="29"/>
      <c r="AD126" s="29"/>
      <c r="AE126" s="34">
        <f t="shared" si="186"/>
        <v>0</v>
      </c>
      <c r="AF126" s="49">
        <f t="shared" si="214"/>
        <v>0</v>
      </c>
      <c r="AG126" s="28"/>
      <c r="AH126" s="29"/>
      <c r="AI126" s="29"/>
      <c r="AJ126" s="29"/>
      <c r="AK126" s="30"/>
      <c r="AL126" s="26">
        <f t="shared" si="215"/>
        <v>0</v>
      </c>
      <c r="AM126" s="26">
        <f t="shared" si="187"/>
        <v>0</v>
      </c>
      <c r="AN126" s="26">
        <f t="shared" si="188"/>
        <v>0</v>
      </c>
      <c r="AO126" s="26">
        <f t="shared" si="189"/>
        <v>0</v>
      </c>
      <c r="AP126" s="26">
        <f t="shared" si="190"/>
        <v>0</v>
      </c>
      <c r="AQ126" s="26">
        <f t="shared" si="191"/>
        <v>0</v>
      </c>
      <c r="AR126" s="26">
        <f t="shared" si="192"/>
        <v>0</v>
      </c>
      <c r="AS126" s="30"/>
      <c r="AT126" s="40" t="s">
        <v>55</v>
      </c>
      <c r="AU126" s="41">
        <v>0</v>
      </c>
      <c r="AV126" s="41">
        <v>2000</v>
      </c>
      <c r="AW126" s="42"/>
      <c r="AX126" s="59" t="str">
        <f t="shared" si="198"/>
        <v>Sonde de pression différentielle ventil soufflage CTA ISO ? 0</v>
      </c>
      <c r="AY126" s="25"/>
      <c r="BA126" s="10" t="s">
        <v>97</v>
      </c>
      <c r="BB126" s="5">
        <f t="shared" si="193"/>
        <v>0</v>
      </c>
      <c r="BC126" s="5">
        <f t="shared" si="218"/>
        <v>0</v>
      </c>
      <c r="BD126" s="5"/>
      <c r="BE126" s="5">
        <f t="shared" si="219"/>
        <v>0</v>
      </c>
      <c r="BF126" s="5"/>
      <c r="BG126" s="5">
        <f t="shared" si="194"/>
        <v>0</v>
      </c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2" t="s">
        <v>97</v>
      </c>
      <c r="BT126" s="60">
        <f t="shared" si="199"/>
        <v>0</v>
      </c>
      <c r="BU126" s="61">
        <f t="shared" si="200"/>
        <v>0</v>
      </c>
      <c r="BV126" s="6">
        <f t="shared" si="201"/>
        <v>0</v>
      </c>
      <c r="BW126" s="6">
        <f t="shared" si="202"/>
        <v>0</v>
      </c>
      <c r="BX126" s="5"/>
      <c r="BY126" s="5"/>
      <c r="BZ126" s="12">
        <f t="shared" si="203"/>
        <v>0</v>
      </c>
      <c r="CA126" s="12">
        <f t="shared" si="204"/>
        <v>0</v>
      </c>
      <c r="CB126" s="12">
        <f t="shared" si="205"/>
        <v>0</v>
      </c>
      <c r="CC126" s="12">
        <f t="shared" si="206"/>
        <v>0</v>
      </c>
      <c r="CD126" s="12">
        <f t="shared" si="207"/>
        <v>0</v>
      </c>
      <c r="CE126" s="5"/>
      <c r="CF126" s="5"/>
      <c r="CG126" s="5" t="s">
        <v>96</v>
      </c>
      <c r="CH126" s="5" t="s">
        <v>372</v>
      </c>
      <c r="CI126" s="69">
        <v>5</v>
      </c>
      <c r="CJ126" s="65"/>
      <c r="CK126" s="5"/>
      <c r="CL126" s="65"/>
      <c r="CM126" s="5"/>
      <c r="CN126" s="65"/>
      <c r="CO126" s="5"/>
      <c r="CP126" s="5" t="str">
        <f t="shared" si="208"/>
        <v>NON</v>
      </c>
      <c r="CQ126" s="5">
        <f t="shared" si="209"/>
        <v>0</v>
      </c>
      <c r="CR126" s="5"/>
      <c r="CS126" s="5">
        <f t="shared" si="210"/>
        <v>0</v>
      </c>
      <c r="CT126" s="5"/>
      <c r="CU126" s="5"/>
      <c r="CV126" s="48">
        <f t="shared" si="195"/>
        <v>1</v>
      </c>
      <c r="CW126" s="48">
        <f t="shared" si="196"/>
        <v>0</v>
      </c>
    </row>
    <row r="127" spans="2:101" customFormat="1" hidden="1" outlineLevel="2" x14ac:dyDescent="0.25">
      <c r="B127" s="15"/>
      <c r="C127" s="15">
        <f t="shared" si="211"/>
        <v>0</v>
      </c>
      <c r="D127" s="21" t="str">
        <f t="shared" si="212"/>
        <v>CTA ISO ?</v>
      </c>
      <c r="E127" s="11" t="s">
        <v>6</v>
      </c>
      <c r="F127" s="8"/>
      <c r="G127" s="8"/>
      <c r="H127" s="8"/>
      <c r="I127" s="8"/>
      <c r="J127" s="8">
        <v>1</v>
      </c>
      <c r="K127" s="8"/>
      <c r="L127" s="8"/>
      <c r="M127" s="13">
        <f t="shared" ref="M127:R127" si="222">M126</f>
        <v>0</v>
      </c>
      <c r="N127" s="13">
        <f t="shared" si="222"/>
        <v>0</v>
      </c>
      <c r="O127" s="13">
        <f t="shared" si="222"/>
        <v>0</v>
      </c>
      <c r="P127" s="13" t="str">
        <f t="shared" si="222"/>
        <v>CVC</v>
      </c>
      <c r="Q127" s="13">
        <f t="shared" si="222"/>
        <v>0</v>
      </c>
      <c r="R127" s="6" t="str">
        <f t="shared" si="222"/>
        <v>UTA</v>
      </c>
      <c r="S127" s="6" t="s">
        <v>78</v>
      </c>
      <c r="T127" s="6" t="s">
        <v>74</v>
      </c>
      <c r="U127" s="6" t="s">
        <v>53</v>
      </c>
      <c r="V127" s="6" t="s">
        <v>118</v>
      </c>
      <c r="W127" s="6" t="str">
        <f t="shared" si="184"/>
        <v>TR</v>
      </c>
      <c r="X127" s="7" t="e">
        <f t="shared" si="185"/>
        <v>#REF!</v>
      </c>
      <c r="Y127" s="28"/>
      <c r="Z127" s="29"/>
      <c r="AA127" s="29"/>
      <c r="AB127" s="29"/>
      <c r="AC127" s="29"/>
      <c r="AD127" s="29"/>
      <c r="AE127" s="34">
        <f t="shared" si="186"/>
        <v>0</v>
      </c>
      <c r="AF127" s="49">
        <f t="shared" si="214"/>
        <v>0</v>
      </c>
      <c r="AG127" s="28"/>
      <c r="AH127" s="29"/>
      <c r="AI127" s="29"/>
      <c r="AJ127" s="29"/>
      <c r="AK127" s="30"/>
      <c r="AL127" s="26">
        <f t="shared" si="215"/>
        <v>0</v>
      </c>
      <c r="AM127" s="26">
        <f t="shared" si="187"/>
        <v>0</v>
      </c>
      <c r="AN127" s="26">
        <f t="shared" si="188"/>
        <v>0</v>
      </c>
      <c r="AO127" s="26">
        <f t="shared" si="189"/>
        <v>0</v>
      </c>
      <c r="AP127" s="26">
        <f t="shared" si="190"/>
        <v>0</v>
      </c>
      <c r="AQ127" s="26">
        <f t="shared" si="191"/>
        <v>0</v>
      </c>
      <c r="AR127" s="26">
        <f t="shared" si="192"/>
        <v>0</v>
      </c>
      <c r="AS127" s="30"/>
      <c r="AT127" s="40" t="s">
        <v>53</v>
      </c>
      <c r="AU127" s="41">
        <v>0</v>
      </c>
      <c r="AV127" s="41">
        <v>100</v>
      </c>
      <c r="AW127" s="42"/>
      <c r="AX127" s="59" t="str">
        <f t="shared" si="198"/>
        <v>variateur vitesse soufflage CTA ISO ? 0</v>
      </c>
      <c r="AY127" s="25"/>
      <c r="BA127" s="10" t="s">
        <v>96</v>
      </c>
      <c r="BB127" s="5">
        <f t="shared" si="193"/>
        <v>0</v>
      </c>
      <c r="BC127" s="5">
        <f t="shared" si="218"/>
        <v>0</v>
      </c>
      <c r="BD127" s="5"/>
      <c r="BE127" s="5">
        <f t="shared" si="219"/>
        <v>1</v>
      </c>
      <c r="BF127" s="5"/>
      <c r="BG127" s="5">
        <f t="shared" si="194"/>
        <v>0</v>
      </c>
      <c r="BH127" s="1">
        <f>BH125</f>
        <v>0</v>
      </c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2" t="s">
        <v>96</v>
      </c>
      <c r="BT127" s="60">
        <f t="shared" si="199"/>
        <v>1</v>
      </c>
      <c r="BU127" s="61">
        <f t="shared" si="200"/>
        <v>1</v>
      </c>
      <c r="BV127" s="6" t="str">
        <f t="shared" si="201"/>
        <v>_000_CVC_0_UTAasVEN%VARI_MANU</v>
      </c>
      <c r="BW127" s="6">
        <f t="shared" si="202"/>
        <v>1</v>
      </c>
      <c r="BX127" s="5"/>
      <c r="BY127" s="5"/>
      <c r="BZ127" s="12">
        <f t="shared" si="203"/>
        <v>0</v>
      </c>
      <c r="CA127" s="12">
        <f t="shared" si="204"/>
        <v>1</v>
      </c>
      <c r="CB127" s="12">
        <f t="shared" si="205"/>
        <v>0</v>
      </c>
      <c r="CC127" s="12">
        <f t="shared" si="206"/>
        <v>1</v>
      </c>
      <c r="CD127" s="12" t="str">
        <f t="shared" si="207"/>
        <v>_000_CVC_0_UTAasVEN%VARI_FORCTR</v>
      </c>
      <c r="CE127" s="5"/>
      <c r="CF127" s="5"/>
      <c r="CG127" s="5" t="s">
        <v>96</v>
      </c>
      <c r="CH127" s="5" t="s">
        <v>372</v>
      </c>
      <c r="CI127" s="68">
        <v>0.05</v>
      </c>
      <c r="CJ127" s="65" t="s">
        <v>428</v>
      </c>
      <c r="CK127" s="5" t="s">
        <v>435</v>
      </c>
      <c r="CL127" s="65"/>
      <c r="CM127" s="5"/>
      <c r="CN127" s="65"/>
      <c r="CO127" s="5"/>
      <c r="CP127" s="5" t="str">
        <f t="shared" si="208"/>
        <v>NON</v>
      </c>
      <c r="CQ127" s="5">
        <f t="shared" si="209"/>
        <v>0</v>
      </c>
      <c r="CR127" s="5"/>
      <c r="CS127" s="5">
        <f t="shared" si="210"/>
        <v>0</v>
      </c>
      <c r="CT127" s="5"/>
      <c r="CU127" s="5"/>
      <c r="CV127" s="48">
        <f t="shared" si="195"/>
        <v>3</v>
      </c>
      <c r="CW127" s="48">
        <f t="shared" si="196"/>
        <v>3</v>
      </c>
    </row>
    <row r="128" spans="2:101" customFormat="1" hidden="1" outlineLevel="2" x14ac:dyDescent="0.25">
      <c r="B128" s="15"/>
      <c r="C128" s="15">
        <f t="shared" si="211"/>
        <v>0</v>
      </c>
      <c r="D128" s="21" t="str">
        <f t="shared" si="212"/>
        <v>CTA ISO ?</v>
      </c>
      <c r="E128" s="11" t="s">
        <v>87</v>
      </c>
      <c r="F128" s="1">
        <v>1</v>
      </c>
      <c r="G128" s="1"/>
      <c r="H128" s="1"/>
      <c r="I128" s="1"/>
      <c r="J128" s="1"/>
      <c r="K128" s="1"/>
      <c r="L128" s="1"/>
      <c r="M128" s="13">
        <f t="shared" ref="M128:R128" si="223">M127</f>
        <v>0</v>
      </c>
      <c r="N128" s="13">
        <f t="shared" si="223"/>
        <v>0</v>
      </c>
      <c r="O128" s="13">
        <f t="shared" si="223"/>
        <v>0</v>
      </c>
      <c r="P128" s="13" t="str">
        <f t="shared" si="223"/>
        <v>CVC</v>
      </c>
      <c r="Q128" s="13">
        <f t="shared" si="223"/>
        <v>0</v>
      </c>
      <c r="R128" s="6" t="str">
        <f t="shared" si="223"/>
        <v>UTA</v>
      </c>
      <c r="S128" s="6" t="s">
        <v>78</v>
      </c>
      <c r="T128" s="6" t="s">
        <v>74</v>
      </c>
      <c r="U128" s="6" t="s">
        <v>69</v>
      </c>
      <c r="V128" s="6"/>
      <c r="W128" s="6" t="str">
        <f t="shared" si="184"/>
        <v>TA</v>
      </c>
      <c r="X128" s="7" t="e">
        <f t="shared" si="185"/>
        <v>#REF!</v>
      </c>
      <c r="Y128" s="28"/>
      <c r="Z128" s="29"/>
      <c r="AA128" s="29"/>
      <c r="AB128" s="29"/>
      <c r="AC128" s="29"/>
      <c r="AD128" s="29"/>
      <c r="AE128" s="34">
        <f t="shared" si="186"/>
        <v>0</v>
      </c>
      <c r="AF128" s="49">
        <f t="shared" si="214"/>
        <v>0</v>
      </c>
      <c r="AG128" s="28"/>
      <c r="AH128" s="29"/>
      <c r="AI128" s="29"/>
      <c r="AJ128" s="29"/>
      <c r="AK128" s="30"/>
      <c r="AL128" s="26">
        <f t="shared" si="215"/>
        <v>0</v>
      </c>
      <c r="AM128" s="26">
        <f t="shared" si="187"/>
        <v>0</v>
      </c>
      <c r="AN128" s="26">
        <f t="shared" si="188"/>
        <v>0</v>
      </c>
      <c r="AO128" s="26">
        <f t="shared" si="189"/>
        <v>0</v>
      </c>
      <c r="AP128" s="26">
        <f t="shared" si="190"/>
        <v>0</v>
      </c>
      <c r="AQ128" s="26">
        <f t="shared" si="191"/>
        <v>0</v>
      </c>
      <c r="AR128" s="26">
        <f t="shared" si="192"/>
        <v>0</v>
      </c>
      <c r="AS128" s="30"/>
      <c r="AT128" s="40" t="s">
        <v>57</v>
      </c>
      <c r="AU128" s="41" t="b">
        <v>0</v>
      </c>
      <c r="AV128" s="41" t="b">
        <v>1</v>
      </c>
      <c r="AW128" s="42"/>
      <c r="AX128" s="59" t="str">
        <f t="shared" si="198"/>
        <v>défaut ventilateur soufflage CTA ISO ? 0</v>
      </c>
      <c r="AY128" s="25" t="s">
        <v>89</v>
      </c>
      <c r="BA128" s="10" t="s">
        <v>96</v>
      </c>
      <c r="BB128" s="5">
        <f t="shared" si="193"/>
        <v>1</v>
      </c>
      <c r="BC128" s="5">
        <f t="shared" si="218"/>
        <v>0</v>
      </c>
      <c r="BD128" s="5"/>
      <c r="BE128" s="5">
        <f t="shared" si="219"/>
        <v>0</v>
      </c>
      <c r="BF128" s="5"/>
      <c r="BG128" s="5">
        <f t="shared" si="194"/>
        <v>0</v>
      </c>
      <c r="BH128" s="1">
        <f t="shared" si="216"/>
        <v>0</v>
      </c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2" t="s">
        <v>97</v>
      </c>
      <c r="BT128" s="60">
        <f t="shared" ref="BT128:BT133" si="224">IF(BS128="OUI",1,0)</f>
        <v>0</v>
      </c>
      <c r="BU128" s="61">
        <f t="shared" si="200"/>
        <v>0</v>
      </c>
      <c r="BV128" s="6">
        <f t="shared" si="201"/>
        <v>0</v>
      </c>
      <c r="BW128" s="6">
        <f t="shared" si="202"/>
        <v>0</v>
      </c>
      <c r="BX128" s="5"/>
      <c r="BY128" s="5"/>
      <c r="BZ128" s="12">
        <f t="shared" si="203"/>
        <v>0</v>
      </c>
      <c r="CA128" s="12">
        <f t="shared" si="204"/>
        <v>0</v>
      </c>
      <c r="CB128" s="12">
        <f t="shared" si="205"/>
        <v>0</v>
      </c>
      <c r="CC128" s="12">
        <f t="shared" si="206"/>
        <v>0</v>
      </c>
      <c r="CD128" s="12">
        <f t="shared" si="207"/>
        <v>0</v>
      </c>
      <c r="CE128" s="5"/>
      <c r="CF128" s="5"/>
      <c r="CG128" s="5" t="s">
        <v>96</v>
      </c>
      <c r="CH128" s="5" t="s">
        <v>372</v>
      </c>
      <c r="CI128" s="69"/>
      <c r="CJ128" s="65" t="s">
        <v>436</v>
      </c>
      <c r="CK128" s="5" t="s">
        <v>372</v>
      </c>
      <c r="CL128" s="65"/>
      <c r="CM128" s="5"/>
      <c r="CN128" s="65"/>
      <c r="CO128" s="5"/>
      <c r="CP128" s="5" t="str">
        <f t="shared" si="208"/>
        <v>OUI</v>
      </c>
      <c r="CQ128" s="5" t="str">
        <f t="shared" si="209"/>
        <v>CVC</v>
      </c>
      <c r="CR128" s="5" t="s">
        <v>512</v>
      </c>
      <c r="CS128" s="5" t="str">
        <f t="shared" si="210"/>
        <v>à chaque changement de valeur</v>
      </c>
      <c r="CT128" s="5"/>
      <c r="CU128" s="5"/>
      <c r="CV128" s="48">
        <f t="shared" si="195"/>
        <v>1</v>
      </c>
      <c r="CW128" s="48">
        <f t="shared" si="196"/>
        <v>1</v>
      </c>
    </row>
    <row r="129" spans="2:101" customFormat="1" hidden="1" outlineLevel="2" x14ac:dyDescent="0.25">
      <c r="B129" s="15"/>
      <c r="C129" s="15">
        <f t="shared" si="211"/>
        <v>0</v>
      </c>
      <c r="D129" s="21" t="str">
        <f t="shared" si="212"/>
        <v>CTA ISO ?</v>
      </c>
      <c r="E129" s="11" t="s">
        <v>188</v>
      </c>
      <c r="F129" s="8"/>
      <c r="G129" s="8"/>
      <c r="H129" s="8"/>
      <c r="I129" s="8">
        <v>1</v>
      </c>
      <c r="J129" s="8"/>
      <c r="K129" s="8"/>
      <c r="L129" s="8"/>
      <c r="M129" s="13">
        <f t="shared" ref="M129:R129" si="225">M128</f>
        <v>0</v>
      </c>
      <c r="N129" s="13">
        <f t="shared" si="225"/>
        <v>0</v>
      </c>
      <c r="O129" s="13">
        <f t="shared" si="225"/>
        <v>0</v>
      </c>
      <c r="P129" s="13" t="str">
        <f t="shared" si="225"/>
        <v>CVC</v>
      </c>
      <c r="Q129" s="13">
        <f t="shared" si="225"/>
        <v>0</v>
      </c>
      <c r="R129" s="6" t="str">
        <f t="shared" si="225"/>
        <v>UTA</v>
      </c>
      <c r="S129" s="6" t="s">
        <v>78</v>
      </c>
      <c r="T129" s="6" t="s">
        <v>26</v>
      </c>
      <c r="U129" s="6" t="s">
        <v>37</v>
      </c>
      <c r="V129" s="6"/>
      <c r="W129" s="6" t="str">
        <f t="shared" si="184"/>
        <v>TM</v>
      </c>
      <c r="X129" s="7" t="e">
        <f t="shared" si="185"/>
        <v>#REF!</v>
      </c>
      <c r="Y129" s="28"/>
      <c r="Z129" s="29"/>
      <c r="AA129" s="29"/>
      <c r="AB129" s="29"/>
      <c r="AC129" s="29"/>
      <c r="AD129" s="29"/>
      <c r="AE129" s="34">
        <f t="shared" si="186"/>
        <v>0</v>
      </c>
      <c r="AF129" s="49">
        <f t="shared" si="214"/>
        <v>0</v>
      </c>
      <c r="AG129" s="28"/>
      <c r="AH129" s="29"/>
      <c r="AI129" s="29"/>
      <c r="AJ129" s="29"/>
      <c r="AK129" s="30"/>
      <c r="AL129" s="26">
        <f t="shared" si="215"/>
        <v>0</v>
      </c>
      <c r="AM129" s="26">
        <f t="shared" si="187"/>
        <v>0</v>
      </c>
      <c r="AN129" s="26">
        <f t="shared" si="188"/>
        <v>0</v>
      </c>
      <c r="AO129" s="26">
        <f t="shared" si="189"/>
        <v>0</v>
      </c>
      <c r="AP129" s="26">
        <f t="shared" si="190"/>
        <v>0</v>
      </c>
      <c r="AQ129" s="26">
        <f t="shared" si="191"/>
        <v>0</v>
      </c>
      <c r="AR129" s="26">
        <f t="shared" si="192"/>
        <v>0</v>
      </c>
      <c r="AS129" s="30"/>
      <c r="AT129" s="40" t="s">
        <v>189</v>
      </c>
      <c r="AU129" s="41">
        <v>0</v>
      </c>
      <c r="AV129" s="41">
        <v>20</v>
      </c>
      <c r="AW129" s="42"/>
      <c r="AX129" s="59" t="str">
        <f t="shared" si="198"/>
        <v>vitesse de soufflage CTA ISO ? 0</v>
      </c>
      <c r="AY129" s="25" t="s">
        <v>191</v>
      </c>
      <c r="BA129" s="10" t="s">
        <v>97</v>
      </c>
      <c r="BB129" s="5">
        <f t="shared" si="193"/>
        <v>0</v>
      </c>
      <c r="BC129" s="5">
        <f t="shared" si="218"/>
        <v>0</v>
      </c>
      <c r="BD129" s="5"/>
      <c r="BE129" s="5">
        <f t="shared" si="219"/>
        <v>0</v>
      </c>
      <c r="BF129" s="5"/>
      <c r="BG129" s="5">
        <f t="shared" si="194"/>
        <v>0</v>
      </c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2" t="s">
        <v>97</v>
      </c>
      <c r="BT129" s="60">
        <f t="shared" si="224"/>
        <v>0</v>
      </c>
      <c r="BU129" s="61">
        <f t="shared" si="200"/>
        <v>0</v>
      </c>
      <c r="BV129" s="6">
        <f t="shared" si="201"/>
        <v>0</v>
      </c>
      <c r="BW129" s="6">
        <f t="shared" si="202"/>
        <v>0</v>
      </c>
      <c r="BX129" s="5"/>
      <c r="BY129" s="5"/>
      <c r="BZ129" s="12">
        <f t="shared" si="203"/>
        <v>0</v>
      </c>
      <c r="CA129" s="12">
        <f t="shared" si="204"/>
        <v>0</v>
      </c>
      <c r="CB129" s="12">
        <f t="shared" si="205"/>
        <v>0</v>
      </c>
      <c r="CC129" s="12">
        <f t="shared" si="206"/>
        <v>0</v>
      </c>
      <c r="CD129" s="12">
        <f t="shared" si="207"/>
        <v>0</v>
      </c>
      <c r="CE129" s="5"/>
      <c r="CF129" s="5"/>
      <c r="CG129" s="5" t="s">
        <v>96</v>
      </c>
      <c r="CH129" s="5" t="s">
        <v>372</v>
      </c>
      <c r="CI129" s="70">
        <v>0.2</v>
      </c>
      <c r="CJ129" s="65"/>
      <c r="CK129" s="5"/>
      <c r="CL129" s="65"/>
      <c r="CM129" s="5"/>
      <c r="CN129" s="65"/>
      <c r="CO129" s="5"/>
      <c r="CP129" s="5" t="s">
        <v>97</v>
      </c>
      <c r="CQ129" s="5">
        <f>IF(CP129="OUI",P129,0)</f>
        <v>0</v>
      </c>
      <c r="CR129" s="5"/>
      <c r="CS129" s="5">
        <f t="shared" si="210"/>
        <v>0</v>
      </c>
      <c r="CT129" s="5"/>
      <c r="CU129" s="5"/>
      <c r="CV129" s="48">
        <f t="shared" si="195"/>
        <v>1</v>
      </c>
      <c r="CW129" s="48">
        <f t="shared" si="196"/>
        <v>0</v>
      </c>
    </row>
    <row r="130" spans="2:101" customFormat="1" hidden="1" outlineLevel="2" x14ac:dyDescent="0.25">
      <c r="B130" s="15"/>
      <c r="C130" s="15">
        <f t="shared" si="211"/>
        <v>0</v>
      </c>
      <c r="D130" s="21" t="str">
        <f t="shared" si="212"/>
        <v>CTA ISO ?</v>
      </c>
      <c r="E130" s="11" t="s">
        <v>60</v>
      </c>
      <c r="F130" s="8"/>
      <c r="G130" s="8"/>
      <c r="H130" s="8"/>
      <c r="I130" s="8"/>
      <c r="J130" s="8"/>
      <c r="K130" s="8"/>
      <c r="L130" s="8">
        <v>1</v>
      </c>
      <c r="M130" s="13">
        <f t="shared" ref="M130:R130" si="226">M129</f>
        <v>0</v>
      </c>
      <c r="N130" s="13">
        <f t="shared" si="226"/>
        <v>0</v>
      </c>
      <c r="O130" s="13">
        <f t="shared" si="226"/>
        <v>0</v>
      </c>
      <c r="P130" s="13" t="str">
        <f t="shared" si="226"/>
        <v>CVC</v>
      </c>
      <c r="Q130" s="13">
        <f t="shared" si="226"/>
        <v>0</v>
      </c>
      <c r="R130" s="6" t="str">
        <f t="shared" si="226"/>
        <v>UTA</v>
      </c>
      <c r="S130" s="6" t="s">
        <v>78</v>
      </c>
      <c r="T130" s="6" t="s">
        <v>116</v>
      </c>
      <c r="U130" s="6" t="s">
        <v>72</v>
      </c>
      <c r="V130" s="6"/>
      <c r="W130" s="6" t="str">
        <f t="shared" si="184"/>
        <v>CALC</v>
      </c>
      <c r="X130" s="7" t="e">
        <f t="shared" si="185"/>
        <v>#REF!</v>
      </c>
      <c r="Y130" s="28"/>
      <c r="Z130" s="29"/>
      <c r="AA130" s="29"/>
      <c r="AB130" s="29"/>
      <c r="AC130" s="29"/>
      <c r="AD130" s="29"/>
      <c r="AE130" s="34">
        <f t="shared" si="186"/>
        <v>0</v>
      </c>
      <c r="AF130" s="49">
        <f t="shared" si="214"/>
        <v>0</v>
      </c>
      <c r="AG130" s="28"/>
      <c r="AH130" s="29"/>
      <c r="AI130" s="29"/>
      <c r="AJ130" s="29"/>
      <c r="AK130" s="30"/>
      <c r="AL130" s="26">
        <f t="shared" si="215"/>
        <v>0</v>
      </c>
      <c r="AM130" s="26">
        <f t="shared" si="187"/>
        <v>0</v>
      </c>
      <c r="AN130" s="26">
        <f t="shared" si="188"/>
        <v>0</v>
      </c>
      <c r="AO130" s="26">
        <f t="shared" si="189"/>
        <v>0</v>
      </c>
      <c r="AP130" s="26">
        <f t="shared" si="190"/>
        <v>0</v>
      </c>
      <c r="AQ130" s="26">
        <f t="shared" si="191"/>
        <v>0</v>
      </c>
      <c r="AR130" s="26">
        <f t="shared" si="192"/>
        <v>0</v>
      </c>
      <c r="AS130" s="30"/>
      <c r="AT130" s="40" t="s">
        <v>47</v>
      </c>
      <c r="AU130" s="41">
        <v>0</v>
      </c>
      <c r="AV130" s="41">
        <v>25000</v>
      </c>
      <c r="AW130" s="42"/>
      <c r="AX130" s="59" t="str">
        <f t="shared" si="198"/>
        <v>Débit de soufflage CTA ISO ? 0</v>
      </c>
      <c r="AY130" s="25" t="s">
        <v>190</v>
      </c>
      <c r="BA130" s="10" t="s">
        <v>96</v>
      </c>
      <c r="BB130" s="5">
        <f t="shared" si="193"/>
        <v>0</v>
      </c>
      <c r="BC130" s="5">
        <f t="shared" si="218"/>
        <v>0</v>
      </c>
      <c r="BD130" s="5"/>
      <c r="BE130" s="5">
        <f t="shared" si="219"/>
        <v>1</v>
      </c>
      <c r="BF130" s="5"/>
      <c r="BG130" s="5">
        <f t="shared" si="194"/>
        <v>0</v>
      </c>
      <c r="BH130" s="1">
        <f>BH128</f>
        <v>0</v>
      </c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2" t="s">
        <v>97</v>
      </c>
      <c r="BT130" s="60">
        <f t="shared" si="224"/>
        <v>0</v>
      </c>
      <c r="BU130" s="61">
        <f t="shared" si="200"/>
        <v>0</v>
      </c>
      <c r="BV130" s="6">
        <f t="shared" si="201"/>
        <v>0</v>
      </c>
      <c r="BW130" s="6">
        <f t="shared" si="202"/>
        <v>0</v>
      </c>
      <c r="BX130" s="5"/>
      <c r="BY130" s="5"/>
      <c r="BZ130" s="12">
        <f t="shared" si="203"/>
        <v>0</v>
      </c>
      <c r="CA130" s="12">
        <f t="shared" si="204"/>
        <v>0</v>
      </c>
      <c r="CB130" s="12">
        <f t="shared" si="205"/>
        <v>0</v>
      </c>
      <c r="CC130" s="12">
        <f t="shared" si="206"/>
        <v>0</v>
      </c>
      <c r="CD130" s="12">
        <f t="shared" si="207"/>
        <v>0</v>
      </c>
      <c r="CE130" s="5"/>
      <c r="CF130" s="5"/>
      <c r="CG130" s="5" t="s">
        <v>96</v>
      </c>
      <c r="CH130" s="5" t="s">
        <v>372</v>
      </c>
      <c r="CI130" s="71">
        <v>10</v>
      </c>
      <c r="CJ130" s="65" t="s">
        <v>436</v>
      </c>
      <c r="CK130" s="5" t="s">
        <v>438</v>
      </c>
      <c r="CL130" s="65"/>
      <c r="CM130" s="5"/>
      <c r="CN130" s="65"/>
      <c r="CO130" s="5"/>
      <c r="CP130" s="5" t="str">
        <f t="shared" si="208"/>
        <v>NON</v>
      </c>
      <c r="CQ130" s="5">
        <f t="shared" si="209"/>
        <v>0</v>
      </c>
      <c r="CR130" s="5"/>
      <c r="CS130" s="5">
        <f t="shared" si="210"/>
        <v>0</v>
      </c>
      <c r="CT130" s="5"/>
      <c r="CU130" s="5"/>
      <c r="CV130" s="48">
        <f t="shared" si="195"/>
        <v>1</v>
      </c>
      <c r="CW130" s="48">
        <f t="shared" si="196"/>
        <v>1</v>
      </c>
    </row>
    <row r="131" spans="2:101" customFormat="1" hidden="1" outlineLevel="2" x14ac:dyDescent="0.25">
      <c r="B131" s="15"/>
      <c r="C131" s="15">
        <f t="shared" si="211"/>
        <v>0</v>
      </c>
      <c r="D131" s="21" t="str">
        <f t="shared" si="212"/>
        <v>CTA ISO ?</v>
      </c>
      <c r="E131" s="11" t="s">
        <v>194</v>
      </c>
      <c r="F131" s="8"/>
      <c r="G131" s="8"/>
      <c r="H131" s="8"/>
      <c r="I131" s="8"/>
      <c r="J131" s="8">
        <v>1</v>
      </c>
      <c r="K131" s="8"/>
      <c r="L131" s="8"/>
      <c r="M131" s="13">
        <f t="shared" ref="M131:R134" si="227">M130</f>
        <v>0</v>
      </c>
      <c r="N131" s="13">
        <f t="shared" si="227"/>
        <v>0</v>
      </c>
      <c r="O131" s="13">
        <f t="shared" si="227"/>
        <v>0</v>
      </c>
      <c r="P131" s="13" t="str">
        <f t="shared" si="227"/>
        <v>CVC</v>
      </c>
      <c r="Q131" s="13">
        <f t="shared" si="227"/>
        <v>0</v>
      </c>
      <c r="R131" s="6" t="str">
        <f t="shared" si="227"/>
        <v>UTA</v>
      </c>
      <c r="S131" s="6" t="s">
        <v>103</v>
      </c>
      <c r="T131" s="6" t="s">
        <v>31</v>
      </c>
      <c r="U131" s="6" t="s">
        <v>53</v>
      </c>
      <c r="V131" s="6"/>
      <c r="W131" s="6" t="str">
        <f t="shared" si="184"/>
        <v>TR</v>
      </c>
      <c r="X131" s="7" t="e">
        <f t="shared" si="185"/>
        <v>#REF!</v>
      </c>
      <c r="Y131" s="28"/>
      <c r="Z131" s="29"/>
      <c r="AA131" s="29"/>
      <c r="AB131" s="29"/>
      <c r="AC131" s="29"/>
      <c r="AD131" s="29"/>
      <c r="AE131" s="34">
        <f t="shared" si="186"/>
        <v>0</v>
      </c>
      <c r="AF131" s="49">
        <f t="shared" si="214"/>
        <v>0</v>
      </c>
      <c r="AG131" s="28"/>
      <c r="AH131" s="29"/>
      <c r="AI131" s="29"/>
      <c r="AJ131" s="29"/>
      <c r="AK131" s="30"/>
      <c r="AL131" s="26">
        <f t="shared" si="215"/>
        <v>0</v>
      </c>
      <c r="AM131" s="26">
        <f t="shared" si="187"/>
        <v>0</v>
      </c>
      <c r="AN131" s="26">
        <f t="shared" si="188"/>
        <v>0</v>
      </c>
      <c r="AO131" s="26">
        <f t="shared" si="189"/>
        <v>0</v>
      </c>
      <c r="AP131" s="26">
        <f t="shared" si="190"/>
        <v>0</v>
      </c>
      <c r="AQ131" s="26">
        <f t="shared" si="191"/>
        <v>0</v>
      </c>
      <c r="AR131" s="26">
        <f t="shared" si="192"/>
        <v>0</v>
      </c>
      <c r="AS131" s="30"/>
      <c r="AT131" s="40" t="s">
        <v>53</v>
      </c>
      <c r="AU131" s="41">
        <v>0</v>
      </c>
      <c r="AV131" s="41">
        <v>100</v>
      </c>
      <c r="AW131" s="42"/>
      <c r="AX131" s="59" t="str">
        <f t="shared" si="198"/>
        <v>Régul V2V ou V3V eau glacée CTA ISO ? 0</v>
      </c>
      <c r="AY131" s="25"/>
      <c r="BA131" s="10" t="s">
        <v>96</v>
      </c>
      <c r="BB131" s="5">
        <f t="shared" si="193"/>
        <v>0</v>
      </c>
      <c r="BC131" s="5">
        <f t="shared" si="218"/>
        <v>0</v>
      </c>
      <c r="BD131" s="5"/>
      <c r="BE131" s="5">
        <f t="shared" si="219"/>
        <v>1</v>
      </c>
      <c r="BF131" s="5"/>
      <c r="BG131" s="5">
        <f t="shared" si="194"/>
        <v>0</v>
      </c>
      <c r="BH131" s="1">
        <f t="shared" si="216"/>
        <v>0</v>
      </c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2" t="s">
        <v>96</v>
      </c>
      <c r="BT131" s="60">
        <f t="shared" si="224"/>
        <v>1</v>
      </c>
      <c r="BU131" s="61">
        <f t="shared" si="200"/>
        <v>1</v>
      </c>
      <c r="BV131" s="6" t="str">
        <f t="shared" si="201"/>
        <v>_000_CVC_0_UTAegV2V%_MANU</v>
      </c>
      <c r="BW131" s="6">
        <f t="shared" si="202"/>
        <v>1</v>
      </c>
      <c r="BX131" s="5"/>
      <c r="BY131" s="5"/>
      <c r="BZ131" s="12">
        <f t="shared" si="203"/>
        <v>0</v>
      </c>
      <c r="CA131" s="12">
        <f t="shared" si="204"/>
        <v>1</v>
      </c>
      <c r="CB131" s="12">
        <f t="shared" si="205"/>
        <v>0</v>
      </c>
      <c r="CC131" s="12">
        <f t="shared" si="206"/>
        <v>1</v>
      </c>
      <c r="CD131" s="12" t="str">
        <f t="shared" si="207"/>
        <v>_000_CVC_0_UTAegV2V%_FORCTR</v>
      </c>
      <c r="CE131" s="5"/>
      <c r="CF131" s="5"/>
      <c r="CG131" s="5" t="s">
        <v>96</v>
      </c>
      <c r="CH131" s="5" t="s">
        <v>372</v>
      </c>
      <c r="CI131" s="68">
        <v>0.05</v>
      </c>
      <c r="CJ131" s="65" t="s">
        <v>428</v>
      </c>
      <c r="CK131" s="5" t="s">
        <v>435</v>
      </c>
      <c r="CL131" s="65"/>
      <c r="CM131" s="5"/>
      <c r="CN131" s="65"/>
      <c r="CO131" s="5"/>
      <c r="CP131" s="5" t="str">
        <f t="shared" si="208"/>
        <v>NON</v>
      </c>
      <c r="CQ131" s="5">
        <f t="shared" si="209"/>
        <v>0</v>
      </c>
      <c r="CR131" s="5"/>
      <c r="CS131" s="5">
        <f t="shared" si="210"/>
        <v>0</v>
      </c>
      <c r="CT131" s="5"/>
      <c r="CU131" s="5"/>
      <c r="CV131" s="48">
        <f t="shared" si="195"/>
        <v>3</v>
      </c>
      <c r="CW131" s="48">
        <f t="shared" si="196"/>
        <v>3</v>
      </c>
    </row>
    <row r="132" spans="2:101" customFormat="1" hidden="1" outlineLevel="2" x14ac:dyDescent="0.25">
      <c r="B132" s="15"/>
      <c r="C132" s="15">
        <f t="shared" si="211"/>
        <v>0</v>
      </c>
      <c r="D132" s="21" t="str">
        <f t="shared" si="212"/>
        <v>CTA ISO ?</v>
      </c>
      <c r="E132" s="11" t="s">
        <v>193</v>
      </c>
      <c r="F132" s="8"/>
      <c r="G132" s="8"/>
      <c r="H132" s="8"/>
      <c r="I132" s="8"/>
      <c r="J132" s="8">
        <v>1</v>
      </c>
      <c r="K132" s="8"/>
      <c r="L132" s="8"/>
      <c r="M132" s="13">
        <f t="shared" si="227"/>
        <v>0</v>
      </c>
      <c r="N132" s="13">
        <f t="shared" si="227"/>
        <v>0</v>
      </c>
      <c r="O132" s="13">
        <f t="shared" si="227"/>
        <v>0</v>
      </c>
      <c r="P132" s="13" t="str">
        <f t="shared" si="227"/>
        <v>CVC</v>
      </c>
      <c r="Q132" s="13">
        <f t="shared" si="227"/>
        <v>0</v>
      </c>
      <c r="R132" s="6" t="str">
        <f t="shared" si="227"/>
        <v>UTA</v>
      </c>
      <c r="S132" s="6" t="s">
        <v>102</v>
      </c>
      <c r="T132" s="6" t="s">
        <v>31</v>
      </c>
      <c r="U132" s="6" t="s">
        <v>53</v>
      </c>
      <c r="V132" s="6" t="s">
        <v>195</v>
      </c>
      <c r="W132" s="6" t="str">
        <f t="shared" si="184"/>
        <v>TR</v>
      </c>
      <c r="X132" s="7" t="e">
        <f t="shared" si="185"/>
        <v>#REF!</v>
      </c>
      <c r="Y132" s="28"/>
      <c r="Z132" s="29"/>
      <c r="AA132" s="29"/>
      <c r="AB132" s="29"/>
      <c r="AC132" s="29"/>
      <c r="AD132" s="29"/>
      <c r="AE132" s="34">
        <f t="shared" si="186"/>
        <v>0</v>
      </c>
      <c r="AF132" s="49">
        <f t="shared" si="214"/>
        <v>0</v>
      </c>
      <c r="AG132" s="28"/>
      <c r="AH132" s="29"/>
      <c r="AI132" s="29"/>
      <c r="AJ132" s="29"/>
      <c r="AK132" s="30"/>
      <c r="AL132" s="26">
        <f t="shared" si="215"/>
        <v>0</v>
      </c>
      <c r="AM132" s="26">
        <f t="shared" si="187"/>
        <v>0</v>
      </c>
      <c r="AN132" s="26">
        <f t="shared" si="188"/>
        <v>0</v>
      </c>
      <c r="AO132" s="26">
        <f t="shared" si="189"/>
        <v>0</v>
      </c>
      <c r="AP132" s="26">
        <f t="shared" si="190"/>
        <v>0</v>
      </c>
      <c r="AQ132" s="26">
        <f t="shared" si="191"/>
        <v>0</v>
      </c>
      <c r="AR132" s="26">
        <f t="shared" si="192"/>
        <v>0</v>
      </c>
      <c r="AS132" s="30"/>
      <c r="AT132" s="40" t="s">
        <v>53</v>
      </c>
      <c r="AU132" s="41">
        <v>0</v>
      </c>
      <c r="AV132" s="41">
        <v>100</v>
      </c>
      <c r="AW132" s="42"/>
      <c r="AX132" s="59" t="str">
        <f t="shared" si="198"/>
        <v>régul V2V ou V3V eau chaude CTA ISO ? 0</v>
      </c>
      <c r="AY132" s="25"/>
      <c r="BA132" s="10" t="s">
        <v>96</v>
      </c>
      <c r="BB132" s="5">
        <f t="shared" si="193"/>
        <v>0</v>
      </c>
      <c r="BC132" s="5">
        <f t="shared" si="218"/>
        <v>0</v>
      </c>
      <c r="BD132" s="5"/>
      <c r="BE132" s="5">
        <f t="shared" si="219"/>
        <v>1</v>
      </c>
      <c r="BF132" s="5"/>
      <c r="BG132" s="5">
        <f t="shared" si="194"/>
        <v>0</v>
      </c>
      <c r="BH132" s="1">
        <f t="shared" si="216"/>
        <v>0</v>
      </c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2" t="s">
        <v>96</v>
      </c>
      <c r="BT132" s="60">
        <f t="shared" si="224"/>
        <v>1</v>
      </c>
      <c r="BU132" s="61">
        <f t="shared" si="200"/>
        <v>1</v>
      </c>
      <c r="BV132" s="6" t="str">
        <f t="shared" si="201"/>
        <v>_000_CVC_0_UTAecV2V%POST_MANU</v>
      </c>
      <c r="BW132" s="6">
        <f t="shared" si="202"/>
        <v>1</v>
      </c>
      <c r="BX132" s="5"/>
      <c r="BY132" s="5"/>
      <c r="BZ132" s="12">
        <f t="shared" si="203"/>
        <v>0</v>
      </c>
      <c r="CA132" s="12">
        <f t="shared" si="204"/>
        <v>1</v>
      </c>
      <c r="CB132" s="12">
        <f t="shared" si="205"/>
        <v>0</v>
      </c>
      <c r="CC132" s="12">
        <f t="shared" si="206"/>
        <v>1</v>
      </c>
      <c r="CD132" s="12" t="str">
        <f t="shared" si="207"/>
        <v>_000_CVC_0_UTAecV2V%POST_FORCTR</v>
      </c>
      <c r="CE132" s="5"/>
      <c r="CF132" s="5"/>
      <c r="CG132" s="5" t="s">
        <v>96</v>
      </c>
      <c r="CH132" s="5" t="s">
        <v>372</v>
      </c>
      <c r="CI132" s="68">
        <v>0.05</v>
      </c>
      <c r="CJ132" s="65" t="s">
        <v>428</v>
      </c>
      <c r="CK132" s="5" t="s">
        <v>435</v>
      </c>
      <c r="CL132" s="65"/>
      <c r="CM132" s="5"/>
      <c r="CN132" s="65"/>
      <c r="CO132" s="5"/>
      <c r="CP132" s="5" t="str">
        <f t="shared" si="208"/>
        <v>NON</v>
      </c>
      <c r="CQ132" s="5">
        <f t="shared" si="209"/>
        <v>0</v>
      </c>
      <c r="CR132" s="5"/>
      <c r="CS132" s="5">
        <f t="shared" si="210"/>
        <v>0</v>
      </c>
      <c r="CT132" s="5"/>
      <c r="CU132" s="5"/>
      <c r="CV132" s="48">
        <f t="shared" si="195"/>
        <v>3</v>
      </c>
      <c r="CW132" s="48">
        <f t="shared" si="196"/>
        <v>3</v>
      </c>
    </row>
    <row r="133" spans="2:101" customFormat="1" hidden="1" outlineLevel="2" x14ac:dyDescent="0.25">
      <c r="B133" s="15"/>
      <c r="C133" s="15">
        <f t="shared" si="211"/>
        <v>0</v>
      </c>
      <c r="D133" s="21" t="str">
        <f t="shared" si="212"/>
        <v>CTA ISO ?</v>
      </c>
      <c r="E133" s="11" t="s">
        <v>196</v>
      </c>
      <c r="F133" s="8"/>
      <c r="G133" s="8"/>
      <c r="H133" s="8"/>
      <c r="I133" s="8">
        <v>1</v>
      </c>
      <c r="J133" s="8"/>
      <c r="K133" s="8"/>
      <c r="L133" s="8"/>
      <c r="M133" s="13">
        <f t="shared" si="227"/>
        <v>0</v>
      </c>
      <c r="N133" s="13">
        <f t="shared" si="227"/>
        <v>0</v>
      </c>
      <c r="O133" s="13">
        <f t="shared" si="227"/>
        <v>0</v>
      </c>
      <c r="P133" s="13" t="str">
        <f t="shared" si="227"/>
        <v>CVC</v>
      </c>
      <c r="Q133" s="13">
        <f t="shared" si="227"/>
        <v>0</v>
      </c>
      <c r="R133" s="6" t="str">
        <f t="shared" si="227"/>
        <v>UTA</v>
      </c>
      <c r="S133" s="6" t="s">
        <v>78</v>
      </c>
      <c r="T133" s="6" t="s">
        <v>26</v>
      </c>
      <c r="U133" s="6" t="s">
        <v>66</v>
      </c>
      <c r="V133" s="6"/>
      <c r="W133" s="6" t="str">
        <f t="shared" si="184"/>
        <v>TM</v>
      </c>
      <c r="X133" s="7" t="e">
        <f t="shared" si="185"/>
        <v>#REF!</v>
      </c>
      <c r="Y133" s="28"/>
      <c r="Z133" s="29"/>
      <c r="AA133" s="29"/>
      <c r="AB133" s="29"/>
      <c r="AC133" s="29"/>
      <c r="AD133" s="29"/>
      <c r="AE133" s="34">
        <f t="shared" si="186"/>
        <v>0</v>
      </c>
      <c r="AF133" s="49">
        <f t="shared" si="214"/>
        <v>0</v>
      </c>
      <c r="AG133" s="28"/>
      <c r="AH133" s="29"/>
      <c r="AI133" s="29"/>
      <c r="AJ133" s="29"/>
      <c r="AK133" s="30"/>
      <c r="AL133" s="26">
        <f t="shared" si="215"/>
        <v>0</v>
      </c>
      <c r="AM133" s="26">
        <f t="shared" si="187"/>
        <v>0</v>
      </c>
      <c r="AN133" s="26">
        <f t="shared" si="188"/>
        <v>0</v>
      </c>
      <c r="AO133" s="26">
        <f t="shared" si="189"/>
        <v>0</v>
      </c>
      <c r="AP133" s="26">
        <f t="shared" si="190"/>
        <v>0</v>
      </c>
      <c r="AQ133" s="26">
        <f t="shared" si="191"/>
        <v>0</v>
      </c>
      <c r="AR133" s="26">
        <f t="shared" si="192"/>
        <v>0</v>
      </c>
      <c r="AS133" s="30"/>
      <c r="AT133" s="40" t="s">
        <v>54</v>
      </c>
      <c r="AU133" s="41">
        <v>-50</v>
      </c>
      <c r="AV133" s="41">
        <v>50</v>
      </c>
      <c r="AW133" s="42"/>
      <c r="AX133" s="59" t="str">
        <f t="shared" si="198"/>
        <v>Sonde temp gaine de soufflage CTA ISO ? 0</v>
      </c>
      <c r="AY133" s="25"/>
      <c r="BA133" s="10" t="s">
        <v>96</v>
      </c>
      <c r="BB133" s="5">
        <f t="shared" si="193"/>
        <v>0</v>
      </c>
      <c r="BC133" s="5">
        <f t="shared" si="218"/>
        <v>0</v>
      </c>
      <c r="BD133" s="5"/>
      <c r="BE133" s="5">
        <f t="shared" si="219"/>
        <v>1</v>
      </c>
      <c r="BF133" s="5"/>
      <c r="BG133" s="5">
        <f t="shared" si="194"/>
        <v>0</v>
      </c>
      <c r="BH133" s="1">
        <f t="shared" si="216"/>
        <v>0</v>
      </c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2" t="s">
        <v>97</v>
      </c>
      <c r="BT133" s="60">
        <f t="shared" si="224"/>
        <v>0</v>
      </c>
      <c r="BU133" s="61">
        <f t="shared" si="200"/>
        <v>0</v>
      </c>
      <c r="BV133" s="6">
        <f t="shared" si="201"/>
        <v>0</v>
      </c>
      <c r="BW133" s="6">
        <f t="shared" si="202"/>
        <v>0</v>
      </c>
      <c r="BX133" s="5"/>
      <c r="BY133" s="5"/>
      <c r="BZ133" s="12">
        <f t="shared" si="203"/>
        <v>0</v>
      </c>
      <c r="CA133" s="12">
        <f t="shared" si="204"/>
        <v>0</v>
      </c>
      <c r="CB133" s="12">
        <f t="shared" si="205"/>
        <v>0</v>
      </c>
      <c r="CC133" s="12">
        <f t="shared" si="206"/>
        <v>0</v>
      </c>
      <c r="CD133" s="12">
        <f t="shared" si="207"/>
        <v>0</v>
      </c>
      <c r="CE133" s="5"/>
      <c r="CF133" s="5"/>
      <c r="CG133" s="5" t="s">
        <v>96</v>
      </c>
      <c r="CH133" s="5" t="s">
        <v>372</v>
      </c>
      <c r="CI133" s="72">
        <v>0.2</v>
      </c>
      <c r="CJ133" s="65" t="s">
        <v>436</v>
      </c>
      <c r="CK133" s="5" t="s">
        <v>438</v>
      </c>
      <c r="CL133" s="65"/>
      <c r="CM133" s="5"/>
      <c r="CN133" s="65"/>
      <c r="CO133" s="5"/>
      <c r="CP133" s="5" t="str">
        <f t="shared" si="208"/>
        <v>NON</v>
      </c>
      <c r="CQ133" s="5">
        <f t="shared" si="209"/>
        <v>0</v>
      </c>
      <c r="CR133" s="5"/>
      <c r="CS133" s="5">
        <f t="shared" si="210"/>
        <v>0</v>
      </c>
      <c r="CT133" s="5"/>
      <c r="CU133" s="5"/>
      <c r="CV133" s="48">
        <f t="shared" si="195"/>
        <v>1</v>
      </c>
      <c r="CW133" s="48">
        <f t="shared" si="196"/>
        <v>1</v>
      </c>
    </row>
    <row r="134" spans="2:101" customFormat="1" hidden="1" outlineLevel="2" x14ac:dyDescent="0.25">
      <c r="B134" s="15"/>
      <c r="C134" s="15">
        <f t="shared" si="211"/>
        <v>0</v>
      </c>
      <c r="D134" s="21" t="str">
        <f t="shared" si="212"/>
        <v>CTA ISO ?</v>
      </c>
      <c r="E134" s="11" t="s">
        <v>197</v>
      </c>
      <c r="F134" s="8"/>
      <c r="G134" s="8"/>
      <c r="H134" s="8"/>
      <c r="I134" s="8">
        <v>1</v>
      </c>
      <c r="J134" s="8"/>
      <c r="K134" s="8"/>
      <c r="L134" s="8"/>
      <c r="M134" s="13">
        <f t="shared" si="227"/>
        <v>0</v>
      </c>
      <c r="N134" s="13">
        <f t="shared" si="227"/>
        <v>0</v>
      </c>
      <c r="O134" s="13">
        <f t="shared" si="227"/>
        <v>0</v>
      </c>
      <c r="P134" s="13" t="str">
        <f t="shared" si="227"/>
        <v>CVC</v>
      </c>
      <c r="Q134" s="13">
        <f t="shared" si="227"/>
        <v>0</v>
      </c>
      <c r="R134" s="6" t="str">
        <f t="shared" si="227"/>
        <v>UTA</v>
      </c>
      <c r="S134" s="6" t="s">
        <v>78</v>
      </c>
      <c r="T134" s="6" t="s">
        <v>26</v>
      </c>
      <c r="U134" s="6" t="s">
        <v>35</v>
      </c>
      <c r="V134" s="6"/>
      <c r="W134" s="6" t="str">
        <f t="shared" si="184"/>
        <v>TM</v>
      </c>
      <c r="X134" s="7" t="e">
        <f t="shared" si="185"/>
        <v>#REF!</v>
      </c>
      <c r="Y134" s="28"/>
      <c r="Z134" s="29"/>
      <c r="AA134" s="29"/>
      <c r="AB134" s="29"/>
      <c r="AC134" s="29"/>
      <c r="AD134" s="29"/>
      <c r="AE134" s="34">
        <f t="shared" si="186"/>
        <v>0</v>
      </c>
      <c r="AF134" s="49">
        <f t="shared" si="214"/>
        <v>0</v>
      </c>
      <c r="AG134" s="28"/>
      <c r="AH134" s="29"/>
      <c r="AI134" s="29"/>
      <c r="AJ134" s="29"/>
      <c r="AK134" s="30"/>
      <c r="AL134" s="26">
        <f t="shared" si="215"/>
        <v>0</v>
      </c>
      <c r="AM134" s="26">
        <f t="shared" si="187"/>
        <v>0</v>
      </c>
      <c r="AN134" s="26">
        <f t="shared" si="188"/>
        <v>0</v>
      </c>
      <c r="AO134" s="26">
        <f t="shared" si="189"/>
        <v>0</v>
      </c>
      <c r="AP134" s="26">
        <f t="shared" si="190"/>
        <v>0</v>
      </c>
      <c r="AQ134" s="26">
        <f t="shared" si="191"/>
        <v>0</v>
      </c>
      <c r="AR134" s="26">
        <f t="shared" si="192"/>
        <v>0</v>
      </c>
      <c r="AS134" s="30"/>
      <c r="AT134" s="40" t="s">
        <v>53</v>
      </c>
      <c r="AU134" s="41">
        <v>0</v>
      </c>
      <c r="AV134" s="41">
        <v>100</v>
      </c>
      <c r="AW134" s="42"/>
      <c r="AX134" s="59" t="str">
        <f t="shared" si="198"/>
        <v>Sonde hygro gaine de soufflage CTA ISO ? 0</v>
      </c>
      <c r="AY134" s="25"/>
      <c r="BA134" s="10" t="s">
        <v>96</v>
      </c>
      <c r="BB134" s="5">
        <f t="shared" si="193"/>
        <v>0</v>
      </c>
      <c r="BC134" s="5">
        <f t="shared" si="218"/>
        <v>0</v>
      </c>
      <c r="BD134" s="5"/>
      <c r="BE134" s="5">
        <f t="shared" si="219"/>
        <v>1</v>
      </c>
      <c r="BF134" s="5"/>
      <c r="BG134" s="5">
        <f t="shared" si="194"/>
        <v>0</v>
      </c>
      <c r="BH134" s="1">
        <f t="shared" si="216"/>
        <v>0</v>
      </c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2" t="s">
        <v>97</v>
      </c>
      <c r="BT134" s="60">
        <f t="shared" ref="BT134:BT142" si="228">IF(BS134="OUI",1,0)</f>
        <v>0</v>
      </c>
      <c r="BU134" s="61">
        <f t="shared" ref="BU134:BU142" si="229">IF(BS134="OUI",1,0)</f>
        <v>0</v>
      </c>
      <c r="BV134" s="6">
        <f t="shared" ref="BV134:BV142" si="230">IF(OR(BT134=0,BU134=0),0,B134&amp;"_"&amp;M134&amp;N134&amp;O134&amp;"_"&amp;P134&amp;"_"&amp;Q134&amp;"_"&amp;R134&amp;S134&amp;T134&amp;U134&amp;V134&amp;"_MANU")</f>
        <v>0</v>
      </c>
      <c r="BW134" s="6">
        <f t="shared" ref="BW134:BW142" si="231">IF(BV134&lt;&gt;0,1,0)</f>
        <v>0</v>
      </c>
      <c r="BX134" s="5"/>
      <c r="BY134" s="5"/>
      <c r="BZ134" s="12">
        <f t="shared" si="203"/>
        <v>0</v>
      </c>
      <c r="CA134" s="12">
        <f t="shared" si="204"/>
        <v>0</v>
      </c>
      <c r="CB134" s="12">
        <f t="shared" si="205"/>
        <v>0</v>
      </c>
      <c r="CC134" s="12">
        <f t="shared" si="206"/>
        <v>0</v>
      </c>
      <c r="CD134" s="12">
        <f t="shared" si="207"/>
        <v>0</v>
      </c>
      <c r="CE134" s="5"/>
      <c r="CF134" s="5"/>
      <c r="CG134" s="5" t="s">
        <v>96</v>
      </c>
      <c r="CH134" s="5" t="s">
        <v>372</v>
      </c>
      <c r="CI134" s="68">
        <v>0.05</v>
      </c>
      <c r="CJ134" s="65"/>
      <c r="CK134" s="5"/>
      <c r="CL134" s="65"/>
      <c r="CM134" s="5"/>
      <c r="CN134" s="65"/>
      <c r="CO134" s="5"/>
      <c r="CP134" s="5" t="str">
        <f t="shared" si="208"/>
        <v>NON</v>
      </c>
      <c r="CQ134" s="5">
        <f t="shared" si="209"/>
        <v>0</v>
      </c>
      <c r="CR134" s="5"/>
      <c r="CS134" s="5">
        <f t="shared" si="210"/>
        <v>0</v>
      </c>
      <c r="CT134" s="5"/>
      <c r="CU134" s="5"/>
      <c r="CV134" s="48">
        <f t="shared" si="195"/>
        <v>1</v>
      </c>
      <c r="CW134" s="48">
        <f t="shared" si="196"/>
        <v>1</v>
      </c>
    </row>
    <row r="135" spans="2:101" customFormat="1" hidden="1" outlineLevel="2" x14ac:dyDescent="0.25">
      <c r="B135" s="15"/>
      <c r="C135" s="15">
        <f t="shared" si="211"/>
        <v>0</v>
      </c>
      <c r="D135" s="21" t="str">
        <f t="shared" si="212"/>
        <v>CTA ISO ?</v>
      </c>
      <c r="E135" s="11" t="s">
        <v>592</v>
      </c>
      <c r="F135" s="8"/>
      <c r="G135" s="8"/>
      <c r="H135" s="8"/>
      <c r="I135" s="8">
        <v>1</v>
      </c>
      <c r="J135" s="8"/>
      <c r="K135" s="8"/>
      <c r="L135" s="8"/>
      <c r="M135" s="13">
        <f t="shared" ref="M135:Q142" si="232">M134</f>
        <v>0</v>
      </c>
      <c r="N135" s="13">
        <f t="shared" si="232"/>
        <v>0</v>
      </c>
      <c r="O135" s="13">
        <f t="shared" si="232"/>
        <v>0</v>
      </c>
      <c r="P135" s="13" t="str">
        <f t="shared" si="232"/>
        <v>CVC</v>
      </c>
      <c r="Q135" s="13">
        <f t="shared" si="232"/>
        <v>0</v>
      </c>
      <c r="R135" s="6" t="str">
        <f t="shared" ref="R135:R142" si="233">R134</f>
        <v>UTA</v>
      </c>
      <c r="S135" s="6" t="s">
        <v>78</v>
      </c>
      <c r="T135" s="6" t="s">
        <v>207</v>
      </c>
      <c r="U135" s="6" t="s">
        <v>66</v>
      </c>
      <c r="V135" s="6" t="s">
        <v>227</v>
      </c>
      <c r="W135" s="6" t="str">
        <f t="shared" si="184"/>
        <v>TM</v>
      </c>
      <c r="X135" s="7" t="e">
        <f t="shared" si="185"/>
        <v>#REF!</v>
      </c>
      <c r="Y135" s="28"/>
      <c r="Z135" s="29"/>
      <c r="AA135" s="29"/>
      <c r="AB135" s="29"/>
      <c r="AC135" s="29"/>
      <c r="AD135" s="29"/>
      <c r="AE135" s="34">
        <f t="shared" si="186"/>
        <v>0</v>
      </c>
      <c r="AF135" s="49">
        <f t="shared" si="214"/>
        <v>0</v>
      </c>
      <c r="AG135" s="28"/>
      <c r="AH135" s="29"/>
      <c r="AI135" s="29"/>
      <c r="AJ135" s="29"/>
      <c r="AK135" s="30"/>
      <c r="AL135" s="26">
        <f t="shared" si="215"/>
        <v>0</v>
      </c>
      <c r="AM135" s="26">
        <f t="shared" si="187"/>
        <v>0</v>
      </c>
      <c r="AN135" s="26">
        <f t="shared" si="188"/>
        <v>0</v>
      </c>
      <c r="AO135" s="26">
        <f t="shared" si="189"/>
        <v>0</v>
      </c>
      <c r="AP135" s="26">
        <f t="shared" si="190"/>
        <v>0</v>
      </c>
      <c r="AQ135" s="26">
        <f t="shared" si="191"/>
        <v>0</v>
      </c>
      <c r="AR135" s="26">
        <f t="shared" si="192"/>
        <v>0</v>
      </c>
      <c r="AS135" s="30"/>
      <c r="AT135" s="40" t="s">
        <v>54</v>
      </c>
      <c r="AU135" s="41">
        <v>-50</v>
      </c>
      <c r="AV135" s="41">
        <v>50</v>
      </c>
      <c r="AW135" s="42"/>
      <c r="AX135" s="59" t="str">
        <f t="shared" si="198"/>
        <v>consigne température d'ambiance basse CTA ISO ? 0</v>
      </c>
      <c r="AY135" s="25"/>
      <c r="BA135" s="10" t="s">
        <v>96</v>
      </c>
      <c r="BB135" s="5">
        <f t="shared" si="193"/>
        <v>0</v>
      </c>
      <c r="BC135" s="5">
        <f t="shared" si="218"/>
        <v>0</v>
      </c>
      <c r="BD135" s="5"/>
      <c r="BE135" s="5"/>
      <c r="BF135" s="5">
        <v>1</v>
      </c>
      <c r="BG135" s="5">
        <f t="shared" si="194"/>
        <v>0</v>
      </c>
      <c r="BH135" s="1">
        <f t="shared" si="216"/>
        <v>0</v>
      </c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2" t="s">
        <v>97</v>
      </c>
      <c r="BT135" s="60">
        <f t="shared" si="228"/>
        <v>0</v>
      </c>
      <c r="BU135" s="61">
        <f t="shared" si="229"/>
        <v>0</v>
      </c>
      <c r="BV135" s="6">
        <f t="shared" si="230"/>
        <v>0</v>
      </c>
      <c r="BW135" s="6">
        <f t="shared" si="231"/>
        <v>0</v>
      </c>
      <c r="BX135" s="5"/>
      <c r="BY135" s="5"/>
      <c r="BZ135" s="12">
        <f t="shared" ref="BZ135:BZ142" si="234">IF(BS135="OUI",IF((BC135+BB135)&lt;&gt;0,(BB135+BC135),0),0)</f>
        <v>0</v>
      </c>
      <c r="CA135" s="12">
        <f t="shared" si="204"/>
        <v>0</v>
      </c>
      <c r="CB135" s="12">
        <f t="shared" si="205"/>
        <v>0</v>
      </c>
      <c r="CC135" s="12">
        <f t="shared" si="206"/>
        <v>0</v>
      </c>
      <c r="CD135" s="12">
        <f t="shared" ref="CD135:CD142" si="235">IF(AND(BZ135=0,CA135=0),0,B135&amp;"_"&amp;M135&amp;N135&amp;O135&amp;"_"&amp;P135&amp;"_"&amp;Q135&amp;"_"&amp;R135&amp;S135&amp;T135&amp;U135&amp;V135&amp;"_FORC"&amp;IF(CB135=0,"TR","TC"))</f>
        <v>0</v>
      </c>
      <c r="CE135" s="5"/>
      <c r="CF135" s="5"/>
      <c r="CG135" s="5" t="s">
        <v>96</v>
      </c>
      <c r="CH135" s="5" t="s">
        <v>372</v>
      </c>
      <c r="CI135" s="72"/>
      <c r="CJ135" s="65" t="s">
        <v>428</v>
      </c>
      <c r="CK135" s="5" t="s">
        <v>437</v>
      </c>
      <c r="CL135" s="65"/>
      <c r="CM135" s="5"/>
      <c r="CN135" s="65"/>
      <c r="CO135" s="5"/>
      <c r="CP135" s="5" t="str">
        <f t="shared" si="208"/>
        <v>NON</v>
      </c>
      <c r="CQ135" s="5">
        <f t="shared" si="209"/>
        <v>0</v>
      </c>
      <c r="CR135" s="5"/>
      <c r="CS135" s="5">
        <f t="shared" si="210"/>
        <v>0</v>
      </c>
      <c r="CT135" s="5"/>
      <c r="CU135" s="5"/>
      <c r="CV135" s="48">
        <f t="shared" si="195"/>
        <v>1</v>
      </c>
      <c r="CW135" s="48">
        <f t="shared" si="196"/>
        <v>1</v>
      </c>
    </row>
    <row r="136" spans="2:101" customFormat="1" hidden="1" outlineLevel="2" x14ac:dyDescent="0.25">
      <c r="B136" s="15"/>
      <c r="C136" s="15">
        <f t="shared" si="211"/>
        <v>0</v>
      </c>
      <c r="D136" s="21" t="str">
        <f t="shared" si="212"/>
        <v>CTA ISO ?</v>
      </c>
      <c r="E136" s="11" t="s">
        <v>593</v>
      </c>
      <c r="F136" s="8"/>
      <c r="G136" s="8"/>
      <c r="H136" s="8"/>
      <c r="I136" s="8">
        <v>1</v>
      </c>
      <c r="J136" s="8"/>
      <c r="K136" s="8"/>
      <c r="L136" s="8"/>
      <c r="M136" s="13">
        <f t="shared" si="232"/>
        <v>0</v>
      </c>
      <c r="N136" s="13">
        <f t="shared" si="232"/>
        <v>0</v>
      </c>
      <c r="O136" s="13">
        <f t="shared" si="232"/>
        <v>0</v>
      </c>
      <c r="P136" s="13" t="str">
        <f t="shared" si="232"/>
        <v>CVC</v>
      </c>
      <c r="Q136" s="13">
        <f t="shared" si="232"/>
        <v>0</v>
      </c>
      <c r="R136" s="6" t="str">
        <f t="shared" si="233"/>
        <v>UTA</v>
      </c>
      <c r="S136" s="6" t="s">
        <v>78</v>
      </c>
      <c r="T136" s="6" t="s">
        <v>207</v>
      </c>
      <c r="U136" s="6" t="s">
        <v>66</v>
      </c>
      <c r="V136" s="6" t="s">
        <v>227</v>
      </c>
      <c r="W136" s="6" t="str">
        <f t="shared" si="184"/>
        <v>TM</v>
      </c>
      <c r="X136" s="7" t="e">
        <f t="shared" si="185"/>
        <v>#REF!</v>
      </c>
      <c r="Y136" s="28"/>
      <c r="Z136" s="29"/>
      <c r="AA136" s="29"/>
      <c r="AB136" s="29"/>
      <c r="AC136" s="29"/>
      <c r="AD136" s="29"/>
      <c r="AE136" s="34">
        <f>IF(AG136=0,0,B136&amp;"_"&amp;M136&amp;N136&amp;O136&amp;"_"&amp;P136&amp;"_"&amp;Q136&amp;"_"&amp;AF136)</f>
        <v>0</v>
      </c>
      <c r="AF136" s="49">
        <f t="shared" si="214"/>
        <v>0</v>
      </c>
      <c r="AG136" s="28"/>
      <c r="AH136" s="29"/>
      <c r="AI136" s="29"/>
      <c r="AJ136" s="29"/>
      <c r="AK136" s="30"/>
      <c r="AL136" s="26">
        <f t="shared" si="215"/>
        <v>0</v>
      </c>
      <c r="AM136" s="26">
        <f t="shared" si="187"/>
        <v>0</v>
      </c>
      <c r="AN136" s="26">
        <f t="shared" si="188"/>
        <v>0</v>
      </c>
      <c r="AO136" s="26">
        <f t="shared" si="189"/>
        <v>0</v>
      </c>
      <c r="AP136" s="26">
        <f t="shared" si="190"/>
        <v>0</v>
      </c>
      <c r="AQ136" s="26">
        <f t="shared" si="191"/>
        <v>0</v>
      </c>
      <c r="AR136" s="26">
        <f t="shared" si="192"/>
        <v>0</v>
      </c>
      <c r="AS136" s="30"/>
      <c r="AT136" s="40" t="s">
        <v>54</v>
      </c>
      <c r="AU136" s="41">
        <v>-50</v>
      </c>
      <c r="AV136" s="41">
        <v>50</v>
      </c>
      <c r="AW136" s="42"/>
      <c r="AX136" s="59" t="str">
        <f>E136&amp;" "&amp;D136&amp;" "&amp;M136</f>
        <v>consigne température d'ambiance haute CTA ISO ? 0</v>
      </c>
      <c r="AY136" s="25"/>
      <c r="BA136" s="10" t="s">
        <v>96</v>
      </c>
      <c r="BB136" s="5">
        <f>IF(BA136="NON",0,F136)</f>
        <v>0</v>
      </c>
      <c r="BC136" s="5">
        <f>IF(BA136="NON",0,H136+G136)</f>
        <v>0</v>
      </c>
      <c r="BD136" s="5"/>
      <c r="BE136" s="5"/>
      <c r="BF136" s="5">
        <v>1</v>
      </c>
      <c r="BG136" s="5">
        <f>IF(BA136="NON",0,K136)</f>
        <v>0</v>
      </c>
      <c r="BH136" s="1">
        <f t="shared" ref="BH136:BH142" si="236">BH135</f>
        <v>0</v>
      </c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2" t="s">
        <v>97</v>
      </c>
      <c r="BT136" s="60">
        <f>IF(BS136="OUI",1,0)</f>
        <v>0</v>
      </c>
      <c r="BU136" s="61">
        <f>IF(BS136="OUI",1,0)</f>
        <v>0</v>
      </c>
      <c r="BV136" s="6">
        <f>IF(OR(BT136=0,BU136=0),0,B136&amp;"_"&amp;M136&amp;N136&amp;O136&amp;"_"&amp;P136&amp;"_"&amp;Q136&amp;"_"&amp;R136&amp;S136&amp;T136&amp;U136&amp;V136&amp;"_MANU")</f>
        <v>0</v>
      </c>
      <c r="BW136" s="6">
        <f>IF(BV136&lt;&gt;0,1,0)</f>
        <v>0</v>
      </c>
      <c r="BX136" s="5"/>
      <c r="BY136" s="5"/>
      <c r="BZ136" s="12">
        <f t="shared" si="234"/>
        <v>0</v>
      </c>
      <c r="CA136" s="12">
        <f>IF(BS136="OUI",IF((BE136+BG136)&lt;&gt;0,(BG136+BE136),0),0)</f>
        <v>0</v>
      </c>
      <c r="CB136" s="12">
        <f>IF(BZ136=0,0,BZ136)</f>
        <v>0</v>
      </c>
      <c r="CC136" s="12">
        <f>IF(CA136=0,0,CA136)</f>
        <v>0</v>
      </c>
      <c r="CD136" s="12">
        <f t="shared" si="235"/>
        <v>0</v>
      </c>
      <c r="CE136" s="5"/>
      <c r="CF136" s="5"/>
      <c r="CG136" s="5" t="s">
        <v>96</v>
      </c>
      <c r="CH136" s="5" t="s">
        <v>372</v>
      </c>
      <c r="CI136" s="72"/>
      <c r="CJ136" s="65" t="s">
        <v>428</v>
      </c>
      <c r="CK136" s="5" t="s">
        <v>437</v>
      </c>
      <c r="CL136" s="65"/>
      <c r="CM136" s="5"/>
      <c r="CN136" s="65"/>
      <c r="CO136" s="5"/>
      <c r="CP136" s="5" t="str">
        <f>IF(F136=0,"NON","OUI")</f>
        <v>NON</v>
      </c>
      <c r="CQ136" s="5">
        <f>IF(CP136="OUI",P136,0)</f>
        <v>0</v>
      </c>
      <c r="CR136" s="5"/>
      <c r="CS136" s="5">
        <f>IF(CR136&lt;&gt;0,CK136,0)</f>
        <v>0</v>
      </c>
      <c r="CT136" s="5"/>
      <c r="CU136" s="5"/>
      <c r="CV136" s="48">
        <f>IF(SUM(F136:L136)=0,0,SUM(F136:L136)+BT136+BZ136+CA136)</f>
        <v>1</v>
      </c>
      <c r="CW136" s="48">
        <f>IF(SUM(F136:L136)=0,0,SUM(BB136:BG136)+BU136+CC136+CB136)</f>
        <v>1</v>
      </c>
    </row>
    <row r="137" spans="2:101" customFormat="1" hidden="1" outlineLevel="2" x14ac:dyDescent="0.25">
      <c r="B137" s="15"/>
      <c r="C137" s="15">
        <f t="shared" si="211"/>
        <v>0</v>
      </c>
      <c r="D137" s="21" t="str">
        <f t="shared" si="212"/>
        <v>CTA ISO ?</v>
      </c>
      <c r="E137" s="11" t="s">
        <v>232</v>
      </c>
      <c r="F137" s="8"/>
      <c r="G137" s="8"/>
      <c r="H137" s="8"/>
      <c r="I137" s="8">
        <v>1</v>
      </c>
      <c r="J137" s="8"/>
      <c r="K137" s="8"/>
      <c r="L137" s="8"/>
      <c r="M137" s="13">
        <f t="shared" si="232"/>
        <v>0</v>
      </c>
      <c r="N137" s="13">
        <f t="shared" si="232"/>
        <v>0</v>
      </c>
      <c r="O137" s="13">
        <f t="shared" si="232"/>
        <v>0</v>
      </c>
      <c r="P137" s="13" t="str">
        <f t="shared" si="232"/>
        <v>CVC</v>
      </c>
      <c r="Q137" s="13">
        <f t="shared" si="232"/>
        <v>0</v>
      </c>
      <c r="R137" s="6" t="str">
        <f t="shared" si="233"/>
        <v>UTA</v>
      </c>
      <c r="S137" s="6" t="s">
        <v>78</v>
      </c>
      <c r="T137" s="6" t="s">
        <v>207</v>
      </c>
      <c r="U137" s="6" t="s">
        <v>66</v>
      </c>
      <c r="V137" s="6" t="s">
        <v>233</v>
      </c>
      <c r="W137" s="6" t="str">
        <f t="shared" si="184"/>
        <v>TM</v>
      </c>
      <c r="X137" s="7" t="e">
        <f t="shared" si="185"/>
        <v>#REF!</v>
      </c>
      <c r="Y137" s="28"/>
      <c r="Z137" s="29"/>
      <c r="AA137" s="29"/>
      <c r="AB137" s="29"/>
      <c r="AC137" s="29"/>
      <c r="AD137" s="29"/>
      <c r="AE137" s="34">
        <f t="shared" si="186"/>
        <v>0</v>
      </c>
      <c r="AF137" s="49">
        <f t="shared" si="214"/>
        <v>0</v>
      </c>
      <c r="AG137" s="28"/>
      <c r="AH137" s="29"/>
      <c r="AI137" s="29"/>
      <c r="AJ137" s="29"/>
      <c r="AK137" s="30"/>
      <c r="AL137" s="26">
        <f t="shared" si="215"/>
        <v>0</v>
      </c>
      <c r="AM137" s="26">
        <f t="shared" si="187"/>
        <v>0</v>
      </c>
      <c r="AN137" s="26">
        <f t="shared" si="188"/>
        <v>0</v>
      </c>
      <c r="AO137" s="26">
        <f t="shared" si="189"/>
        <v>0</v>
      </c>
      <c r="AP137" s="26">
        <f t="shared" si="190"/>
        <v>0</v>
      </c>
      <c r="AQ137" s="26">
        <f t="shared" si="191"/>
        <v>0</v>
      </c>
      <c r="AR137" s="26">
        <f t="shared" si="192"/>
        <v>0</v>
      </c>
      <c r="AS137" s="30"/>
      <c r="AT137" s="40" t="s">
        <v>54</v>
      </c>
      <c r="AU137" s="41">
        <v>-50</v>
      </c>
      <c r="AV137" s="41">
        <v>50</v>
      </c>
      <c r="AW137" s="42"/>
      <c r="AX137" s="59" t="str">
        <f t="shared" si="198"/>
        <v>consigne limite basse température de soufflage CTA ISO ? 0</v>
      </c>
      <c r="AY137" s="25" t="s">
        <v>386</v>
      </c>
      <c r="BA137" s="10" t="s">
        <v>96</v>
      </c>
      <c r="BB137" s="5">
        <f t="shared" si="193"/>
        <v>0</v>
      </c>
      <c r="BC137" s="5">
        <f t="shared" si="218"/>
        <v>0</v>
      </c>
      <c r="BD137" s="5"/>
      <c r="BE137" s="5"/>
      <c r="BF137" s="5">
        <v>1</v>
      </c>
      <c r="BG137" s="5">
        <f t="shared" si="194"/>
        <v>0</v>
      </c>
      <c r="BH137" s="1">
        <f t="shared" si="236"/>
        <v>0</v>
      </c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2" t="s">
        <v>97</v>
      </c>
      <c r="BT137" s="60">
        <f t="shared" si="228"/>
        <v>0</v>
      </c>
      <c r="BU137" s="61">
        <f t="shared" si="229"/>
        <v>0</v>
      </c>
      <c r="BV137" s="6">
        <f t="shared" si="230"/>
        <v>0</v>
      </c>
      <c r="BW137" s="6">
        <f t="shared" si="231"/>
        <v>0</v>
      </c>
      <c r="BX137" s="5"/>
      <c r="BY137" s="5"/>
      <c r="BZ137" s="12">
        <f t="shared" si="234"/>
        <v>0</v>
      </c>
      <c r="CA137" s="12">
        <f t="shared" si="204"/>
        <v>0</v>
      </c>
      <c r="CB137" s="12">
        <f t="shared" si="205"/>
        <v>0</v>
      </c>
      <c r="CC137" s="12">
        <f t="shared" si="206"/>
        <v>0</v>
      </c>
      <c r="CD137" s="12">
        <f t="shared" si="235"/>
        <v>0</v>
      </c>
      <c r="CE137" s="5"/>
      <c r="CF137" s="5"/>
      <c r="CG137" s="5" t="s">
        <v>96</v>
      </c>
      <c r="CH137" s="5" t="s">
        <v>372</v>
      </c>
      <c r="CI137" s="72"/>
      <c r="CJ137" s="65" t="s">
        <v>428</v>
      </c>
      <c r="CK137" s="5" t="s">
        <v>437</v>
      </c>
      <c r="CL137" s="65"/>
      <c r="CM137" s="5"/>
      <c r="CN137" s="65"/>
      <c r="CO137" s="5"/>
      <c r="CP137" s="5" t="str">
        <f t="shared" si="208"/>
        <v>NON</v>
      </c>
      <c r="CQ137" s="5">
        <f t="shared" si="209"/>
        <v>0</v>
      </c>
      <c r="CR137" s="5"/>
      <c r="CS137" s="5">
        <f t="shared" si="210"/>
        <v>0</v>
      </c>
      <c r="CT137" s="5"/>
      <c r="CU137" s="5"/>
      <c r="CV137" s="48">
        <f t="shared" si="195"/>
        <v>1</v>
      </c>
      <c r="CW137" s="48">
        <f t="shared" si="196"/>
        <v>1</v>
      </c>
    </row>
    <row r="138" spans="2:101" customFormat="1" hidden="1" outlineLevel="2" x14ac:dyDescent="0.25">
      <c r="B138" s="15"/>
      <c r="C138" s="15">
        <f t="shared" si="211"/>
        <v>0</v>
      </c>
      <c r="D138" s="21" t="str">
        <f t="shared" si="212"/>
        <v>CTA ISO ?</v>
      </c>
      <c r="E138" s="11" t="s">
        <v>594</v>
      </c>
      <c r="F138" s="8"/>
      <c r="G138" s="8"/>
      <c r="H138" s="8"/>
      <c r="I138" s="8">
        <v>1</v>
      </c>
      <c r="J138" s="8"/>
      <c r="K138" s="8"/>
      <c r="L138" s="8"/>
      <c r="M138" s="13">
        <f t="shared" si="232"/>
        <v>0</v>
      </c>
      <c r="N138" s="13">
        <f t="shared" si="232"/>
        <v>0</v>
      </c>
      <c r="O138" s="13">
        <f t="shared" si="232"/>
        <v>0</v>
      </c>
      <c r="P138" s="13" t="str">
        <f t="shared" si="232"/>
        <v>CVC</v>
      </c>
      <c r="Q138" s="13">
        <f t="shared" si="232"/>
        <v>0</v>
      </c>
      <c r="R138" s="6" t="str">
        <f t="shared" si="233"/>
        <v>UTA</v>
      </c>
      <c r="S138" s="6" t="s">
        <v>78</v>
      </c>
      <c r="T138" s="6" t="s">
        <v>207</v>
      </c>
      <c r="U138" s="6" t="s">
        <v>35</v>
      </c>
      <c r="V138" s="6" t="s">
        <v>226</v>
      </c>
      <c r="W138" s="6" t="str">
        <f t="shared" si="184"/>
        <v>TM</v>
      </c>
      <c r="X138" s="7" t="e">
        <f t="shared" si="185"/>
        <v>#REF!</v>
      </c>
      <c r="Y138" s="28"/>
      <c r="Z138" s="29"/>
      <c r="AA138" s="29"/>
      <c r="AB138" s="29"/>
      <c r="AC138" s="29"/>
      <c r="AD138" s="29"/>
      <c r="AE138" s="34">
        <f t="shared" si="186"/>
        <v>0</v>
      </c>
      <c r="AF138" s="49">
        <f t="shared" si="214"/>
        <v>0</v>
      </c>
      <c r="AG138" s="28"/>
      <c r="AH138" s="29"/>
      <c r="AI138" s="29"/>
      <c r="AJ138" s="29"/>
      <c r="AK138" s="30"/>
      <c r="AL138" s="26">
        <f t="shared" si="215"/>
        <v>0</v>
      </c>
      <c r="AM138" s="26">
        <f t="shared" si="187"/>
        <v>0</v>
      </c>
      <c r="AN138" s="26">
        <f t="shared" si="188"/>
        <v>0</v>
      </c>
      <c r="AO138" s="26">
        <f t="shared" si="189"/>
        <v>0</v>
      </c>
      <c r="AP138" s="26">
        <f t="shared" si="190"/>
        <v>0</v>
      </c>
      <c r="AQ138" s="26">
        <f t="shared" si="191"/>
        <v>0</v>
      </c>
      <c r="AR138" s="26">
        <f t="shared" si="192"/>
        <v>0</v>
      </c>
      <c r="AS138" s="30"/>
      <c r="AT138" s="40" t="s">
        <v>53</v>
      </c>
      <c r="AU138" s="41">
        <v>0</v>
      </c>
      <c r="AV138" s="41">
        <v>100</v>
      </c>
      <c r="AW138" s="42"/>
      <c r="AX138" s="59" t="str">
        <f t="shared" si="198"/>
        <v>consigne humidité relative d'ambiance basse CTA ISO ? 0</v>
      </c>
      <c r="AY138" s="25" t="s">
        <v>386</v>
      </c>
      <c r="BA138" s="10" t="s">
        <v>96</v>
      </c>
      <c r="BB138" s="5">
        <f t="shared" si="193"/>
        <v>0</v>
      </c>
      <c r="BC138" s="5">
        <f t="shared" si="218"/>
        <v>0</v>
      </c>
      <c r="BD138" s="5"/>
      <c r="BE138" s="5"/>
      <c r="BF138" s="5">
        <v>1</v>
      </c>
      <c r="BG138" s="5">
        <f t="shared" si="194"/>
        <v>0</v>
      </c>
      <c r="BH138" s="1">
        <f t="shared" si="236"/>
        <v>0</v>
      </c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2" t="s">
        <v>97</v>
      </c>
      <c r="BT138" s="60">
        <f t="shared" si="228"/>
        <v>0</v>
      </c>
      <c r="BU138" s="61">
        <f t="shared" si="229"/>
        <v>0</v>
      </c>
      <c r="BV138" s="6">
        <f t="shared" si="230"/>
        <v>0</v>
      </c>
      <c r="BW138" s="6">
        <f t="shared" si="231"/>
        <v>0</v>
      </c>
      <c r="BX138" s="5"/>
      <c r="BY138" s="5"/>
      <c r="BZ138" s="12">
        <f t="shared" si="234"/>
        <v>0</v>
      </c>
      <c r="CA138" s="12">
        <f t="shared" si="204"/>
        <v>0</v>
      </c>
      <c r="CB138" s="12">
        <f t="shared" si="205"/>
        <v>0</v>
      </c>
      <c r="CC138" s="12">
        <f t="shared" si="206"/>
        <v>0</v>
      </c>
      <c r="CD138" s="12">
        <f t="shared" si="235"/>
        <v>0</v>
      </c>
      <c r="CE138" s="5"/>
      <c r="CF138" s="5"/>
      <c r="CG138" s="5" t="s">
        <v>96</v>
      </c>
      <c r="CH138" s="5" t="s">
        <v>372</v>
      </c>
      <c r="CI138" s="68"/>
      <c r="CJ138" s="65" t="s">
        <v>428</v>
      </c>
      <c r="CK138" s="5" t="s">
        <v>437</v>
      </c>
      <c r="CL138" s="65"/>
      <c r="CM138" s="5"/>
      <c r="CN138" s="65"/>
      <c r="CO138" s="5"/>
      <c r="CP138" s="5" t="str">
        <f t="shared" si="208"/>
        <v>NON</v>
      </c>
      <c r="CQ138" s="5">
        <f t="shared" si="209"/>
        <v>0</v>
      </c>
      <c r="CR138" s="5"/>
      <c r="CS138" s="5">
        <f t="shared" si="210"/>
        <v>0</v>
      </c>
      <c r="CT138" s="5"/>
      <c r="CU138" s="5"/>
      <c r="CV138" s="48">
        <f t="shared" si="195"/>
        <v>1</v>
      </c>
      <c r="CW138" s="48">
        <f t="shared" si="196"/>
        <v>1</v>
      </c>
    </row>
    <row r="139" spans="2:101" customFormat="1" hidden="1" outlineLevel="2" x14ac:dyDescent="0.25">
      <c r="B139" s="15"/>
      <c r="C139" s="15">
        <f t="shared" si="211"/>
        <v>0</v>
      </c>
      <c r="D139" s="21" t="str">
        <f t="shared" si="212"/>
        <v>CTA ISO ?</v>
      </c>
      <c r="E139" s="11" t="s">
        <v>595</v>
      </c>
      <c r="F139" s="8"/>
      <c r="G139" s="8"/>
      <c r="H139" s="8"/>
      <c r="I139" s="8">
        <v>1</v>
      </c>
      <c r="J139" s="8"/>
      <c r="K139" s="8"/>
      <c r="L139" s="8"/>
      <c r="M139" s="13">
        <f t="shared" si="232"/>
        <v>0</v>
      </c>
      <c r="N139" s="13">
        <f t="shared" si="232"/>
        <v>0</v>
      </c>
      <c r="O139" s="13">
        <f t="shared" si="232"/>
        <v>0</v>
      </c>
      <c r="P139" s="13" t="str">
        <f t="shared" si="232"/>
        <v>CVC</v>
      </c>
      <c r="Q139" s="13">
        <f t="shared" si="232"/>
        <v>0</v>
      </c>
      <c r="R139" s="6" t="str">
        <f t="shared" si="233"/>
        <v>UTA</v>
      </c>
      <c r="S139" s="6" t="s">
        <v>78</v>
      </c>
      <c r="T139" s="6" t="s">
        <v>207</v>
      </c>
      <c r="U139" s="6" t="s">
        <v>35</v>
      </c>
      <c r="V139" s="6" t="s">
        <v>226</v>
      </c>
      <c r="W139" s="6" t="str">
        <f t="shared" si="184"/>
        <v>TM</v>
      </c>
      <c r="X139" s="7" t="e">
        <f t="shared" si="185"/>
        <v>#REF!</v>
      </c>
      <c r="Y139" s="28"/>
      <c r="Z139" s="29"/>
      <c r="AA139" s="29"/>
      <c r="AB139" s="29"/>
      <c r="AC139" s="29"/>
      <c r="AD139" s="29"/>
      <c r="AE139" s="34">
        <f>IF(AG139=0,0,B139&amp;"_"&amp;M139&amp;N139&amp;O139&amp;"_"&amp;P139&amp;"_"&amp;Q139&amp;"_"&amp;AF139)</f>
        <v>0</v>
      </c>
      <c r="AF139" s="49">
        <f t="shared" si="214"/>
        <v>0</v>
      </c>
      <c r="AG139" s="28"/>
      <c r="AH139" s="29"/>
      <c r="AI139" s="29"/>
      <c r="AJ139" s="29"/>
      <c r="AK139" s="30"/>
      <c r="AL139" s="26">
        <f t="shared" si="215"/>
        <v>0</v>
      </c>
      <c r="AM139" s="26">
        <f t="shared" si="187"/>
        <v>0</v>
      </c>
      <c r="AN139" s="26">
        <f t="shared" si="188"/>
        <v>0</v>
      </c>
      <c r="AO139" s="26">
        <f t="shared" si="189"/>
        <v>0</v>
      </c>
      <c r="AP139" s="26">
        <f t="shared" si="190"/>
        <v>0</v>
      </c>
      <c r="AQ139" s="26">
        <f t="shared" si="191"/>
        <v>0</v>
      </c>
      <c r="AR139" s="26">
        <f t="shared" si="192"/>
        <v>0</v>
      </c>
      <c r="AS139" s="30"/>
      <c r="AT139" s="40" t="s">
        <v>53</v>
      </c>
      <c r="AU139" s="41">
        <v>0</v>
      </c>
      <c r="AV139" s="41">
        <v>100</v>
      </c>
      <c r="AW139" s="42"/>
      <c r="AX139" s="59" t="str">
        <f>E139&amp;" "&amp;D139&amp;" "&amp;M139</f>
        <v>consigne humidité relative d'ambiance haute CTA ISO ? 0</v>
      </c>
      <c r="AY139" s="25" t="s">
        <v>386</v>
      </c>
      <c r="BA139" s="10" t="s">
        <v>96</v>
      </c>
      <c r="BB139" s="5">
        <f>IF(BA139="NON",0,F139)</f>
        <v>0</v>
      </c>
      <c r="BC139" s="5">
        <f>IF(BA139="NON",0,H139+G139)</f>
        <v>0</v>
      </c>
      <c r="BD139" s="5"/>
      <c r="BE139" s="5"/>
      <c r="BF139" s="5">
        <v>1</v>
      </c>
      <c r="BG139" s="5">
        <f>IF(BA139="NON",0,K139)</f>
        <v>0</v>
      </c>
      <c r="BH139" s="1">
        <f t="shared" si="236"/>
        <v>0</v>
      </c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2" t="s">
        <v>97</v>
      </c>
      <c r="BT139" s="60">
        <f>IF(BS139="OUI",1,0)</f>
        <v>0</v>
      </c>
      <c r="BU139" s="61">
        <f>IF(BS139="OUI",1,0)</f>
        <v>0</v>
      </c>
      <c r="BV139" s="6">
        <f>IF(OR(BT139=0,BU139=0),0,B139&amp;"_"&amp;M139&amp;N139&amp;O139&amp;"_"&amp;P139&amp;"_"&amp;Q139&amp;"_"&amp;R139&amp;S139&amp;T139&amp;U139&amp;V139&amp;"_MANU")</f>
        <v>0</v>
      </c>
      <c r="BW139" s="6">
        <f>IF(BV139&lt;&gt;0,1,0)</f>
        <v>0</v>
      </c>
      <c r="BX139" s="5"/>
      <c r="BY139" s="5"/>
      <c r="BZ139" s="12">
        <f t="shared" si="234"/>
        <v>0</v>
      </c>
      <c r="CA139" s="12">
        <f>IF(BS139="OUI",IF((BE139+BG139)&lt;&gt;0,(BG139+BE139),0),0)</f>
        <v>0</v>
      </c>
      <c r="CB139" s="12">
        <f>IF(BZ139=0,0,BZ139)</f>
        <v>0</v>
      </c>
      <c r="CC139" s="12">
        <f>IF(CA139=0,0,CA139)</f>
        <v>0</v>
      </c>
      <c r="CD139" s="12">
        <f t="shared" si="235"/>
        <v>0</v>
      </c>
      <c r="CE139" s="5"/>
      <c r="CF139" s="5"/>
      <c r="CG139" s="5" t="s">
        <v>96</v>
      </c>
      <c r="CH139" s="5" t="s">
        <v>372</v>
      </c>
      <c r="CI139" s="68"/>
      <c r="CJ139" s="65" t="s">
        <v>428</v>
      </c>
      <c r="CK139" s="5" t="s">
        <v>437</v>
      </c>
      <c r="CL139" s="65"/>
      <c r="CM139" s="5"/>
      <c r="CN139" s="65"/>
      <c r="CO139" s="5"/>
      <c r="CP139" s="5" t="str">
        <f>IF(F139=0,"NON","OUI")</f>
        <v>NON</v>
      </c>
      <c r="CQ139" s="5">
        <f>IF(CP139="OUI",P139,0)</f>
        <v>0</v>
      </c>
      <c r="CR139" s="5"/>
      <c r="CS139" s="5">
        <f>IF(CR139&lt;&gt;0,CK139,0)</f>
        <v>0</v>
      </c>
      <c r="CT139" s="5"/>
      <c r="CU139" s="5"/>
      <c r="CV139" s="48">
        <f>IF(SUM(F139:L139)=0,0,SUM(F139:L139)+BT139+BZ139+CA139)</f>
        <v>1</v>
      </c>
      <c r="CW139" s="48">
        <f>IF(SUM(F139:L139)=0,0,SUM(BB139:BG139)+BU139+CC139+CB139)</f>
        <v>1</v>
      </c>
    </row>
    <row r="140" spans="2:101" customFormat="1" hidden="1" outlineLevel="2" x14ac:dyDescent="0.25">
      <c r="B140" s="15"/>
      <c r="C140" s="15">
        <f t="shared" si="211"/>
        <v>0</v>
      </c>
      <c r="D140" s="21" t="str">
        <f t="shared" si="212"/>
        <v>CTA ISO ?</v>
      </c>
      <c r="E140" s="11" t="s">
        <v>465</v>
      </c>
      <c r="F140" s="8"/>
      <c r="G140" s="8"/>
      <c r="H140" s="8"/>
      <c r="I140" s="8">
        <v>1</v>
      </c>
      <c r="J140" s="8"/>
      <c r="K140" s="8"/>
      <c r="L140" s="8"/>
      <c r="M140" s="13">
        <f t="shared" si="232"/>
        <v>0</v>
      </c>
      <c r="N140" s="13">
        <f t="shared" si="232"/>
        <v>0</v>
      </c>
      <c r="O140" s="13">
        <f t="shared" si="232"/>
        <v>0</v>
      </c>
      <c r="P140" s="13" t="str">
        <f t="shared" si="232"/>
        <v>CVC</v>
      </c>
      <c r="Q140" s="13">
        <f t="shared" si="232"/>
        <v>0</v>
      </c>
      <c r="R140" s="6" t="str">
        <f t="shared" si="233"/>
        <v>UTA</v>
      </c>
      <c r="S140" s="6" t="s">
        <v>78</v>
      </c>
      <c r="T140" s="6" t="s">
        <v>207</v>
      </c>
      <c r="U140" s="6" t="s">
        <v>72</v>
      </c>
      <c r="V140" s="6" t="s">
        <v>226</v>
      </c>
      <c r="W140" s="6" t="str">
        <f t="shared" si="184"/>
        <v>TM</v>
      </c>
      <c r="X140" s="7" t="e">
        <f t="shared" si="185"/>
        <v>#REF!</v>
      </c>
      <c r="Y140" s="28"/>
      <c r="Z140" s="29"/>
      <c r="AA140" s="29"/>
      <c r="AB140" s="29"/>
      <c r="AC140" s="29"/>
      <c r="AD140" s="29"/>
      <c r="AE140" s="34">
        <f>IF(AG140=0,0,B140&amp;"_"&amp;M140&amp;N140&amp;O140&amp;"_"&amp;P140&amp;"_"&amp;Q140&amp;"_"&amp;AF140)</f>
        <v>0</v>
      </c>
      <c r="AF140" s="49">
        <f t="shared" si="214"/>
        <v>0</v>
      </c>
      <c r="AG140" s="28"/>
      <c r="AH140" s="29"/>
      <c r="AI140" s="29"/>
      <c r="AJ140" s="29"/>
      <c r="AK140" s="30"/>
      <c r="AL140" s="26">
        <f t="shared" si="215"/>
        <v>0</v>
      </c>
      <c r="AM140" s="26">
        <f t="shared" si="187"/>
        <v>0</v>
      </c>
      <c r="AN140" s="26">
        <f t="shared" si="188"/>
        <v>0</v>
      </c>
      <c r="AO140" s="26">
        <f t="shared" si="189"/>
        <v>0</v>
      </c>
      <c r="AP140" s="26">
        <f t="shared" si="190"/>
        <v>0</v>
      </c>
      <c r="AQ140" s="26">
        <f t="shared" si="191"/>
        <v>0</v>
      </c>
      <c r="AR140" s="26">
        <f t="shared" si="192"/>
        <v>0</v>
      </c>
      <c r="AS140" s="30"/>
      <c r="AT140" s="40" t="s">
        <v>47</v>
      </c>
      <c r="AU140" s="41"/>
      <c r="AV140" s="41">
        <v>25000</v>
      </c>
      <c r="AW140" s="42"/>
      <c r="AX140" s="59" t="str">
        <f t="shared" si="198"/>
        <v>consigne débit constant au soufflage CTA ISO ? 0</v>
      </c>
      <c r="AY140" s="25" t="s">
        <v>386</v>
      </c>
      <c r="BA140" s="10" t="s">
        <v>96</v>
      </c>
      <c r="BB140" s="5">
        <f t="shared" si="193"/>
        <v>0</v>
      </c>
      <c r="BC140" s="5">
        <f t="shared" si="218"/>
        <v>0</v>
      </c>
      <c r="BD140" s="5"/>
      <c r="BE140" s="5"/>
      <c r="BF140" s="5">
        <v>1</v>
      </c>
      <c r="BG140" s="5">
        <f t="shared" si="194"/>
        <v>0</v>
      </c>
      <c r="BH140" s="1">
        <f t="shared" si="236"/>
        <v>0</v>
      </c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2" t="s">
        <v>97</v>
      </c>
      <c r="BT140" s="60">
        <f t="shared" si="228"/>
        <v>0</v>
      </c>
      <c r="BU140" s="61">
        <f t="shared" si="229"/>
        <v>0</v>
      </c>
      <c r="BV140" s="6">
        <f t="shared" si="230"/>
        <v>0</v>
      </c>
      <c r="BW140" s="6">
        <f t="shared" si="231"/>
        <v>0</v>
      </c>
      <c r="BX140" s="5"/>
      <c r="BY140" s="5"/>
      <c r="BZ140" s="12">
        <f t="shared" si="234"/>
        <v>0</v>
      </c>
      <c r="CA140" s="12">
        <f t="shared" si="204"/>
        <v>0</v>
      </c>
      <c r="CB140" s="12">
        <f t="shared" si="205"/>
        <v>0</v>
      </c>
      <c r="CC140" s="12">
        <f t="shared" si="206"/>
        <v>0</v>
      </c>
      <c r="CD140" s="12">
        <f t="shared" si="235"/>
        <v>0</v>
      </c>
      <c r="CE140" s="5"/>
      <c r="CF140" s="5"/>
      <c r="CG140" s="5" t="s">
        <v>96</v>
      </c>
      <c r="CH140" s="5" t="s">
        <v>372</v>
      </c>
      <c r="CI140" s="65"/>
      <c r="CJ140" s="65" t="s">
        <v>428</v>
      </c>
      <c r="CK140" s="5" t="s">
        <v>437</v>
      </c>
      <c r="CL140" s="65"/>
      <c r="CM140" s="5"/>
      <c r="CN140" s="65"/>
      <c r="CO140" s="5"/>
      <c r="CP140" s="5" t="str">
        <f t="shared" si="208"/>
        <v>NON</v>
      </c>
      <c r="CQ140" s="5">
        <f t="shared" si="209"/>
        <v>0</v>
      </c>
      <c r="CR140" s="5"/>
      <c r="CS140" s="5">
        <f t="shared" si="210"/>
        <v>0</v>
      </c>
      <c r="CT140" s="5"/>
      <c r="CU140" s="5"/>
      <c r="CV140" s="48">
        <f t="shared" si="195"/>
        <v>1</v>
      </c>
      <c r="CW140" s="48">
        <f t="shared" si="196"/>
        <v>1</v>
      </c>
    </row>
    <row r="141" spans="2:101" customFormat="1" hidden="1" outlineLevel="2" x14ac:dyDescent="0.25">
      <c r="B141" s="15"/>
      <c r="C141" s="15">
        <f t="shared" si="211"/>
        <v>0</v>
      </c>
      <c r="D141" s="21" t="str">
        <f t="shared" si="212"/>
        <v>CTA ISO ?</v>
      </c>
      <c r="E141" s="11" t="s">
        <v>589</v>
      </c>
      <c r="F141" s="8"/>
      <c r="G141" s="8"/>
      <c r="H141" s="8"/>
      <c r="I141" s="8">
        <v>1</v>
      </c>
      <c r="J141" s="8"/>
      <c r="K141" s="8"/>
      <c r="L141" s="8"/>
      <c r="M141" s="13">
        <f t="shared" si="232"/>
        <v>0</v>
      </c>
      <c r="N141" s="13">
        <f t="shared" si="232"/>
        <v>0</v>
      </c>
      <c r="O141" s="13">
        <f t="shared" si="232"/>
        <v>0</v>
      </c>
      <c r="P141" s="13" t="str">
        <f t="shared" si="232"/>
        <v>CVC</v>
      </c>
      <c r="Q141" s="13">
        <f t="shared" si="232"/>
        <v>0</v>
      </c>
      <c r="R141" s="6" t="str">
        <f t="shared" si="233"/>
        <v>UTA</v>
      </c>
      <c r="S141" s="6" t="s">
        <v>470</v>
      </c>
      <c r="T141" s="6" t="s">
        <v>26</v>
      </c>
      <c r="U141" s="6" t="s">
        <v>67</v>
      </c>
      <c r="V141" s="6" t="s">
        <v>236</v>
      </c>
      <c r="W141" s="6" t="str">
        <f t="shared" si="184"/>
        <v>TM</v>
      </c>
      <c r="X141" s="7" t="e">
        <f t="shared" si="185"/>
        <v>#REF!</v>
      </c>
      <c r="Y141" s="28"/>
      <c r="Z141" s="29"/>
      <c r="AA141" s="29"/>
      <c r="AB141" s="29"/>
      <c r="AC141" s="29"/>
      <c r="AD141" s="29"/>
      <c r="AE141" s="34">
        <f>IF(AG141=0,0,B141&amp;"_"&amp;M141&amp;N141&amp;O141&amp;"_"&amp;P141&amp;"_"&amp;Q141&amp;"_"&amp;AF141)</f>
        <v>0</v>
      </c>
      <c r="AF141" s="49">
        <f t="shared" si="214"/>
        <v>0</v>
      </c>
      <c r="AG141" s="28"/>
      <c r="AH141" s="29"/>
      <c r="AI141" s="29"/>
      <c r="AJ141" s="29"/>
      <c r="AK141" s="30"/>
      <c r="AL141" s="26">
        <f t="shared" si="215"/>
        <v>0</v>
      </c>
      <c r="AM141" s="26">
        <f t="shared" si="187"/>
        <v>0</v>
      </c>
      <c r="AN141" s="26">
        <f t="shared" si="188"/>
        <v>0</v>
      </c>
      <c r="AO141" s="26">
        <f t="shared" si="189"/>
        <v>0</v>
      </c>
      <c r="AP141" s="26">
        <f t="shared" si="190"/>
        <v>0</v>
      </c>
      <c r="AQ141" s="26">
        <f t="shared" si="191"/>
        <v>0</v>
      </c>
      <c r="AR141" s="26">
        <f t="shared" si="192"/>
        <v>0</v>
      </c>
      <c r="AS141" s="30"/>
      <c r="AT141" s="40" t="s">
        <v>55</v>
      </c>
      <c r="AU141" s="41">
        <v>-100</v>
      </c>
      <c r="AV141" s="41">
        <v>100</v>
      </c>
      <c r="AW141" s="42"/>
      <c r="AX141" s="59" t="str">
        <f>E141&amp;" "&amp;D141&amp;" "&amp;M141</f>
        <v>Sonde de pression différentielle entre local traité et extérieur CTA ISO ? 0</v>
      </c>
      <c r="AY141" s="25"/>
      <c r="BA141" s="10" t="s">
        <v>96</v>
      </c>
      <c r="BB141" s="5">
        <f>IF(BA141="NON",0,F141)</f>
        <v>0</v>
      </c>
      <c r="BC141" s="5">
        <f>IF(BA141="NON",0,H141+G141)</f>
        <v>0</v>
      </c>
      <c r="BD141" s="5"/>
      <c r="BE141" s="5">
        <v>1</v>
      </c>
      <c r="BF141" s="5"/>
      <c r="BG141" s="5">
        <f>IF(BA141="NON",0,K141)</f>
        <v>0</v>
      </c>
      <c r="BH141" s="1">
        <f t="shared" si="236"/>
        <v>0</v>
      </c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2" t="s">
        <v>96</v>
      </c>
      <c r="BT141" s="60">
        <f t="shared" si="228"/>
        <v>1</v>
      </c>
      <c r="BU141" s="61">
        <f t="shared" si="229"/>
        <v>1</v>
      </c>
      <c r="BV141" s="6" t="str">
        <f t="shared" si="230"/>
        <v>_000_CVC_0_UTAtraSNDpreloc_MANU</v>
      </c>
      <c r="BW141" s="6">
        <f t="shared" si="231"/>
        <v>1</v>
      </c>
      <c r="BX141" s="5"/>
      <c r="BY141" s="5"/>
      <c r="BZ141" s="12">
        <f t="shared" si="234"/>
        <v>0</v>
      </c>
      <c r="CA141" s="12">
        <f>IF(BS141="OUI",IF((BE141+BG141)&lt;&gt;0,(BG141+BE141),0),0)</f>
        <v>1</v>
      </c>
      <c r="CB141" s="12">
        <f>IF(BZ141=0,0,BZ141)</f>
        <v>0</v>
      </c>
      <c r="CC141" s="12">
        <f>IF(CA141=0,0,CA141)</f>
        <v>1</v>
      </c>
      <c r="CD141" s="12" t="str">
        <f t="shared" si="235"/>
        <v>_000_CVC_0_UTAtraSNDpreloc_FORCTR</v>
      </c>
      <c r="CE141" s="5"/>
      <c r="CF141" s="5"/>
      <c r="CG141" s="5" t="s">
        <v>96</v>
      </c>
      <c r="CH141" s="5" t="s">
        <v>372</v>
      </c>
      <c r="CI141" s="68"/>
      <c r="CJ141" s="65" t="s">
        <v>436</v>
      </c>
      <c r="CK141" s="5" t="s">
        <v>438</v>
      </c>
      <c r="CL141" s="65"/>
      <c r="CM141" s="5"/>
      <c r="CN141" s="65"/>
      <c r="CO141" s="5"/>
      <c r="CP141" s="5" t="s">
        <v>96</v>
      </c>
      <c r="CQ141" s="5" t="str">
        <f>IF(CP141="OUI",P141,0)</f>
        <v>CVC</v>
      </c>
      <c r="CR141" s="5" t="s">
        <v>507</v>
      </c>
      <c r="CS141" s="5" t="str">
        <f t="shared" si="210"/>
        <v>non respect de la consigne sur tempo</v>
      </c>
      <c r="CT141" s="5"/>
      <c r="CU141" s="5"/>
      <c r="CV141" s="48">
        <f>IF(SUM(F141:L141)=0,0,SUM(F141:L141)+BT141+BZ141+CA141)</f>
        <v>3</v>
      </c>
      <c r="CW141" s="48">
        <f>IF(SUM(F141:L141)=0,0,SUM(BB141:BG141)+BU141+CC141+CB141)</f>
        <v>3</v>
      </c>
    </row>
    <row r="142" spans="2:101" customFormat="1" hidden="1" outlineLevel="2" x14ac:dyDescent="0.25">
      <c r="B142" s="15"/>
      <c r="C142" s="15">
        <f t="shared" si="211"/>
        <v>0</v>
      </c>
      <c r="D142" s="21" t="str">
        <f t="shared" si="212"/>
        <v>CTA ISO ?</v>
      </c>
      <c r="E142" s="11" t="s">
        <v>590</v>
      </c>
      <c r="F142" s="8"/>
      <c r="G142" s="8"/>
      <c r="H142" s="8"/>
      <c r="I142" s="8"/>
      <c r="J142" s="8">
        <v>1</v>
      </c>
      <c r="K142" s="8"/>
      <c r="L142" s="8"/>
      <c r="M142" s="13">
        <f t="shared" si="232"/>
        <v>0</v>
      </c>
      <c r="N142" s="13">
        <f t="shared" si="232"/>
        <v>0</v>
      </c>
      <c r="O142" s="13">
        <f t="shared" si="232"/>
        <v>0</v>
      </c>
      <c r="P142" s="13" t="str">
        <f t="shared" si="232"/>
        <v>CVC</v>
      </c>
      <c r="Q142" s="13">
        <f t="shared" si="232"/>
        <v>0</v>
      </c>
      <c r="R142" s="6" t="str">
        <f t="shared" si="233"/>
        <v>UTA</v>
      </c>
      <c r="S142" s="6" t="s">
        <v>470</v>
      </c>
      <c r="T142" s="6" t="s">
        <v>28</v>
      </c>
      <c r="U142" s="6" t="s">
        <v>53</v>
      </c>
      <c r="V142" s="6" t="s">
        <v>236</v>
      </c>
      <c r="W142" s="6" t="str">
        <f t="shared" si="184"/>
        <v>TR</v>
      </c>
      <c r="X142" s="7" t="e">
        <f t="shared" si="185"/>
        <v>#REF!</v>
      </c>
      <c r="Y142" s="28"/>
      <c r="Z142" s="29"/>
      <c r="AA142" s="29"/>
      <c r="AB142" s="29"/>
      <c r="AC142" s="29"/>
      <c r="AD142" s="29"/>
      <c r="AE142" s="34">
        <f>IF(AG142=0,0,B142&amp;"_"&amp;M142&amp;N142&amp;O142&amp;"_"&amp;P142&amp;"_"&amp;Q142&amp;"_"&amp;AF142)</f>
        <v>0</v>
      </c>
      <c r="AF142" s="49">
        <f t="shared" si="214"/>
        <v>0</v>
      </c>
      <c r="AG142" s="28"/>
      <c r="AH142" s="29"/>
      <c r="AI142" s="29"/>
      <c r="AJ142" s="29"/>
      <c r="AK142" s="30"/>
      <c r="AL142" s="26">
        <f t="shared" si="215"/>
        <v>0</v>
      </c>
      <c r="AM142" s="26">
        <f t="shared" si="187"/>
        <v>0</v>
      </c>
      <c r="AN142" s="26">
        <f t="shared" si="188"/>
        <v>0</v>
      </c>
      <c r="AO142" s="26">
        <f t="shared" si="189"/>
        <v>0</v>
      </c>
      <c r="AP142" s="26">
        <f t="shared" si="190"/>
        <v>0</v>
      </c>
      <c r="AQ142" s="26">
        <f t="shared" si="191"/>
        <v>0</v>
      </c>
      <c r="AR142" s="26">
        <f t="shared" si="192"/>
        <v>0</v>
      </c>
      <c r="AS142" s="30"/>
      <c r="AT142" s="40" t="s">
        <v>53</v>
      </c>
      <c r="AU142" s="41">
        <v>0</v>
      </c>
      <c r="AV142" s="41">
        <v>100</v>
      </c>
      <c r="AW142" s="42"/>
      <c r="AX142" s="59" t="str">
        <f>E142&amp;" "&amp;D142&amp;" "&amp;M142</f>
        <v>Moteur de registre de transfert entre locaux CTA ISO ? 0</v>
      </c>
      <c r="AY142" s="25"/>
      <c r="BA142" s="10" t="s">
        <v>96</v>
      </c>
      <c r="BB142" s="5">
        <f>IF(BA142="NON",0,F142)</f>
        <v>0</v>
      </c>
      <c r="BC142" s="5">
        <f>IF(BA142="NON",0,H142+G142)</f>
        <v>0</v>
      </c>
      <c r="BD142" s="5"/>
      <c r="BE142" s="5">
        <v>1</v>
      </c>
      <c r="BF142" s="5"/>
      <c r="BG142" s="5">
        <f>IF(BA142="NON",0,K142)</f>
        <v>0</v>
      </c>
      <c r="BH142" s="1">
        <f t="shared" si="236"/>
        <v>0</v>
      </c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2" t="s">
        <v>96</v>
      </c>
      <c r="BT142" s="60">
        <f t="shared" si="228"/>
        <v>1</v>
      </c>
      <c r="BU142" s="61">
        <f t="shared" si="229"/>
        <v>1</v>
      </c>
      <c r="BV142" s="6" t="str">
        <f t="shared" si="230"/>
        <v>_000_CVC_0_UTAtraMOT%loc_MANU</v>
      </c>
      <c r="BW142" s="6">
        <f t="shared" si="231"/>
        <v>1</v>
      </c>
      <c r="BX142" s="5"/>
      <c r="BY142" s="5"/>
      <c r="BZ142" s="12">
        <f t="shared" si="234"/>
        <v>0</v>
      </c>
      <c r="CA142" s="12">
        <f>IF(BS142="OUI",IF((BE142+BG142)&lt;&gt;0,(BG142+BE142),0),0)</f>
        <v>1</v>
      </c>
      <c r="CB142" s="12">
        <f>IF(BZ142=0,0,BZ142)</f>
        <v>0</v>
      </c>
      <c r="CC142" s="12">
        <f>IF(CA142=0,0,CA142)</f>
        <v>1</v>
      </c>
      <c r="CD142" s="12" t="str">
        <f t="shared" si="235"/>
        <v>_000_CVC_0_UTAtraMOT%loc_FORCTR</v>
      </c>
      <c r="CE142" s="5"/>
      <c r="CF142" s="5"/>
      <c r="CG142" s="5" t="s">
        <v>96</v>
      </c>
      <c r="CH142" s="5" t="s">
        <v>372</v>
      </c>
      <c r="CI142" s="65"/>
      <c r="CJ142" s="65" t="s">
        <v>428</v>
      </c>
      <c r="CK142" s="5" t="s">
        <v>437</v>
      </c>
      <c r="CL142" s="65"/>
      <c r="CM142" s="5"/>
      <c r="CN142" s="65"/>
      <c r="CO142" s="5"/>
      <c r="CP142" s="5" t="str">
        <f>IF(F142=0,"NON","OUI")</f>
        <v>NON</v>
      </c>
      <c r="CQ142" s="5">
        <f>IF(CP142="OUI",P142,0)</f>
        <v>0</v>
      </c>
      <c r="CR142" s="5"/>
      <c r="CS142" s="5">
        <f>IF(CR142&lt;&gt;0,CK142,0)</f>
        <v>0</v>
      </c>
      <c r="CT142" s="5"/>
      <c r="CU142" s="5"/>
      <c r="CV142" s="48">
        <f>IF(SUM(F142:L142)=0,0,SUM(F142:L142)+BT142+BZ142+CA142)</f>
        <v>3</v>
      </c>
      <c r="CW142" s="48">
        <f>IF(SUM(F142:L142)=0,0,SUM(BB142:BG142)+BU142+CC142+CB142)</f>
        <v>3</v>
      </c>
    </row>
    <row r="143" spans="2:101" outlineLevel="1" collapsed="1" x14ac:dyDescent="0.25"/>
    <row r="144" spans="2:101" ht="15.75" outlineLevel="1" x14ac:dyDescent="0.25">
      <c r="B144" s="56" t="s">
        <v>464</v>
      </c>
      <c r="C144" s="56"/>
    </row>
    <row r="145" spans="2:101" customFormat="1" outlineLevel="1" x14ac:dyDescent="0.25">
      <c r="B145" s="15"/>
      <c r="C145" s="16"/>
      <c r="D145" s="58" t="s">
        <v>514</v>
      </c>
      <c r="E145" s="11" t="s">
        <v>503</v>
      </c>
      <c r="F145" s="8"/>
      <c r="G145" s="8"/>
      <c r="H145" s="8"/>
      <c r="I145" s="8">
        <v>1</v>
      </c>
      <c r="J145" s="8"/>
      <c r="K145" s="8"/>
      <c r="L145" s="8"/>
      <c r="M145" s="5"/>
      <c r="N145" s="5"/>
      <c r="O145" s="5"/>
      <c r="P145" s="5" t="s">
        <v>8</v>
      </c>
      <c r="Q145" s="5"/>
      <c r="R145" s="5" t="s">
        <v>13</v>
      </c>
      <c r="S145" s="6" t="s">
        <v>79</v>
      </c>
      <c r="T145" s="6" t="s">
        <v>26</v>
      </c>
      <c r="U145" s="6" t="s">
        <v>66</v>
      </c>
      <c r="V145" s="6"/>
      <c r="W145" s="6" t="str">
        <f t="shared" ref="W145:W164" si="237">IF(F145&lt;&gt;0,$F$481,IF(G145&lt;&gt;0,$G$481,IF(H145&lt;&gt;0,$H$481,IF(I145&lt;&gt;0,$I$481,IF(J145&lt;&gt;0,$J$481,IF(K145&lt;&gt;0,$K$481,IF($L145&lt;&gt;0,$L$481,0)))))))</f>
        <v>TM</v>
      </c>
      <c r="X145" s="7" t="e">
        <f t="shared" ref="X145:X164" si="238">IF(SUM(F145:L145)=0,0,B145&amp;"_"&amp;VLOOKUP(C145,ty_ser,2,FALSE)&amp;"_"&amp;M145&amp;N145&amp;O145&amp;"_"&amp;P145&amp;"_"&amp;Q145&amp;"_"&amp;R145&amp;S145&amp;T145&amp;U145&amp;V145&amp;"_"&amp;W145)</f>
        <v>#REF!</v>
      </c>
      <c r="Y145" s="28"/>
      <c r="Z145" s="29"/>
      <c r="AA145" s="29"/>
      <c r="AB145" s="29"/>
      <c r="AC145" s="29"/>
      <c r="AD145" s="29"/>
      <c r="AE145" s="34">
        <f t="shared" ref="AE145:AE152" si="239">IF(AG145=0,0,B145&amp;"_"&amp;M145&amp;N145&amp;O145&amp;"_"&amp;P145&amp;"_"&amp;Q145&amp;"_"&amp;AF145)</f>
        <v>0</v>
      </c>
      <c r="AF145" s="29">
        <v>0</v>
      </c>
      <c r="AG145" s="28"/>
      <c r="AH145" s="29"/>
      <c r="AI145" s="29"/>
      <c r="AJ145" s="29"/>
      <c r="AK145" s="30"/>
      <c r="AL145" s="28">
        <v>0</v>
      </c>
      <c r="AM145" s="26">
        <f t="shared" ref="AM145:AM164" si="240">VLOOKUP($AL145,aut_car,2,FALSE)</f>
        <v>0</v>
      </c>
      <c r="AN145" s="26">
        <f t="shared" ref="AN145:AN164" si="241">VLOOKUP($AL145,aut_car,3,FALSE)</f>
        <v>0</v>
      </c>
      <c r="AO145" s="26">
        <f t="shared" ref="AO145:AO164" si="242">VLOOKUP($AL145,aut_car,4,FALSE)</f>
        <v>0</v>
      </c>
      <c r="AP145" s="26">
        <f t="shared" ref="AP145:AP164" si="243">VLOOKUP($AL145,aut_car,5,FALSE)</f>
        <v>0</v>
      </c>
      <c r="AQ145" s="26">
        <f t="shared" ref="AQ145:AQ164" si="244">VLOOKUP($AL145,aut_car,6,FALSE)</f>
        <v>0</v>
      </c>
      <c r="AR145" s="26">
        <f t="shared" ref="AR145:AR164" si="245">VLOOKUP($AL145,aut_car,7,FALSE)</f>
        <v>0</v>
      </c>
      <c r="AS145" s="30"/>
      <c r="AT145" s="40" t="s">
        <v>54</v>
      </c>
      <c r="AU145" s="41">
        <v>-50</v>
      </c>
      <c r="AV145" s="41">
        <v>50</v>
      </c>
      <c r="AW145" s="42"/>
      <c r="AX145" s="59" t="str">
        <f>E145&amp;" "&amp;D145&amp;" "&amp;M145</f>
        <v xml:space="preserve">Sonde temp ambiante Armoire de climatisation ? </v>
      </c>
      <c r="AY145" s="25"/>
      <c r="BA145" s="10" t="s">
        <v>96</v>
      </c>
      <c r="BB145" s="5">
        <f t="shared" ref="BB145:BB164" si="246">IF(BA145="NON",0,F145)</f>
        <v>0</v>
      </c>
      <c r="BC145" s="5">
        <f>IF(BA145="NON",0,H145+G145)</f>
        <v>0</v>
      </c>
      <c r="BD145" s="5"/>
      <c r="BE145" s="5">
        <f>IF(BA145="NON",0,I145+J145+K145+L145)</f>
        <v>1</v>
      </c>
      <c r="BF145" s="5"/>
      <c r="BG145" s="5">
        <f t="shared" ref="BG145:BG164" si="247">IF(BA145="NON",0,K145)</f>
        <v>0</v>
      </c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2" t="s">
        <v>96</v>
      </c>
      <c r="BT145" s="60">
        <f>IF(BS145="OUI",1,0)</f>
        <v>1</v>
      </c>
      <c r="BU145" s="61">
        <f>IF(BS145="OUI",1,0)</f>
        <v>1</v>
      </c>
      <c r="BV145" s="6" t="str">
        <f>IF(OR(BT145=0,BU145=0),0,B145&amp;"_"&amp;M145&amp;N145&amp;O145&amp;"_"&amp;P145&amp;"_"&amp;Q145&amp;"_"&amp;R145&amp;S145&amp;T145&amp;U145&amp;V145&amp;"_MANU")</f>
        <v>__CVC__UTAamSNDtmp_MANU</v>
      </c>
      <c r="BW145" s="6">
        <f>IF(BV145&lt;&gt;0,1,0)</f>
        <v>1</v>
      </c>
      <c r="BX145" s="5"/>
      <c r="BY145" s="5"/>
      <c r="BZ145" s="12">
        <f>IF(BS145="OUI",IF((BC145+BB145)&lt;&gt;0,(BB145+BC145),0),0)</f>
        <v>0</v>
      </c>
      <c r="CA145" s="12">
        <f>IF(BS145="OUI",IF((BE145+BG145)&lt;&gt;0,(BG145+BE145),0),0)</f>
        <v>1</v>
      </c>
      <c r="CB145" s="12">
        <f>IF(BZ145=0,0,BZ145)</f>
        <v>0</v>
      </c>
      <c r="CC145" s="12">
        <f>IF(CA145=0,0,CA145)</f>
        <v>1</v>
      </c>
      <c r="CD145" s="12" t="str">
        <f>IF(AND(BZ145=0,CA145=0),0,B145&amp;"_"&amp;M145&amp;N145&amp;O145&amp;"_"&amp;P145&amp;"_"&amp;Q145&amp;"_"&amp;R145&amp;S145&amp;T145&amp;U145&amp;V145&amp;"_FORC"&amp;IF(CB145=0,"TR","TC"))</f>
        <v>__CVC__UTAamSNDtmp_FORCTR</v>
      </c>
      <c r="CE145" s="5"/>
      <c r="CF145" s="5"/>
      <c r="CG145" s="5" t="s">
        <v>96</v>
      </c>
      <c r="CH145" s="5" t="s">
        <v>372</v>
      </c>
      <c r="CI145" s="72">
        <v>0.2</v>
      </c>
      <c r="CJ145" s="65" t="s">
        <v>428</v>
      </c>
      <c r="CK145" s="5" t="s">
        <v>438</v>
      </c>
      <c r="CL145" s="65"/>
      <c r="CM145" s="5"/>
      <c r="CN145" s="65"/>
      <c r="CO145" s="5"/>
      <c r="CP145" s="5" t="str">
        <f t="shared" ref="CP145:CP164" si="248">IF(F145=0,"NON","OUI")</f>
        <v>NON</v>
      </c>
      <c r="CQ145" s="5">
        <f t="shared" ref="CQ145:CQ164" si="249">IF(CP145="OUI",P145,0)</f>
        <v>0</v>
      </c>
      <c r="CR145" s="5"/>
      <c r="CS145" s="5">
        <f t="shared" ref="CS145:CS164" si="250">IF(CR145&lt;&gt;0,CK145,0)</f>
        <v>0</v>
      </c>
      <c r="CT145" s="5"/>
      <c r="CU145" s="5"/>
      <c r="CV145" s="48">
        <f t="shared" ref="CV145:CV164" si="251">IF(SUM(F145:L145)=0,0,SUM(F145:L145)+BT145+BZ145+CA145)</f>
        <v>3</v>
      </c>
      <c r="CW145" s="48">
        <f t="shared" ref="CW145:CW164" si="252">IF(SUM(F145:L145)=0,0,SUM(BB145:BG145)+BU145+CC145+CB145)</f>
        <v>3</v>
      </c>
    </row>
    <row r="146" spans="2:101" customFormat="1" hidden="1" outlineLevel="2" x14ac:dyDescent="0.25">
      <c r="B146" s="15"/>
      <c r="C146" s="15">
        <f>C145</f>
        <v>0</v>
      </c>
      <c r="D146" s="21" t="str">
        <f>D145</f>
        <v>Armoire de climatisation ?</v>
      </c>
      <c r="E146" s="11" t="s">
        <v>504</v>
      </c>
      <c r="F146" s="8"/>
      <c r="G146" s="8"/>
      <c r="H146" s="8"/>
      <c r="I146" s="8">
        <v>1</v>
      </c>
      <c r="J146" s="8"/>
      <c r="K146" s="8"/>
      <c r="L146" s="8"/>
      <c r="M146" s="13">
        <f t="shared" ref="M146:R146" si="253">M145</f>
        <v>0</v>
      </c>
      <c r="N146" s="13">
        <f t="shared" si="253"/>
        <v>0</v>
      </c>
      <c r="O146" s="13">
        <f t="shared" si="253"/>
        <v>0</v>
      </c>
      <c r="P146" s="13" t="str">
        <f t="shared" si="253"/>
        <v>CVC</v>
      </c>
      <c r="Q146" s="13">
        <f t="shared" si="253"/>
        <v>0</v>
      </c>
      <c r="R146" s="6" t="str">
        <f t="shared" si="253"/>
        <v>UTA</v>
      </c>
      <c r="S146" s="6" t="s">
        <v>79</v>
      </c>
      <c r="T146" s="6" t="s">
        <v>26</v>
      </c>
      <c r="U146" s="6" t="s">
        <v>35</v>
      </c>
      <c r="V146" s="6"/>
      <c r="W146" s="6" t="str">
        <f t="shared" si="237"/>
        <v>TM</v>
      </c>
      <c r="X146" s="7" t="e">
        <f t="shared" si="238"/>
        <v>#REF!</v>
      </c>
      <c r="Y146" s="28"/>
      <c r="Z146" s="29"/>
      <c r="AA146" s="29"/>
      <c r="AB146" s="29"/>
      <c r="AC146" s="29"/>
      <c r="AD146" s="29"/>
      <c r="AE146" s="34">
        <f t="shared" si="239"/>
        <v>0</v>
      </c>
      <c r="AF146" s="49">
        <f>AF145</f>
        <v>0</v>
      </c>
      <c r="AG146" s="28"/>
      <c r="AH146" s="29"/>
      <c r="AI146" s="29"/>
      <c r="AJ146" s="29"/>
      <c r="AK146" s="30"/>
      <c r="AL146" s="26">
        <f>AL145</f>
        <v>0</v>
      </c>
      <c r="AM146" s="26">
        <f t="shared" si="240"/>
        <v>0</v>
      </c>
      <c r="AN146" s="26">
        <f t="shared" si="241"/>
        <v>0</v>
      </c>
      <c r="AO146" s="26">
        <f t="shared" si="242"/>
        <v>0</v>
      </c>
      <c r="AP146" s="26">
        <f t="shared" si="243"/>
        <v>0</v>
      </c>
      <c r="AQ146" s="26">
        <f t="shared" si="244"/>
        <v>0</v>
      </c>
      <c r="AR146" s="26">
        <f t="shared" si="245"/>
        <v>0</v>
      </c>
      <c r="AS146" s="30"/>
      <c r="AT146" s="40" t="s">
        <v>53</v>
      </c>
      <c r="AU146" s="41">
        <v>0</v>
      </c>
      <c r="AV146" s="41">
        <v>100</v>
      </c>
      <c r="AW146" s="42"/>
      <c r="AX146" s="59" t="str">
        <f t="shared" ref="AX146:AX164" si="254">E146&amp;" "&amp;D146&amp;" "&amp;M146</f>
        <v>Sonde hygro ambiance Armoire de climatisation ? 0</v>
      </c>
      <c r="AY146" s="25"/>
      <c r="BA146" s="10" t="s">
        <v>96</v>
      </c>
      <c r="BB146" s="5">
        <f t="shared" si="246"/>
        <v>0</v>
      </c>
      <c r="BC146" s="5">
        <f>IF(BA146="NON",0,H146+G146)</f>
        <v>0</v>
      </c>
      <c r="BD146" s="5"/>
      <c r="BE146" s="5">
        <f>IF(BA146="NON",0,I146+J146+K146+L146)</f>
        <v>1</v>
      </c>
      <c r="BF146" s="5"/>
      <c r="BG146" s="5">
        <f t="shared" si="247"/>
        <v>0</v>
      </c>
      <c r="BH146" s="1">
        <f>BH145</f>
        <v>0</v>
      </c>
      <c r="BI146" s="1">
        <f>BI145</f>
        <v>0</v>
      </c>
      <c r="BJ146" s="1"/>
      <c r="BK146" s="1"/>
      <c r="BL146" s="1"/>
      <c r="BM146" s="1"/>
      <c r="BN146" s="1"/>
      <c r="BO146" s="1"/>
      <c r="BP146" s="1"/>
      <c r="BQ146" s="1"/>
      <c r="BR146" s="1"/>
      <c r="BS146" s="12" t="s">
        <v>96</v>
      </c>
      <c r="BT146" s="60">
        <f t="shared" ref="BT146:BT151" si="255">IF(BS146="OUI",1,0)</f>
        <v>1</v>
      </c>
      <c r="BU146" s="61">
        <f t="shared" ref="BU146:BU151" si="256">IF(BS146="OUI",1,0)</f>
        <v>1</v>
      </c>
      <c r="BV146" s="6" t="str">
        <f t="shared" ref="BV146:BV164" si="257">IF(OR(BT146=0,BU146=0),0,B146&amp;"_"&amp;M146&amp;N146&amp;O146&amp;"_"&amp;P146&amp;"_"&amp;Q146&amp;"_"&amp;R146&amp;S146&amp;T146&amp;U146&amp;V146&amp;"_MANU")</f>
        <v>_000_CVC_0_UTAamSNDhyg_MANU</v>
      </c>
      <c r="BW146" s="6">
        <f t="shared" ref="BW146:BW164" si="258">IF(BV146&lt;&gt;0,1,0)</f>
        <v>1</v>
      </c>
      <c r="BX146" s="5"/>
      <c r="BY146" s="5"/>
      <c r="BZ146" s="12">
        <f t="shared" ref="BZ146:BZ158" si="259">IF(BS146="OUI",IF((BC146+BB146)&lt;&gt;0,(BB146+BC146),0),0)</f>
        <v>0</v>
      </c>
      <c r="CA146" s="12">
        <f t="shared" ref="CA146:CA164" si="260">IF(BS146="OUI",IF((BE146+BG146)&lt;&gt;0,(BG146+BE146),0),0)</f>
        <v>1</v>
      </c>
      <c r="CB146" s="12">
        <f t="shared" ref="CB146:CB151" si="261">IF(BZ146=0,0,BZ146)</f>
        <v>0</v>
      </c>
      <c r="CC146" s="12">
        <f t="shared" ref="CC146:CC151" si="262">IF(CA146=0,0,CA146)</f>
        <v>1</v>
      </c>
      <c r="CD146" s="12" t="str">
        <f t="shared" ref="CD146:CD158" si="263">IF(AND(BZ146=0,CA146=0),0,B146&amp;"_"&amp;M146&amp;N146&amp;O146&amp;"_"&amp;P146&amp;"_"&amp;Q146&amp;"_"&amp;R146&amp;S146&amp;T146&amp;U146&amp;V146&amp;"_FORC"&amp;IF(CB146=0,"TR","TC"))</f>
        <v>_000_CVC_0_UTAamSNDhyg_FORCTR</v>
      </c>
      <c r="CE146" s="5"/>
      <c r="CF146" s="5"/>
      <c r="CG146" s="5" t="s">
        <v>96</v>
      </c>
      <c r="CH146" s="5" t="s">
        <v>372</v>
      </c>
      <c r="CI146" s="68">
        <v>0.05</v>
      </c>
      <c r="CJ146" s="65"/>
      <c r="CK146" s="5"/>
      <c r="CL146" s="65"/>
      <c r="CM146" s="5"/>
      <c r="CN146" s="65"/>
      <c r="CO146" s="5"/>
      <c r="CP146" s="5" t="str">
        <f t="shared" si="248"/>
        <v>NON</v>
      </c>
      <c r="CQ146" s="5">
        <f t="shared" si="249"/>
        <v>0</v>
      </c>
      <c r="CR146" s="5"/>
      <c r="CS146" s="5">
        <f t="shared" si="250"/>
        <v>0</v>
      </c>
      <c r="CT146" s="5"/>
      <c r="CU146" s="5"/>
      <c r="CV146" s="48">
        <f t="shared" si="251"/>
        <v>3</v>
      </c>
      <c r="CW146" s="48">
        <f t="shared" si="252"/>
        <v>3</v>
      </c>
    </row>
    <row r="147" spans="2:101" customFormat="1" hidden="1" outlineLevel="2" x14ac:dyDescent="0.25">
      <c r="B147" s="15"/>
      <c r="C147" s="15">
        <f t="shared" ref="C147:C164" si="264">C146</f>
        <v>0</v>
      </c>
      <c r="D147" s="21" t="str">
        <f t="shared" ref="D147:D158" si="265">D146</f>
        <v>Armoire de climatisation ?</v>
      </c>
      <c r="E147" s="11" t="s">
        <v>41</v>
      </c>
      <c r="F147" s="8"/>
      <c r="G147" s="8"/>
      <c r="H147" s="8"/>
      <c r="I147" s="8"/>
      <c r="J147" s="8">
        <v>1</v>
      </c>
      <c r="K147" s="8"/>
      <c r="L147" s="8"/>
      <c r="M147" s="13">
        <f t="shared" ref="M147:R147" si="266">M146</f>
        <v>0</v>
      </c>
      <c r="N147" s="13">
        <f t="shared" si="266"/>
        <v>0</v>
      </c>
      <c r="O147" s="13">
        <f t="shared" si="266"/>
        <v>0</v>
      </c>
      <c r="P147" s="13" t="str">
        <f t="shared" si="266"/>
        <v>CVC</v>
      </c>
      <c r="Q147" s="13">
        <f t="shared" si="266"/>
        <v>0</v>
      </c>
      <c r="R147" s="6" t="str">
        <f t="shared" si="266"/>
        <v>UTA</v>
      </c>
      <c r="S147" s="6" t="s">
        <v>78</v>
      </c>
      <c r="T147" s="6" t="s">
        <v>29</v>
      </c>
      <c r="U147" s="6" t="s">
        <v>114</v>
      </c>
      <c r="V147" s="6"/>
      <c r="W147" s="6" t="str">
        <f t="shared" si="237"/>
        <v>TR</v>
      </c>
      <c r="X147" s="7" t="e">
        <f t="shared" si="238"/>
        <v>#REF!</v>
      </c>
      <c r="Y147" s="28"/>
      <c r="Z147" s="29"/>
      <c r="AA147" s="29"/>
      <c r="AB147" s="29"/>
      <c r="AC147" s="29"/>
      <c r="AD147" s="29"/>
      <c r="AE147" s="34">
        <f t="shared" si="239"/>
        <v>0</v>
      </c>
      <c r="AF147" s="49">
        <f t="shared" ref="AF147:AF164" si="267">AF146</f>
        <v>0</v>
      </c>
      <c r="AG147" s="28"/>
      <c r="AH147" s="29"/>
      <c r="AI147" s="29"/>
      <c r="AJ147" s="29"/>
      <c r="AK147" s="30"/>
      <c r="AL147" s="26">
        <f t="shared" ref="AL147:AL158" si="268">AL146</f>
        <v>0</v>
      </c>
      <c r="AM147" s="26">
        <f t="shared" si="240"/>
        <v>0</v>
      </c>
      <c r="AN147" s="26">
        <f t="shared" si="241"/>
        <v>0</v>
      </c>
      <c r="AO147" s="26">
        <f t="shared" si="242"/>
        <v>0</v>
      </c>
      <c r="AP147" s="26">
        <f t="shared" si="243"/>
        <v>0</v>
      </c>
      <c r="AQ147" s="26">
        <f t="shared" si="244"/>
        <v>0</v>
      </c>
      <c r="AR147" s="26">
        <f t="shared" si="245"/>
        <v>0</v>
      </c>
      <c r="AS147" s="30"/>
      <c r="AT147" s="40" t="s">
        <v>57</v>
      </c>
      <c r="AU147" s="41" t="s">
        <v>51</v>
      </c>
      <c r="AV147" s="41" t="s">
        <v>50</v>
      </c>
      <c r="AW147" s="42"/>
      <c r="AX147" s="59" t="str">
        <f t="shared" si="254"/>
        <v>moteur de registre Armoire de climatisation ? 0</v>
      </c>
      <c r="AY147" s="25"/>
      <c r="BA147" s="10" t="s">
        <v>96</v>
      </c>
      <c r="BB147" s="5">
        <f t="shared" si="246"/>
        <v>0</v>
      </c>
      <c r="BC147" s="5"/>
      <c r="BD147" s="5"/>
      <c r="BE147" s="5">
        <v>1</v>
      </c>
      <c r="BF147" s="5"/>
      <c r="BG147" s="5">
        <f t="shared" si="247"/>
        <v>0</v>
      </c>
      <c r="BH147" s="1">
        <f t="shared" ref="BH147:BH164" si="269">BH146</f>
        <v>0</v>
      </c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2" t="s">
        <v>96</v>
      </c>
      <c r="BT147" s="60">
        <f t="shared" si="255"/>
        <v>1</v>
      </c>
      <c r="BU147" s="61">
        <f t="shared" si="256"/>
        <v>1</v>
      </c>
      <c r="BV147" s="6" t="str">
        <f t="shared" si="257"/>
        <v>_000_CVC_0_UTAasREGpos_MANU</v>
      </c>
      <c r="BW147" s="6">
        <f t="shared" si="258"/>
        <v>1</v>
      </c>
      <c r="BX147" s="5"/>
      <c r="BY147" s="5"/>
      <c r="BZ147" s="12">
        <f t="shared" si="259"/>
        <v>0</v>
      </c>
      <c r="CA147" s="12">
        <f t="shared" si="260"/>
        <v>1</v>
      </c>
      <c r="CB147" s="12">
        <f t="shared" si="261"/>
        <v>0</v>
      </c>
      <c r="CC147" s="12">
        <f t="shared" si="262"/>
        <v>1</v>
      </c>
      <c r="CD147" s="12" t="str">
        <f t="shared" si="263"/>
        <v>_000_CVC_0_UTAasREGpos_FORCTR</v>
      </c>
      <c r="CE147" s="5"/>
      <c r="CF147" s="5"/>
      <c r="CG147" s="5" t="s">
        <v>96</v>
      </c>
      <c r="CH147" s="5" t="s">
        <v>372</v>
      </c>
      <c r="CI147" s="68">
        <v>0.05</v>
      </c>
      <c r="CJ147" s="65"/>
      <c r="CK147" s="5"/>
      <c r="CL147" s="65"/>
      <c r="CM147" s="5"/>
      <c r="CN147" s="65"/>
      <c r="CO147" s="5"/>
      <c r="CP147" s="5" t="str">
        <f t="shared" si="248"/>
        <v>NON</v>
      </c>
      <c r="CQ147" s="5">
        <f t="shared" si="249"/>
        <v>0</v>
      </c>
      <c r="CR147" s="5"/>
      <c r="CS147" s="5">
        <f t="shared" si="250"/>
        <v>0</v>
      </c>
      <c r="CT147" s="5"/>
      <c r="CU147" s="5"/>
      <c r="CV147" s="48">
        <f t="shared" si="251"/>
        <v>3</v>
      </c>
      <c r="CW147" s="48">
        <f t="shared" si="252"/>
        <v>3</v>
      </c>
    </row>
    <row r="148" spans="2:101" customFormat="1" hidden="1" outlineLevel="2" x14ac:dyDescent="0.25">
      <c r="B148" s="15"/>
      <c r="C148" s="15">
        <f t="shared" si="264"/>
        <v>0</v>
      </c>
      <c r="D148" s="21" t="str">
        <f t="shared" si="265"/>
        <v>Armoire de climatisation ?</v>
      </c>
      <c r="E148" s="11" t="s">
        <v>505</v>
      </c>
      <c r="F148" s="8">
        <v>1</v>
      </c>
      <c r="G148" s="8"/>
      <c r="H148" s="8"/>
      <c r="I148" s="8"/>
      <c r="J148" s="8"/>
      <c r="K148" s="8"/>
      <c r="L148" s="8"/>
      <c r="M148" s="13">
        <f t="shared" ref="M148:R148" si="270">M147</f>
        <v>0</v>
      </c>
      <c r="N148" s="13">
        <f t="shared" si="270"/>
        <v>0</v>
      </c>
      <c r="O148" s="13">
        <f t="shared" si="270"/>
        <v>0</v>
      </c>
      <c r="P148" s="13" t="str">
        <f t="shared" si="270"/>
        <v>CVC</v>
      </c>
      <c r="Q148" s="13">
        <f t="shared" si="270"/>
        <v>0</v>
      </c>
      <c r="R148" s="6" t="str">
        <f t="shared" si="270"/>
        <v>UTA</v>
      </c>
      <c r="S148" s="6" t="s">
        <v>78</v>
      </c>
      <c r="T148" s="6" t="s">
        <v>112</v>
      </c>
      <c r="U148" s="6" t="s">
        <v>68</v>
      </c>
      <c r="V148" s="6" t="s">
        <v>44</v>
      </c>
      <c r="W148" s="6" t="str">
        <f t="shared" si="237"/>
        <v>TA</v>
      </c>
      <c r="X148" s="7" t="e">
        <f t="shared" si="238"/>
        <v>#REF!</v>
      </c>
      <c r="Y148" s="28"/>
      <c r="Z148" s="29"/>
      <c r="AA148" s="29"/>
      <c r="AB148" s="29"/>
      <c r="AC148" s="29"/>
      <c r="AD148" s="29"/>
      <c r="AE148" s="34">
        <f t="shared" si="239"/>
        <v>0</v>
      </c>
      <c r="AF148" s="49">
        <f t="shared" si="267"/>
        <v>0</v>
      </c>
      <c r="AG148" s="28"/>
      <c r="AH148" s="29"/>
      <c r="AI148" s="29"/>
      <c r="AJ148" s="29"/>
      <c r="AK148" s="30"/>
      <c r="AL148" s="26">
        <f t="shared" si="268"/>
        <v>0</v>
      </c>
      <c r="AM148" s="26">
        <f t="shared" si="240"/>
        <v>0</v>
      </c>
      <c r="AN148" s="26">
        <f t="shared" si="241"/>
        <v>0</v>
      </c>
      <c r="AO148" s="26">
        <f t="shared" si="242"/>
        <v>0</v>
      </c>
      <c r="AP148" s="26">
        <f t="shared" si="243"/>
        <v>0</v>
      </c>
      <c r="AQ148" s="26">
        <f t="shared" si="244"/>
        <v>0</v>
      </c>
      <c r="AR148" s="26">
        <f t="shared" si="245"/>
        <v>0</v>
      </c>
      <c r="AS148" s="30"/>
      <c r="AT148" s="40" t="s">
        <v>57</v>
      </c>
      <c r="AU148" s="41" t="s">
        <v>58</v>
      </c>
      <c r="AV148" s="41" t="s">
        <v>59</v>
      </c>
      <c r="AW148" s="42"/>
      <c r="AX148" s="59" t="str">
        <f t="shared" si="254"/>
        <v>pressostat différentiel encrassement de filtre air G4 Armoire de climatisation ? 0</v>
      </c>
      <c r="AY148" s="25"/>
      <c r="BA148" s="10" t="s">
        <v>96</v>
      </c>
      <c r="BB148" s="5">
        <f t="shared" si="246"/>
        <v>1</v>
      </c>
      <c r="BC148" s="5">
        <f t="shared" ref="BC148:BC164" si="271">IF(BA148="NON",0,H148+G148)</f>
        <v>0</v>
      </c>
      <c r="BD148" s="5"/>
      <c r="BE148" s="5">
        <f t="shared" ref="BE148:BE158" si="272">IF(BA148="NON",0,I148+J148+K148+L148)</f>
        <v>0</v>
      </c>
      <c r="BF148" s="5"/>
      <c r="BG148" s="5">
        <f t="shared" si="247"/>
        <v>0</v>
      </c>
      <c r="BH148" s="1">
        <f t="shared" si="269"/>
        <v>0</v>
      </c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2" t="s">
        <v>97</v>
      </c>
      <c r="BT148" s="60">
        <f t="shared" si="255"/>
        <v>0</v>
      </c>
      <c r="BU148" s="61">
        <f t="shared" si="256"/>
        <v>0</v>
      </c>
      <c r="BV148" s="6">
        <f t="shared" si="257"/>
        <v>0</v>
      </c>
      <c r="BW148" s="6">
        <f t="shared" si="258"/>
        <v>0</v>
      </c>
      <c r="BX148" s="5"/>
      <c r="BY148" s="5"/>
      <c r="BZ148" s="12">
        <f t="shared" si="259"/>
        <v>0</v>
      </c>
      <c r="CA148" s="12">
        <f t="shared" si="260"/>
        <v>0</v>
      </c>
      <c r="CB148" s="12">
        <f t="shared" si="261"/>
        <v>0</v>
      </c>
      <c r="CC148" s="12">
        <f t="shared" si="262"/>
        <v>0</v>
      </c>
      <c r="CD148" s="12">
        <f t="shared" si="263"/>
        <v>0</v>
      </c>
      <c r="CE148" s="5"/>
      <c r="CF148" s="5"/>
      <c r="CG148" s="5" t="s">
        <v>96</v>
      </c>
      <c r="CH148" s="5" t="s">
        <v>372</v>
      </c>
      <c r="CI148" s="69"/>
      <c r="CJ148" s="65" t="s">
        <v>436</v>
      </c>
      <c r="CK148" s="5" t="s">
        <v>372</v>
      </c>
      <c r="CL148" s="65"/>
      <c r="CM148" s="5"/>
      <c r="CN148" s="65"/>
      <c r="CO148" s="5"/>
      <c r="CP148" s="5" t="str">
        <f t="shared" si="248"/>
        <v>OUI</v>
      </c>
      <c r="CQ148" s="5" t="str">
        <f t="shared" si="249"/>
        <v>CVC</v>
      </c>
      <c r="CR148" s="5" t="s">
        <v>508</v>
      </c>
      <c r="CS148" s="5" t="str">
        <f t="shared" si="250"/>
        <v>à chaque changement de valeur</v>
      </c>
      <c r="CT148" s="5"/>
      <c r="CU148" s="5"/>
      <c r="CV148" s="48">
        <f t="shared" si="251"/>
        <v>1</v>
      </c>
      <c r="CW148" s="48">
        <f t="shared" si="252"/>
        <v>1</v>
      </c>
    </row>
    <row r="149" spans="2:101" customFormat="1" hidden="1" outlineLevel="2" x14ac:dyDescent="0.25">
      <c r="B149" s="15"/>
      <c r="C149" s="15">
        <f t="shared" si="264"/>
        <v>0</v>
      </c>
      <c r="D149" s="21" t="str">
        <f t="shared" si="265"/>
        <v>Armoire de climatisation ?</v>
      </c>
      <c r="E149" s="11" t="s">
        <v>506</v>
      </c>
      <c r="F149" s="8">
        <v>1</v>
      </c>
      <c r="G149" s="8"/>
      <c r="H149" s="8"/>
      <c r="I149" s="8"/>
      <c r="J149" s="8"/>
      <c r="K149" s="8"/>
      <c r="L149" s="8"/>
      <c r="M149" s="13">
        <f t="shared" ref="M149:R149" si="273">M148</f>
        <v>0</v>
      </c>
      <c r="N149" s="13">
        <f t="shared" si="273"/>
        <v>0</v>
      </c>
      <c r="O149" s="13">
        <f t="shared" si="273"/>
        <v>0</v>
      </c>
      <c r="P149" s="13" t="str">
        <f t="shared" si="273"/>
        <v>CVC</v>
      </c>
      <c r="Q149" s="13">
        <f t="shared" si="273"/>
        <v>0</v>
      </c>
      <c r="R149" s="6" t="str">
        <f t="shared" si="273"/>
        <v>UTA</v>
      </c>
      <c r="S149" s="6" t="s">
        <v>78</v>
      </c>
      <c r="T149" s="6" t="s">
        <v>112</v>
      </c>
      <c r="U149" s="6" t="s">
        <v>68</v>
      </c>
      <c r="V149" s="6" t="s">
        <v>45</v>
      </c>
      <c r="W149" s="6" t="str">
        <f t="shared" si="237"/>
        <v>TA</v>
      </c>
      <c r="X149" s="7" t="e">
        <f t="shared" si="238"/>
        <v>#REF!</v>
      </c>
      <c r="Y149" s="28"/>
      <c r="Z149" s="29"/>
      <c r="AA149" s="29"/>
      <c r="AB149" s="29"/>
      <c r="AC149" s="29"/>
      <c r="AD149" s="29"/>
      <c r="AE149" s="34">
        <f t="shared" si="239"/>
        <v>0</v>
      </c>
      <c r="AF149" s="49">
        <f t="shared" si="267"/>
        <v>0</v>
      </c>
      <c r="AG149" s="28"/>
      <c r="AH149" s="29"/>
      <c r="AI149" s="29"/>
      <c r="AJ149" s="29"/>
      <c r="AK149" s="30"/>
      <c r="AL149" s="26">
        <f t="shared" si="268"/>
        <v>0</v>
      </c>
      <c r="AM149" s="26">
        <f t="shared" si="240"/>
        <v>0</v>
      </c>
      <c r="AN149" s="26">
        <f t="shared" si="241"/>
        <v>0</v>
      </c>
      <c r="AO149" s="26">
        <f t="shared" si="242"/>
        <v>0</v>
      </c>
      <c r="AP149" s="26">
        <f t="shared" si="243"/>
        <v>0</v>
      </c>
      <c r="AQ149" s="26">
        <f t="shared" si="244"/>
        <v>0</v>
      </c>
      <c r="AR149" s="26">
        <f t="shared" si="245"/>
        <v>0</v>
      </c>
      <c r="AS149" s="30"/>
      <c r="AT149" s="40" t="s">
        <v>57</v>
      </c>
      <c r="AU149" s="41" t="s">
        <v>58</v>
      </c>
      <c r="AV149" s="41" t="s">
        <v>59</v>
      </c>
      <c r="AW149" s="42"/>
      <c r="AX149" s="59" t="str">
        <f t="shared" si="254"/>
        <v>pressostat différentiel encrassement de filtre air  F7 Armoire de climatisation ? 0</v>
      </c>
      <c r="AY149" s="25"/>
      <c r="BA149" s="10" t="s">
        <v>96</v>
      </c>
      <c r="BB149" s="5">
        <f t="shared" si="246"/>
        <v>1</v>
      </c>
      <c r="BC149" s="5">
        <f t="shared" si="271"/>
        <v>0</v>
      </c>
      <c r="BD149" s="5"/>
      <c r="BE149" s="5">
        <f t="shared" si="272"/>
        <v>0</v>
      </c>
      <c r="BF149" s="5"/>
      <c r="BG149" s="5">
        <f t="shared" si="247"/>
        <v>0</v>
      </c>
      <c r="BH149" s="1">
        <f t="shared" si="269"/>
        <v>0</v>
      </c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2" t="s">
        <v>97</v>
      </c>
      <c r="BT149" s="60">
        <f t="shared" si="255"/>
        <v>0</v>
      </c>
      <c r="BU149" s="61">
        <f t="shared" si="256"/>
        <v>0</v>
      </c>
      <c r="BV149" s="6">
        <f t="shared" si="257"/>
        <v>0</v>
      </c>
      <c r="BW149" s="6">
        <f t="shared" si="258"/>
        <v>0</v>
      </c>
      <c r="BX149" s="5"/>
      <c r="BY149" s="5"/>
      <c r="BZ149" s="12">
        <f t="shared" si="259"/>
        <v>0</v>
      </c>
      <c r="CA149" s="12">
        <f t="shared" si="260"/>
        <v>0</v>
      </c>
      <c r="CB149" s="12">
        <f t="shared" si="261"/>
        <v>0</v>
      </c>
      <c r="CC149" s="12">
        <f t="shared" si="262"/>
        <v>0</v>
      </c>
      <c r="CD149" s="12">
        <f t="shared" si="263"/>
        <v>0</v>
      </c>
      <c r="CE149" s="5"/>
      <c r="CF149" s="5"/>
      <c r="CG149" s="5" t="s">
        <v>96</v>
      </c>
      <c r="CH149" s="5" t="s">
        <v>372</v>
      </c>
      <c r="CI149" s="69"/>
      <c r="CJ149" s="65" t="s">
        <v>436</v>
      </c>
      <c r="CK149" s="5" t="s">
        <v>372</v>
      </c>
      <c r="CL149" s="65"/>
      <c r="CM149" s="5"/>
      <c r="CN149" s="65"/>
      <c r="CO149" s="5"/>
      <c r="CP149" s="5" t="str">
        <f t="shared" si="248"/>
        <v>OUI</v>
      </c>
      <c r="CQ149" s="5" t="str">
        <f t="shared" si="249"/>
        <v>CVC</v>
      </c>
      <c r="CR149" s="5" t="s">
        <v>508</v>
      </c>
      <c r="CS149" s="5" t="str">
        <f t="shared" si="250"/>
        <v>à chaque changement de valeur</v>
      </c>
      <c r="CT149" s="5"/>
      <c r="CU149" s="5"/>
      <c r="CV149" s="48">
        <f t="shared" si="251"/>
        <v>1</v>
      </c>
      <c r="CW149" s="48">
        <f t="shared" si="252"/>
        <v>1</v>
      </c>
    </row>
    <row r="150" spans="2:101" customFormat="1" hidden="1" outlineLevel="2" x14ac:dyDescent="0.25">
      <c r="B150" s="15"/>
      <c r="C150" s="15">
        <f t="shared" si="264"/>
        <v>0</v>
      </c>
      <c r="D150" s="21" t="str">
        <f t="shared" si="265"/>
        <v>Armoire de climatisation ?</v>
      </c>
      <c r="E150" s="11" t="s">
        <v>46</v>
      </c>
      <c r="F150" s="8"/>
      <c r="G150" s="8"/>
      <c r="H150" s="8"/>
      <c r="I150" s="8">
        <v>1</v>
      </c>
      <c r="J150" s="8"/>
      <c r="K150" s="8"/>
      <c r="L150" s="8"/>
      <c r="M150" s="13">
        <f t="shared" ref="M150:R150" si="274">M149</f>
        <v>0</v>
      </c>
      <c r="N150" s="13">
        <f t="shared" si="274"/>
        <v>0</v>
      </c>
      <c r="O150" s="13">
        <f t="shared" si="274"/>
        <v>0</v>
      </c>
      <c r="P150" s="13" t="str">
        <f t="shared" si="274"/>
        <v>CVC</v>
      </c>
      <c r="Q150" s="13">
        <f t="shared" si="274"/>
        <v>0</v>
      </c>
      <c r="R150" s="6" t="str">
        <f t="shared" si="274"/>
        <v>UTA</v>
      </c>
      <c r="S150" s="6" t="s">
        <v>78</v>
      </c>
      <c r="T150" s="6" t="s">
        <v>26</v>
      </c>
      <c r="U150" s="6" t="s">
        <v>68</v>
      </c>
      <c r="V150" s="6" t="s">
        <v>117</v>
      </c>
      <c r="W150" s="6" t="str">
        <f t="shared" si="237"/>
        <v>TM</v>
      </c>
      <c r="X150" s="7" t="e">
        <f t="shared" si="238"/>
        <v>#REF!</v>
      </c>
      <c r="Y150" s="28"/>
      <c r="Z150" s="29"/>
      <c r="AA150" s="29"/>
      <c r="AB150" s="29"/>
      <c r="AC150" s="29"/>
      <c r="AD150" s="29"/>
      <c r="AE150" s="34">
        <f t="shared" si="239"/>
        <v>0</v>
      </c>
      <c r="AF150" s="49">
        <f t="shared" si="267"/>
        <v>0</v>
      </c>
      <c r="AG150" s="28"/>
      <c r="AH150" s="29"/>
      <c r="AI150" s="29"/>
      <c r="AJ150" s="29"/>
      <c r="AK150" s="30"/>
      <c r="AL150" s="26">
        <f t="shared" si="268"/>
        <v>0</v>
      </c>
      <c r="AM150" s="26">
        <f t="shared" si="240"/>
        <v>0</v>
      </c>
      <c r="AN150" s="26">
        <f t="shared" si="241"/>
        <v>0</v>
      </c>
      <c r="AO150" s="26">
        <f t="shared" si="242"/>
        <v>0</v>
      </c>
      <c r="AP150" s="26">
        <f t="shared" si="243"/>
        <v>0</v>
      </c>
      <c r="AQ150" s="26">
        <f t="shared" si="244"/>
        <v>0</v>
      </c>
      <c r="AR150" s="26">
        <f t="shared" si="245"/>
        <v>0</v>
      </c>
      <c r="AS150" s="30"/>
      <c r="AT150" s="40" t="s">
        <v>55</v>
      </c>
      <c r="AU150" s="41">
        <v>0</v>
      </c>
      <c r="AV150" s="41">
        <v>2000</v>
      </c>
      <c r="AW150" s="42"/>
      <c r="AX150" s="59" t="str">
        <f t="shared" si="254"/>
        <v>Sonde de pression différentielle ventil soufflage Armoire de climatisation ? 0</v>
      </c>
      <c r="AY150" s="25"/>
      <c r="BA150" s="10" t="s">
        <v>96</v>
      </c>
      <c r="BB150" s="5">
        <f t="shared" si="246"/>
        <v>0</v>
      </c>
      <c r="BC150" s="5">
        <f t="shared" si="271"/>
        <v>0</v>
      </c>
      <c r="BD150" s="5"/>
      <c r="BE150" s="5">
        <f t="shared" si="272"/>
        <v>1</v>
      </c>
      <c r="BF150" s="5"/>
      <c r="BG150" s="5">
        <f t="shared" si="247"/>
        <v>0</v>
      </c>
      <c r="BH150" s="1">
        <f t="shared" si="269"/>
        <v>0</v>
      </c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2" t="s">
        <v>97</v>
      </c>
      <c r="BT150" s="60">
        <f t="shared" si="255"/>
        <v>0</v>
      </c>
      <c r="BU150" s="61">
        <f t="shared" si="256"/>
        <v>0</v>
      </c>
      <c r="BV150" s="6">
        <f t="shared" si="257"/>
        <v>0</v>
      </c>
      <c r="BW150" s="6">
        <f t="shared" si="258"/>
        <v>0</v>
      </c>
      <c r="BX150" s="5"/>
      <c r="BY150" s="5"/>
      <c r="BZ150" s="12">
        <f t="shared" si="259"/>
        <v>0</v>
      </c>
      <c r="CA150" s="12">
        <f t="shared" si="260"/>
        <v>0</v>
      </c>
      <c r="CB150" s="12">
        <f t="shared" si="261"/>
        <v>0</v>
      </c>
      <c r="CC150" s="12">
        <f t="shared" si="262"/>
        <v>0</v>
      </c>
      <c r="CD150" s="12">
        <f t="shared" si="263"/>
        <v>0</v>
      </c>
      <c r="CE150" s="5"/>
      <c r="CF150" s="5"/>
      <c r="CG150" s="5" t="s">
        <v>96</v>
      </c>
      <c r="CH150" s="5" t="s">
        <v>372</v>
      </c>
      <c r="CI150" s="69">
        <v>5</v>
      </c>
      <c r="CJ150" s="65"/>
      <c r="CK150" s="5"/>
      <c r="CL150" s="65"/>
      <c r="CM150" s="5"/>
      <c r="CN150" s="65"/>
      <c r="CO150" s="5"/>
      <c r="CP150" s="5" t="str">
        <f t="shared" si="248"/>
        <v>NON</v>
      </c>
      <c r="CQ150" s="5">
        <f t="shared" si="249"/>
        <v>0</v>
      </c>
      <c r="CR150" s="5"/>
      <c r="CS150" s="5">
        <f t="shared" si="250"/>
        <v>0</v>
      </c>
      <c r="CT150" s="5"/>
      <c r="CU150" s="5"/>
      <c r="CV150" s="48">
        <f t="shared" si="251"/>
        <v>1</v>
      </c>
      <c r="CW150" s="48">
        <f t="shared" si="252"/>
        <v>1</v>
      </c>
    </row>
    <row r="151" spans="2:101" customFormat="1" hidden="1" outlineLevel="2" x14ac:dyDescent="0.25">
      <c r="B151" s="15"/>
      <c r="C151" s="15">
        <f t="shared" si="264"/>
        <v>0</v>
      </c>
      <c r="D151" s="21" t="str">
        <f t="shared" si="265"/>
        <v>Armoire de climatisation ?</v>
      </c>
      <c r="E151" s="11" t="s">
        <v>6</v>
      </c>
      <c r="F151" s="8"/>
      <c r="G151" s="8"/>
      <c r="H151" s="8"/>
      <c r="I151" s="8"/>
      <c r="J151" s="8">
        <v>1</v>
      </c>
      <c r="K151" s="8"/>
      <c r="L151" s="8"/>
      <c r="M151" s="13">
        <f t="shared" ref="M151:R151" si="275">M150</f>
        <v>0</v>
      </c>
      <c r="N151" s="13">
        <f t="shared" si="275"/>
        <v>0</v>
      </c>
      <c r="O151" s="13">
        <f t="shared" si="275"/>
        <v>0</v>
      </c>
      <c r="P151" s="13" t="str">
        <f t="shared" si="275"/>
        <v>CVC</v>
      </c>
      <c r="Q151" s="13">
        <f t="shared" si="275"/>
        <v>0</v>
      </c>
      <c r="R151" s="6" t="str">
        <f t="shared" si="275"/>
        <v>UTA</v>
      </c>
      <c r="S151" s="6" t="s">
        <v>78</v>
      </c>
      <c r="T151" s="6" t="s">
        <v>74</v>
      </c>
      <c r="U151" s="6" t="s">
        <v>53</v>
      </c>
      <c r="V151" s="6" t="s">
        <v>118</v>
      </c>
      <c r="W151" s="6" t="str">
        <f t="shared" si="237"/>
        <v>TR</v>
      </c>
      <c r="X151" s="7" t="e">
        <f t="shared" si="238"/>
        <v>#REF!</v>
      </c>
      <c r="Y151" s="28"/>
      <c r="Z151" s="29"/>
      <c r="AA151" s="29"/>
      <c r="AB151" s="29"/>
      <c r="AC151" s="29"/>
      <c r="AD151" s="29"/>
      <c r="AE151" s="34">
        <f t="shared" si="239"/>
        <v>0</v>
      </c>
      <c r="AF151" s="49">
        <f t="shared" si="267"/>
        <v>0</v>
      </c>
      <c r="AG151" s="28"/>
      <c r="AH151" s="29"/>
      <c r="AI151" s="29"/>
      <c r="AJ151" s="29"/>
      <c r="AK151" s="30"/>
      <c r="AL151" s="26">
        <f t="shared" si="268"/>
        <v>0</v>
      </c>
      <c r="AM151" s="26">
        <f t="shared" si="240"/>
        <v>0</v>
      </c>
      <c r="AN151" s="26">
        <f t="shared" si="241"/>
        <v>0</v>
      </c>
      <c r="AO151" s="26">
        <f t="shared" si="242"/>
        <v>0</v>
      </c>
      <c r="AP151" s="26">
        <f t="shared" si="243"/>
        <v>0</v>
      </c>
      <c r="AQ151" s="26">
        <f t="shared" si="244"/>
        <v>0</v>
      </c>
      <c r="AR151" s="26">
        <f t="shared" si="245"/>
        <v>0</v>
      </c>
      <c r="AS151" s="30"/>
      <c r="AT151" s="40" t="s">
        <v>53</v>
      </c>
      <c r="AU151" s="41">
        <v>0</v>
      </c>
      <c r="AV151" s="41">
        <v>100</v>
      </c>
      <c r="AW151" s="42"/>
      <c r="AX151" s="59" t="str">
        <f t="shared" si="254"/>
        <v>variateur vitesse soufflage Armoire de climatisation ? 0</v>
      </c>
      <c r="AY151" s="25"/>
      <c r="BA151" s="10" t="s">
        <v>96</v>
      </c>
      <c r="BB151" s="5">
        <f t="shared" si="246"/>
        <v>0</v>
      </c>
      <c r="BC151" s="5">
        <f t="shared" si="271"/>
        <v>0</v>
      </c>
      <c r="BD151" s="5"/>
      <c r="BE151" s="5">
        <f t="shared" si="272"/>
        <v>1</v>
      </c>
      <c r="BF151" s="5"/>
      <c r="BG151" s="5">
        <f t="shared" si="247"/>
        <v>0</v>
      </c>
      <c r="BH151" s="1">
        <f t="shared" si="269"/>
        <v>0</v>
      </c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2" t="s">
        <v>96</v>
      </c>
      <c r="BT151" s="60">
        <f t="shared" si="255"/>
        <v>1</v>
      </c>
      <c r="BU151" s="61">
        <f t="shared" si="256"/>
        <v>1</v>
      </c>
      <c r="BV151" s="6" t="str">
        <f t="shared" si="257"/>
        <v>_000_CVC_0_UTAasVEN%VARI_MANU</v>
      </c>
      <c r="BW151" s="6">
        <f t="shared" si="258"/>
        <v>1</v>
      </c>
      <c r="BX151" s="5"/>
      <c r="BY151" s="5"/>
      <c r="BZ151" s="12">
        <f t="shared" si="259"/>
        <v>0</v>
      </c>
      <c r="CA151" s="12">
        <f t="shared" si="260"/>
        <v>1</v>
      </c>
      <c r="CB151" s="12">
        <f t="shared" si="261"/>
        <v>0</v>
      </c>
      <c r="CC151" s="12">
        <f t="shared" si="262"/>
        <v>1</v>
      </c>
      <c r="CD151" s="12" t="str">
        <f t="shared" si="263"/>
        <v>_000_CVC_0_UTAasVEN%VARI_FORCTR</v>
      </c>
      <c r="CE151" s="5"/>
      <c r="CF151" s="5"/>
      <c r="CG151" s="5" t="s">
        <v>96</v>
      </c>
      <c r="CH151" s="5" t="s">
        <v>372</v>
      </c>
      <c r="CI151" s="69"/>
      <c r="CJ151" s="65" t="s">
        <v>428</v>
      </c>
      <c r="CK151" s="5" t="s">
        <v>435</v>
      </c>
      <c r="CL151" s="65"/>
      <c r="CM151" s="5"/>
      <c r="CN151" s="65"/>
      <c r="CO151" s="5"/>
      <c r="CP151" s="5" t="str">
        <f t="shared" si="248"/>
        <v>NON</v>
      </c>
      <c r="CQ151" s="5">
        <f t="shared" si="249"/>
        <v>0</v>
      </c>
      <c r="CR151" s="5"/>
      <c r="CS151" s="5">
        <f t="shared" si="250"/>
        <v>0</v>
      </c>
      <c r="CT151" s="5"/>
      <c r="CU151" s="5"/>
      <c r="CV151" s="48">
        <f t="shared" si="251"/>
        <v>3</v>
      </c>
      <c r="CW151" s="48">
        <f t="shared" si="252"/>
        <v>3</v>
      </c>
    </row>
    <row r="152" spans="2:101" customFormat="1" hidden="1" outlineLevel="2" x14ac:dyDescent="0.25">
      <c r="B152" s="15"/>
      <c r="C152" s="15">
        <f t="shared" si="264"/>
        <v>0</v>
      </c>
      <c r="D152" s="21" t="str">
        <f t="shared" si="265"/>
        <v>Armoire de climatisation ?</v>
      </c>
      <c r="E152" s="11" t="s">
        <v>87</v>
      </c>
      <c r="F152" s="1">
        <v>1</v>
      </c>
      <c r="G152" s="1"/>
      <c r="H152" s="1"/>
      <c r="I152" s="1"/>
      <c r="J152" s="1"/>
      <c r="K152" s="1"/>
      <c r="L152" s="1"/>
      <c r="M152" s="13">
        <f t="shared" ref="M152:R152" si="276">M151</f>
        <v>0</v>
      </c>
      <c r="N152" s="13">
        <f t="shared" si="276"/>
        <v>0</v>
      </c>
      <c r="O152" s="13">
        <f t="shared" si="276"/>
        <v>0</v>
      </c>
      <c r="P152" s="13" t="str">
        <f t="shared" si="276"/>
        <v>CVC</v>
      </c>
      <c r="Q152" s="13">
        <f t="shared" si="276"/>
        <v>0</v>
      </c>
      <c r="R152" s="6" t="str">
        <f t="shared" si="276"/>
        <v>UTA</v>
      </c>
      <c r="S152" s="6" t="s">
        <v>78</v>
      </c>
      <c r="T152" s="6" t="s">
        <v>74</v>
      </c>
      <c r="U152" s="6" t="s">
        <v>69</v>
      </c>
      <c r="V152" s="6"/>
      <c r="W152" s="6" t="str">
        <f t="shared" si="237"/>
        <v>TA</v>
      </c>
      <c r="X152" s="7" t="e">
        <f t="shared" si="238"/>
        <v>#REF!</v>
      </c>
      <c r="Y152" s="28"/>
      <c r="Z152" s="29"/>
      <c r="AA152" s="29"/>
      <c r="AB152" s="29"/>
      <c r="AC152" s="29"/>
      <c r="AD152" s="29"/>
      <c r="AE152" s="34">
        <f t="shared" si="239"/>
        <v>0</v>
      </c>
      <c r="AF152" s="49">
        <f t="shared" si="267"/>
        <v>0</v>
      </c>
      <c r="AG152" s="28"/>
      <c r="AH152" s="29"/>
      <c r="AI152" s="29"/>
      <c r="AJ152" s="29"/>
      <c r="AK152" s="30"/>
      <c r="AL152" s="26">
        <f t="shared" si="268"/>
        <v>0</v>
      </c>
      <c r="AM152" s="26">
        <f t="shared" si="240"/>
        <v>0</v>
      </c>
      <c r="AN152" s="26">
        <f t="shared" si="241"/>
        <v>0</v>
      </c>
      <c r="AO152" s="26">
        <f t="shared" si="242"/>
        <v>0</v>
      </c>
      <c r="AP152" s="26">
        <f t="shared" si="243"/>
        <v>0</v>
      </c>
      <c r="AQ152" s="26">
        <f t="shared" si="244"/>
        <v>0</v>
      </c>
      <c r="AR152" s="26">
        <f t="shared" si="245"/>
        <v>0</v>
      </c>
      <c r="AS152" s="30"/>
      <c r="AT152" s="40" t="s">
        <v>57</v>
      </c>
      <c r="AU152" s="41" t="b">
        <v>0</v>
      </c>
      <c r="AV152" s="41" t="b">
        <v>1</v>
      </c>
      <c r="AW152" s="42"/>
      <c r="AX152" s="59" t="str">
        <f t="shared" si="254"/>
        <v>défaut ventilateur soufflage Armoire de climatisation ? 0</v>
      </c>
      <c r="AY152" s="25" t="s">
        <v>89</v>
      </c>
      <c r="BA152" s="10" t="s">
        <v>96</v>
      </c>
      <c r="BB152" s="5">
        <f t="shared" si="246"/>
        <v>1</v>
      </c>
      <c r="BC152" s="5">
        <f t="shared" si="271"/>
        <v>0</v>
      </c>
      <c r="BD152" s="5"/>
      <c r="BE152" s="5">
        <f t="shared" si="272"/>
        <v>0</v>
      </c>
      <c r="BF152" s="5"/>
      <c r="BG152" s="5">
        <f t="shared" si="247"/>
        <v>0</v>
      </c>
      <c r="BH152" s="1">
        <f t="shared" si="269"/>
        <v>0</v>
      </c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2" t="s">
        <v>97</v>
      </c>
      <c r="BT152" s="60">
        <f>IF(BS152="OUI",1,0)</f>
        <v>0</v>
      </c>
      <c r="BU152" s="61">
        <f t="shared" ref="BU152:BU158" si="277">IF(BS152="OUI",1,0)</f>
        <v>0</v>
      </c>
      <c r="BV152" s="6">
        <f t="shared" si="257"/>
        <v>0</v>
      </c>
      <c r="BW152" s="6">
        <f t="shared" si="258"/>
        <v>0</v>
      </c>
      <c r="BX152" s="5"/>
      <c r="BY152" s="5"/>
      <c r="BZ152" s="12">
        <f t="shared" si="259"/>
        <v>0</v>
      </c>
      <c r="CA152" s="12">
        <f t="shared" si="260"/>
        <v>0</v>
      </c>
      <c r="CB152" s="12">
        <f t="shared" ref="CB152:CB164" si="278">IF(BZ152=0,0,BZ152)</f>
        <v>0</v>
      </c>
      <c r="CC152" s="12">
        <f t="shared" ref="CC152:CC164" si="279">IF(CA152=0,0,CA152)</f>
        <v>0</v>
      </c>
      <c r="CD152" s="12">
        <f t="shared" si="263"/>
        <v>0</v>
      </c>
      <c r="CE152" s="5"/>
      <c r="CF152" s="5"/>
      <c r="CG152" s="5" t="s">
        <v>96</v>
      </c>
      <c r="CH152" s="5" t="s">
        <v>372</v>
      </c>
      <c r="CI152" s="69"/>
      <c r="CJ152" s="65" t="s">
        <v>436</v>
      </c>
      <c r="CK152" s="5" t="s">
        <v>372</v>
      </c>
      <c r="CL152" s="65"/>
      <c r="CM152" s="5"/>
      <c r="CN152" s="65"/>
      <c r="CO152" s="5"/>
      <c r="CP152" s="5" t="str">
        <f t="shared" si="248"/>
        <v>OUI</v>
      </c>
      <c r="CQ152" s="5" t="str">
        <f t="shared" si="249"/>
        <v>CVC</v>
      </c>
      <c r="CR152" s="5" t="s">
        <v>507</v>
      </c>
      <c r="CS152" s="5" t="str">
        <f t="shared" si="250"/>
        <v>à chaque changement de valeur</v>
      </c>
      <c r="CT152" s="5"/>
      <c r="CU152" s="5"/>
      <c r="CV152" s="48">
        <f t="shared" si="251"/>
        <v>1</v>
      </c>
      <c r="CW152" s="48">
        <f t="shared" si="252"/>
        <v>1</v>
      </c>
    </row>
    <row r="153" spans="2:101" customFormat="1" hidden="1" outlineLevel="2" x14ac:dyDescent="0.25">
      <c r="B153" s="15"/>
      <c r="C153" s="15">
        <f t="shared" si="264"/>
        <v>0</v>
      </c>
      <c r="D153" s="21" t="str">
        <f t="shared" si="265"/>
        <v>Armoire de climatisation ?</v>
      </c>
      <c r="E153" s="11" t="s">
        <v>188</v>
      </c>
      <c r="F153" s="8"/>
      <c r="G153" s="8"/>
      <c r="H153" s="8"/>
      <c r="I153" s="8">
        <v>1</v>
      </c>
      <c r="J153" s="8"/>
      <c r="K153" s="8"/>
      <c r="L153" s="8"/>
      <c r="M153" s="13">
        <f t="shared" ref="M153:R153" si="280">M152</f>
        <v>0</v>
      </c>
      <c r="N153" s="13">
        <f t="shared" si="280"/>
        <v>0</v>
      </c>
      <c r="O153" s="13">
        <f t="shared" si="280"/>
        <v>0</v>
      </c>
      <c r="P153" s="13" t="str">
        <f t="shared" si="280"/>
        <v>CVC</v>
      </c>
      <c r="Q153" s="13">
        <f t="shared" si="280"/>
        <v>0</v>
      </c>
      <c r="R153" s="6" t="str">
        <f t="shared" si="280"/>
        <v>UTA</v>
      </c>
      <c r="S153" s="6" t="s">
        <v>78</v>
      </c>
      <c r="T153" s="6" t="s">
        <v>26</v>
      </c>
      <c r="U153" s="6" t="s">
        <v>37</v>
      </c>
      <c r="V153" s="6"/>
      <c r="W153" s="6" t="str">
        <f t="shared" si="237"/>
        <v>TM</v>
      </c>
      <c r="X153" s="7" t="e">
        <f t="shared" si="238"/>
        <v>#REF!</v>
      </c>
      <c r="Y153" s="28"/>
      <c r="Z153" s="29"/>
      <c r="AA153" s="29"/>
      <c r="AB153" s="29"/>
      <c r="AC153" s="29"/>
      <c r="AD153" s="29"/>
      <c r="AE153" s="34">
        <f t="shared" ref="AE153:AE163" si="281">IF(AG153=0,0,B153&amp;"_"&amp;M153&amp;N153&amp;O153&amp;"_"&amp;P153&amp;"_"&amp;Q153&amp;"_"&amp;AF153)</f>
        <v>0</v>
      </c>
      <c r="AF153" s="49">
        <f t="shared" si="267"/>
        <v>0</v>
      </c>
      <c r="AG153" s="28"/>
      <c r="AH153" s="29"/>
      <c r="AI153" s="29"/>
      <c r="AJ153" s="29"/>
      <c r="AK153" s="30"/>
      <c r="AL153" s="26">
        <f t="shared" si="268"/>
        <v>0</v>
      </c>
      <c r="AM153" s="26">
        <f t="shared" si="240"/>
        <v>0</v>
      </c>
      <c r="AN153" s="26">
        <f t="shared" si="241"/>
        <v>0</v>
      </c>
      <c r="AO153" s="26">
        <f t="shared" si="242"/>
        <v>0</v>
      </c>
      <c r="AP153" s="26">
        <f t="shared" si="243"/>
        <v>0</v>
      </c>
      <c r="AQ153" s="26">
        <f t="shared" si="244"/>
        <v>0</v>
      </c>
      <c r="AR153" s="26">
        <f t="shared" si="245"/>
        <v>0</v>
      </c>
      <c r="AS153" s="30"/>
      <c r="AT153" s="40" t="s">
        <v>189</v>
      </c>
      <c r="AU153" s="41">
        <v>0</v>
      </c>
      <c r="AV153" s="41">
        <v>20</v>
      </c>
      <c r="AW153" s="42"/>
      <c r="AX153" s="59" t="str">
        <f t="shared" si="254"/>
        <v>vitesse de soufflage Armoire de climatisation ? 0</v>
      </c>
      <c r="AY153" s="25" t="s">
        <v>191</v>
      </c>
      <c r="BA153" s="10" t="s">
        <v>96</v>
      </c>
      <c r="BB153" s="5">
        <f t="shared" si="246"/>
        <v>0</v>
      </c>
      <c r="BC153" s="5">
        <f t="shared" si="271"/>
        <v>0</v>
      </c>
      <c r="BD153" s="5"/>
      <c r="BE153" s="5">
        <f t="shared" si="272"/>
        <v>1</v>
      </c>
      <c r="BF153" s="5"/>
      <c r="BG153" s="5">
        <f t="shared" si="247"/>
        <v>0</v>
      </c>
      <c r="BH153" s="1">
        <f t="shared" si="269"/>
        <v>0</v>
      </c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2" t="s">
        <v>97</v>
      </c>
      <c r="BT153" s="60">
        <f t="shared" ref="BT153:BT158" si="282">IF(BS153="OUI",1,0)</f>
        <v>0</v>
      </c>
      <c r="BU153" s="61">
        <f t="shared" si="277"/>
        <v>0</v>
      </c>
      <c r="BV153" s="6">
        <f t="shared" si="257"/>
        <v>0</v>
      </c>
      <c r="BW153" s="6">
        <f t="shared" si="258"/>
        <v>0</v>
      </c>
      <c r="BX153" s="5"/>
      <c r="BY153" s="5"/>
      <c r="BZ153" s="12">
        <f t="shared" si="259"/>
        <v>0</v>
      </c>
      <c r="CA153" s="12">
        <f t="shared" si="260"/>
        <v>0</v>
      </c>
      <c r="CB153" s="12">
        <f t="shared" si="278"/>
        <v>0</v>
      </c>
      <c r="CC153" s="12">
        <f t="shared" si="279"/>
        <v>0</v>
      </c>
      <c r="CD153" s="12">
        <f t="shared" si="263"/>
        <v>0</v>
      </c>
      <c r="CE153" s="5"/>
      <c r="CF153" s="5"/>
      <c r="CG153" s="5" t="s">
        <v>96</v>
      </c>
      <c r="CH153" s="5" t="s">
        <v>372</v>
      </c>
      <c r="CI153" s="70">
        <v>0.2</v>
      </c>
      <c r="CJ153" s="65"/>
      <c r="CK153" s="5"/>
      <c r="CL153" s="65"/>
      <c r="CM153" s="5"/>
      <c r="CN153" s="65"/>
      <c r="CO153" s="5"/>
      <c r="CP153" s="5" t="str">
        <f t="shared" si="248"/>
        <v>NON</v>
      </c>
      <c r="CQ153" s="5">
        <f t="shared" si="249"/>
        <v>0</v>
      </c>
      <c r="CR153" s="5"/>
      <c r="CS153" s="5">
        <f t="shared" si="250"/>
        <v>0</v>
      </c>
      <c r="CT153" s="5"/>
      <c r="CU153" s="5"/>
      <c r="CV153" s="48">
        <f t="shared" si="251"/>
        <v>1</v>
      </c>
      <c r="CW153" s="48">
        <f t="shared" si="252"/>
        <v>1</v>
      </c>
    </row>
    <row r="154" spans="2:101" customFormat="1" hidden="1" outlineLevel="2" x14ac:dyDescent="0.25">
      <c r="B154" s="15"/>
      <c r="C154" s="15">
        <f t="shared" si="264"/>
        <v>0</v>
      </c>
      <c r="D154" s="21" t="str">
        <f t="shared" si="265"/>
        <v>Armoire de climatisation ?</v>
      </c>
      <c r="E154" s="11" t="s">
        <v>60</v>
      </c>
      <c r="F154" s="8"/>
      <c r="G154" s="8"/>
      <c r="H154" s="8"/>
      <c r="I154" s="8"/>
      <c r="J154" s="8"/>
      <c r="K154" s="8"/>
      <c r="L154" s="8">
        <v>1</v>
      </c>
      <c r="M154" s="13">
        <f t="shared" ref="M154:R154" si="283">M153</f>
        <v>0</v>
      </c>
      <c r="N154" s="13">
        <f t="shared" si="283"/>
        <v>0</v>
      </c>
      <c r="O154" s="13">
        <f t="shared" si="283"/>
        <v>0</v>
      </c>
      <c r="P154" s="13" t="str">
        <f t="shared" si="283"/>
        <v>CVC</v>
      </c>
      <c r="Q154" s="13">
        <f t="shared" si="283"/>
        <v>0</v>
      </c>
      <c r="R154" s="6" t="str">
        <f t="shared" si="283"/>
        <v>UTA</v>
      </c>
      <c r="S154" s="6" t="s">
        <v>78</v>
      </c>
      <c r="T154" s="6" t="s">
        <v>116</v>
      </c>
      <c r="U154" s="6" t="s">
        <v>72</v>
      </c>
      <c r="V154" s="6"/>
      <c r="W154" s="6" t="str">
        <f t="shared" si="237"/>
        <v>CALC</v>
      </c>
      <c r="X154" s="7" t="e">
        <f t="shared" si="238"/>
        <v>#REF!</v>
      </c>
      <c r="Y154" s="28"/>
      <c r="Z154" s="29"/>
      <c r="AA154" s="29"/>
      <c r="AB154" s="29"/>
      <c r="AC154" s="29"/>
      <c r="AD154" s="29"/>
      <c r="AE154" s="34">
        <f t="shared" si="281"/>
        <v>0</v>
      </c>
      <c r="AF154" s="49">
        <f t="shared" si="267"/>
        <v>0</v>
      </c>
      <c r="AG154" s="28"/>
      <c r="AH154" s="29"/>
      <c r="AI154" s="29"/>
      <c r="AJ154" s="29"/>
      <c r="AK154" s="30"/>
      <c r="AL154" s="26">
        <f t="shared" si="268"/>
        <v>0</v>
      </c>
      <c r="AM154" s="26">
        <f t="shared" si="240"/>
        <v>0</v>
      </c>
      <c r="AN154" s="26">
        <f t="shared" si="241"/>
        <v>0</v>
      </c>
      <c r="AO154" s="26">
        <f t="shared" si="242"/>
        <v>0</v>
      </c>
      <c r="AP154" s="26">
        <f t="shared" si="243"/>
        <v>0</v>
      </c>
      <c r="AQ154" s="26">
        <f t="shared" si="244"/>
        <v>0</v>
      </c>
      <c r="AR154" s="26">
        <f t="shared" si="245"/>
        <v>0</v>
      </c>
      <c r="AS154" s="30"/>
      <c r="AT154" s="40" t="s">
        <v>47</v>
      </c>
      <c r="AU154" s="41">
        <v>0</v>
      </c>
      <c r="AV154" s="41">
        <v>25000</v>
      </c>
      <c r="AW154" s="42"/>
      <c r="AX154" s="59" t="str">
        <f t="shared" si="254"/>
        <v>Débit de soufflage Armoire de climatisation ? 0</v>
      </c>
      <c r="AY154" s="25" t="s">
        <v>190</v>
      </c>
      <c r="BA154" s="10" t="s">
        <v>96</v>
      </c>
      <c r="BB154" s="5">
        <f t="shared" si="246"/>
        <v>0</v>
      </c>
      <c r="BC154" s="5">
        <f t="shared" si="271"/>
        <v>0</v>
      </c>
      <c r="BD154" s="5"/>
      <c r="BE154" s="5">
        <f t="shared" si="272"/>
        <v>1</v>
      </c>
      <c r="BF154" s="5"/>
      <c r="BG154" s="5">
        <f t="shared" si="247"/>
        <v>0</v>
      </c>
      <c r="BH154" s="1">
        <f t="shared" si="269"/>
        <v>0</v>
      </c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2" t="s">
        <v>97</v>
      </c>
      <c r="BT154" s="60">
        <f t="shared" si="282"/>
        <v>0</v>
      </c>
      <c r="BU154" s="61">
        <f t="shared" si="277"/>
        <v>0</v>
      </c>
      <c r="BV154" s="6">
        <f t="shared" si="257"/>
        <v>0</v>
      </c>
      <c r="BW154" s="6">
        <f t="shared" si="258"/>
        <v>0</v>
      </c>
      <c r="BX154" s="5"/>
      <c r="BY154" s="5"/>
      <c r="BZ154" s="12">
        <f t="shared" si="259"/>
        <v>0</v>
      </c>
      <c r="CA154" s="12">
        <f t="shared" si="260"/>
        <v>0</v>
      </c>
      <c r="CB154" s="12">
        <f t="shared" si="278"/>
        <v>0</v>
      </c>
      <c r="CC154" s="12">
        <f t="shared" si="279"/>
        <v>0</v>
      </c>
      <c r="CD154" s="12">
        <f t="shared" si="263"/>
        <v>0</v>
      </c>
      <c r="CE154" s="5"/>
      <c r="CF154" s="5"/>
      <c r="CG154" s="5" t="s">
        <v>96</v>
      </c>
      <c r="CH154" s="5" t="s">
        <v>372</v>
      </c>
      <c r="CI154" s="71">
        <v>10</v>
      </c>
      <c r="CJ154" s="65" t="s">
        <v>436</v>
      </c>
      <c r="CK154" s="5" t="s">
        <v>438</v>
      </c>
      <c r="CL154" s="65"/>
      <c r="CM154" s="5"/>
      <c r="CN154" s="65"/>
      <c r="CO154" s="5"/>
      <c r="CP154" s="5" t="str">
        <f t="shared" si="248"/>
        <v>NON</v>
      </c>
      <c r="CQ154" s="5">
        <f t="shared" si="249"/>
        <v>0</v>
      </c>
      <c r="CR154" s="5"/>
      <c r="CS154" s="5">
        <f t="shared" si="250"/>
        <v>0</v>
      </c>
      <c r="CT154" s="5"/>
      <c r="CU154" s="5"/>
      <c r="CV154" s="48">
        <f t="shared" si="251"/>
        <v>1</v>
      </c>
      <c r="CW154" s="48">
        <f t="shared" si="252"/>
        <v>1</v>
      </c>
    </row>
    <row r="155" spans="2:101" customFormat="1" hidden="1" outlineLevel="2" x14ac:dyDescent="0.25">
      <c r="B155" s="15"/>
      <c r="C155" s="15">
        <f t="shared" si="264"/>
        <v>0</v>
      </c>
      <c r="D155" s="21" t="str">
        <f t="shared" si="265"/>
        <v>Armoire de climatisation ?</v>
      </c>
      <c r="E155" s="11" t="s">
        <v>194</v>
      </c>
      <c r="F155" s="8"/>
      <c r="G155" s="8"/>
      <c r="H155" s="8"/>
      <c r="I155" s="8"/>
      <c r="J155" s="8">
        <v>1</v>
      </c>
      <c r="K155" s="8"/>
      <c r="L155" s="8"/>
      <c r="M155" s="13">
        <f t="shared" ref="M155:R156" si="284">M154</f>
        <v>0</v>
      </c>
      <c r="N155" s="13">
        <f t="shared" si="284"/>
        <v>0</v>
      </c>
      <c r="O155" s="13">
        <f t="shared" si="284"/>
        <v>0</v>
      </c>
      <c r="P155" s="13" t="str">
        <f t="shared" si="284"/>
        <v>CVC</v>
      </c>
      <c r="Q155" s="13">
        <f t="shared" si="284"/>
        <v>0</v>
      </c>
      <c r="R155" s="6" t="str">
        <f t="shared" si="284"/>
        <v>UTA</v>
      </c>
      <c r="S155" s="6" t="s">
        <v>103</v>
      </c>
      <c r="T155" s="6" t="s">
        <v>31</v>
      </c>
      <c r="U155" s="6" t="s">
        <v>53</v>
      </c>
      <c r="V155" s="6"/>
      <c r="W155" s="6" t="str">
        <f t="shared" si="237"/>
        <v>TR</v>
      </c>
      <c r="X155" s="7" t="e">
        <f t="shared" si="238"/>
        <v>#REF!</v>
      </c>
      <c r="Y155" s="28"/>
      <c r="Z155" s="29"/>
      <c r="AA155" s="29"/>
      <c r="AB155" s="29"/>
      <c r="AC155" s="29"/>
      <c r="AD155" s="29"/>
      <c r="AE155" s="34">
        <f t="shared" si="281"/>
        <v>0</v>
      </c>
      <c r="AF155" s="49">
        <f t="shared" si="267"/>
        <v>0</v>
      </c>
      <c r="AG155" s="28"/>
      <c r="AH155" s="29"/>
      <c r="AI155" s="29"/>
      <c r="AJ155" s="29"/>
      <c r="AK155" s="30"/>
      <c r="AL155" s="26">
        <f t="shared" si="268"/>
        <v>0</v>
      </c>
      <c r="AM155" s="26">
        <f t="shared" si="240"/>
        <v>0</v>
      </c>
      <c r="AN155" s="26">
        <f t="shared" si="241"/>
        <v>0</v>
      </c>
      <c r="AO155" s="26">
        <f t="shared" si="242"/>
        <v>0</v>
      </c>
      <c r="AP155" s="26">
        <f t="shared" si="243"/>
        <v>0</v>
      </c>
      <c r="AQ155" s="26">
        <f t="shared" si="244"/>
        <v>0</v>
      </c>
      <c r="AR155" s="26">
        <f t="shared" si="245"/>
        <v>0</v>
      </c>
      <c r="AS155" s="30"/>
      <c r="AT155" s="40" t="s">
        <v>53</v>
      </c>
      <c r="AU155" s="41">
        <v>0</v>
      </c>
      <c r="AV155" s="41">
        <v>100</v>
      </c>
      <c r="AW155" s="42"/>
      <c r="AX155" s="59" t="str">
        <f t="shared" si="254"/>
        <v>Régul V2V ou V3V eau glacée Armoire de climatisation ? 0</v>
      </c>
      <c r="AY155" s="25"/>
      <c r="BA155" s="10" t="s">
        <v>96</v>
      </c>
      <c r="BB155" s="5">
        <f t="shared" si="246"/>
        <v>0</v>
      </c>
      <c r="BC155" s="5">
        <f t="shared" si="271"/>
        <v>0</v>
      </c>
      <c r="BD155" s="5"/>
      <c r="BE155" s="5">
        <f t="shared" si="272"/>
        <v>1</v>
      </c>
      <c r="BF155" s="5"/>
      <c r="BG155" s="5">
        <f t="shared" si="247"/>
        <v>0</v>
      </c>
      <c r="BH155" s="1">
        <f t="shared" si="269"/>
        <v>0</v>
      </c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2" t="s">
        <v>96</v>
      </c>
      <c r="BT155" s="60">
        <f t="shared" si="282"/>
        <v>1</v>
      </c>
      <c r="BU155" s="61">
        <f t="shared" si="277"/>
        <v>1</v>
      </c>
      <c r="BV155" s="6" t="str">
        <f t="shared" si="257"/>
        <v>_000_CVC_0_UTAegV2V%_MANU</v>
      </c>
      <c r="BW155" s="6">
        <f t="shared" si="258"/>
        <v>1</v>
      </c>
      <c r="BX155" s="5"/>
      <c r="BY155" s="5"/>
      <c r="BZ155" s="12">
        <f t="shared" si="259"/>
        <v>0</v>
      </c>
      <c r="CA155" s="12">
        <f t="shared" si="260"/>
        <v>1</v>
      </c>
      <c r="CB155" s="12">
        <f t="shared" si="278"/>
        <v>0</v>
      </c>
      <c r="CC155" s="12">
        <f t="shared" si="279"/>
        <v>1</v>
      </c>
      <c r="CD155" s="12" t="str">
        <f t="shared" si="263"/>
        <v>_000_CVC_0_UTAegV2V%_FORCTR</v>
      </c>
      <c r="CE155" s="5"/>
      <c r="CF155" s="5"/>
      <c r="CG155" s="5" t="s">
        <v>96</v>
      </c>
      <c r="CH155" s="5" t="s">
        <v>372</v>
      </c>
      <c r="CI155" s="68">
        <v>0.05</v>
      </c>
      <c r="CJ155" s="65" t="s">
        <v>428</v>
      </c>
      <c r="CK155" s="5" t="s">
        <v>435</v>
      </c>
      <c r="CL155" s="65"/>
      <c r="CM155" s="5"/>
      <c r="CN155" s="65"/>
      <c r="CO155" s="5"/>
      <c r="CP155" s="5" t="str">
        <f t="shared" si="248"/>
        <v>NON</v>
      </c>
      <c r="CQ155" s="5">
        <f t="shared" si="249"/>
        <v>0</v>
      </c>
      <c r="CR155" s="5"/>
      <c r="CS155" s="5">
        <f t="shared" si="250"/>
        <v>0</v>
      </c>
      <c r="CT155" s="5"/>
      <c r="CU155" s="5"/>
      <c r="CV155" s="48">
        <f t="shared" si="251"/>
        <v>3</v>
      </c>
      <c r="CW155" s="48">
        <f t="shared" si="252"/>
        <v>3</v>
      </c>
    </row>
    <row r="156" spans="2:101" customFormat="1" hidden="1" outlineLevel="2" x14ac:dyDescent="0.25">
      <c r="B156" s="15"/>
      <c r="C156" s="15">
        <f t="shared" si="264"/>
        <v>0</v>
      </c>
      <c r="D156" s="21" t="str">
        <f t="shared" si="265"/>
        <v>Armoire de climatisation ?</v>
      </c>
      <c r="E156" s="11" t="s">
        <v>193</v>
      </c>
      <c r="F156" s="8"/>
      <c r="G156" s="8"/>
      <c r="H156" s="8"/>
      <c r="I156" s="8"/>
      <c r="J156" s="8">
        <v>1</v>
      </c>
      <c r="K156" s="8"/>
      <c r="L156" s="8"/>
      <c r="M156" s="13">
        <f t="shared" si="284"/>
        <v>0</v>
      </c>
      <c r="N156" s="13">
        <f t="shared" si="284"/>
        <v>0</v>
      </c>
      <c r="O156" s="13">
        <f t="shared" si="284"/>
        <v>0</v>
      </c>
      <c r="P156" s="13" t="str">
        <f t="shared" si="284"/>
        <v>CVC</v>
      </c>
      <c r="Q156" s="13">
        <f t="shared" si="284"/>
        <v>0</v>
      </c>
      <c r="R156" s="6" t="str">
        <f t="shared" si="284"/>
        <v>UTA</v>
      </c>
      <c r="S156" s="6" t="s">
        <v>102</v>
      </c>
      <c r="T156" s="6" t="s">
        <v>31</v>
      </c>
      <c r="U156" s="6" t="s">
        <v>53</v>
      </c>
      <c r="V156" s="6" t="s">
        <v>195</v>
      </c>
      <c r="W156" s="6" t="str">
        <f t="shared" si="237"/>
        <v>TR</v>
      </c>
      <c r="X156" s="7" t="e">
        <f t="shared" si="238"/>
        <v>#REF!</v>
      </c>
      <c r="Y156" s="28"/>
      <c r="Z156" s="29"/>
      <c r="AA156" s="29"/>
      <c r="AB156" s="29"/>
      <c r="AC156" s="29"/>
      <c r="AD156" s="29"/>
      <c r="AE156" s="34">
        <f t="shared" si="281"/>
        <v>0</v>
      </c>
      <c r="AF156" s="49">
        <f t="shared" si="267"/>
        <v>0</v>
      </c>
      <c r="AG156" s="28"/>
      <c r="AH156" s="29"/>
      <c r="AI156" s="29"/>
      <c r="AJ156" s="29"/>
      <c r="AK156" s="30"/>
      <c r="AL156" s="26">
        <f t="shared" si="268"/>
        <v>0</v>
      </c>
      <c r="AM156" s="26">
        <f t="shared" si="240"/>
        <v>0</v>
      </c>
      <c r="AN156" s="26">
        <f t="shared" si="241"/>
        <v>0</v>
      </c>
      <c r="AO156" s="26">
        <f t="shared" si="242"/>
        <v>0</v>
      </c>
      <c r="AP156" s="26">
        <f t="shared" si="243"/>
        <v>0</v>
      </c>
      <c r="AQ156" s="26">
        <f t="shared" si="244"/>
        <v>0</v>
      </c>
      <c r="AR156" s="26">
        <f t="shared" si="245"/>
        <v>0</v>
      </c>
      <c r="AS156" s="30"/>
      <c r="AT156" s="40" t="s">
        <v>53</v>
      </c>
      <c r="AU156" s="41">
        <v>0</v>
      </c>
      <c r="AV156" s="41">
        <v>100</v>
      </c>
      <c r="AW156" s="42"/>
      <c r="AX156" s="59" t="str">
        <f t="shared" si="254"/>
        <v>régul V2V ou V3V eau chaude Armoire de climatisation ? 0</v>
      </c>
      <c r="AY156" s="25"/>
      <c r="BA156" s="10" t="s">
        <v>96</v>
      </c>
      <c r="BB156" s="5">
        <f t="shared" si="246"/>
        <v>0</v>
      </c>
      <c r="BC156" s="5">
        <f t="shared" si="271"/>
        <v>0</v>
      </c>
      <c r="BD156" s="5"/>
      <c r="BE156" s="5">
        <f t="shared" si="272"/>
        <v>1</v>
      </c>
      <c r="BF156" s="5"/>
      <c r="BG156" s="5">
        <f t="shared" si="247"/>
        <v>0</v>
      </c>
      <c r="BH156" s="1">
        <f t="shared" si="269"/>
        <v>0</v>
      </c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2" t="s">
        <v>96</v>
      </c>
      <c r="BT156" s="60">
        <f t="shared" si="282"/>
        <v>1</v>
      </c>
      <c r="BU156" s="61">
        <f t="shared" si="277"/>
        <v>1</v>
      </c>
      <c r="BV156" s="6" t="str">
        <f t="shared" si="257"/>
        <v>_000_CVC_0_UTAecV2V%POST_MANU</v>
      </c>
      <c r="BW156" s="6">
        <f t="shared" si="258"/>
        <v>1</v>
      </c>
      <c r="BX156" s="5"/>
      <c r="BY156" s="5"/>
      <c r="BZ156" s="12">
        <f t="shared" si="259"/>
        <v>0</v>
      </c>
      <c r="CA156" s="12">
        <f t="shared" si="260"/>
        <v>1</v>
      </c>
      <c r="CB156" s="12">
        <f t="shared" si="278"/>
        <v>0</v>
      </c>
      <c r="CC156" s="12">
        <f t="shared" si="279"/>
        <v>1</v>
      </c>
      <c r="CD156" s="12" t="str">
        <f t="shared" si="263"/>
        <v>_000_CVC_0_UTAecV2V%POST_FORCTR</v>
      </c>
      <c r="CE156" s="5"/>
      <c r="CF156" s="5"/>
      <c r="CG156" s="5" t="s">
        <v>96</v>
      </c>
      <c r="CH156" s="5" t="s">
        <v>372</v>
      </c>
      <c r="CI156" s="68">
        <v>0.05</v>
      </c>
      <c r="CJ156" s="65" t="s">
        <v>428</v>
      </c>
      <c r="CK156" s="5" t="s">
        <v>435</v>
      </c>
      <c r="CL156" s="65"/>
      <c r="CM156" s="5"/>
      <c r="CN156" s="65"/>
      <c r="CO156" s="5"/>
      <c r="CP156" s="5" t="str">
        <f t="shared" si="248"/>
        <v>NON</v>
      </c>
      <c r="CQ156" s="5">
        <f t="shared" si="249"/>
        <v>0</v>
      </c>
      <c r="CR156" s="5"/>
      <c r="CS156" s="5">
        <f t="shared" si="250"/>
        <v>0</v>
      </c>
      <c r="CT156" s="5"/>
      <c r="CU156" s="5"/>
      <c r="CV156" s="48">
        <f t="shared" si="251"/>
        <v>3</v>
      </c>
      <c r="CW156" s="48">
        <f t="shared" si="252"/>
        <v>3</v>
      </c>
    </row>
    <row r="157" spans="2:101" customFormat="1" hidden="1" outlineLevel="2" x14ac:dyDescent="0.25">
      <c r="B157" s="15"/>
      <c r="C157" s="15">
        <f t="shared" si="264"/>
        <v>0</v>
      </c>
      <c r="D157" s="21" t="str">
        <f t="shared" si="265"/>
        <v>Armoire de climatisation ?</v>
      </c>
      <c r="E157" s="11" t="s">
        <v>196</v>
      </c>
      <c r="F157" s="8"/>
      <c r="G157" s="8"/>
      <c r="H157" s="8"/>
      <c r="I157" s="8">
        <v>1</v>
      </c>
      <c r="J157" s="8"/>
      <c r="K157" s="8"/>
      <c r="L157" s="8"/>
      <c r="M157" s="13">
        <f t="shared" ref="M157:R157" si="285">M156</f>
        <v>0</v>
      </c>
      <c r="N157" s="13">
        <f t="shared" si="285"/>
        <v>0</v>
      </c>
      <c r="O157" s="13">
        <f t="shared" si="285"/>
        <v>0</v>
      </c>
      <c r="P157" s="13" t="str">
        <f t="shared" si="285"/>
        <v>CVC</v>
      </c>
      <c r="Q157" s="13">
        <f t="shared" si="285"/>
        <v>0</v>
      </c>
      <c r="R157" s="6" t="str">
        <f t="shared" si="285"/>
        <v>UTA</v>
      </c>
      <c r="S157" s="6" t="s">
        <v>78</v>
      </c>
      <c r="T157" s="6" t="s">
        <v>26</v>
      </c>
      <c r="U157" s="6" t="s">
        <v>66</v>
      </c>
      <c r="V157" s="6"/>
      <c r="W157" s="6" t="str">
        <f t="shared" si="237"/>
        <v>TM</v>
      </c>
      <c r="X157" s="7" t="e">
        <f t="shared" si="238"/>
        <v>#REF!</v>
      </c>
      <c r="Y157" s="28"/>
      <c r="Z157" s="29"/>
      <c r="AA157" s="29"/>
      <c r="AB157" s="29"/>
      <c r="AC157" s="29"/>
      <c r="AD157" s="29"/>
      <c r="AE157" s="34">
        <f t="shared" si="281"/>
        <v>0</v>
      </c>
      <c r="AF157" s="49">
        <f t="shared" si="267"/>
        <v>0</v>
      </c>
      <c r="AG157" s="28"/>
      <c r="AH157" s="29"/>
      <c r="AI157" s="29"/>
      <c r="AJ157" s="29"/>
      <c r="AK157" s="30"/>
      <c r="AL157" s="26">
        <f t="shared" si="268"/>
        <v>0</v>
      </c>
      <c r="AM157" s="26">
        <f t="shared" si="240"/>
        <v>0</v>
      </c>
      <c r="AN157" s="26">
        <f t="shared" si="241"/>
        <v>0</v>
      </c>
      <c r="AO157" s="26">
        <f t="shared" si="242"/>
        <v>0</v>
      </c>
      <c r="AP157" s="26">
        <f t="shared" si="243"/>
        <v>0</v>
      </c>
      <c r="AQ157" s="26">
        <f t="shared" si="244"/>
        <v>0</v>
      </c>
      <c r="AR157" s="26">
        <f t="shared" si="245"/>
        <v>0</v>
      </c>
      <c r="AS157" s="30"/>
      <c r="AT157" s="40" t="s">
        <v>54</v>
      </c>
      <c r="AU157" s="41">
        <v>-50</v>
      </c>
      <c r="AV157" s="41">
        <v>50</v>
      </c>
      <c r="AW157" s="42"/>
      <c r="AX157" s="59" t="str">
        <f t="shared" si="254"/>
        <v>Sonde temp gaine de soufflage Armoire de climatisation ? 0</v>
      </c>
      <c r="AY157" s="25"/>
      <c r="BA157" s="10" t="s">
        <v>96</v>
      </c>
      <c r="BB157" s="5">
        <f t="shared" si="246"/>
        <v>0</v>
      </c>
      <c r="BC157" s="5">
        <f t="shared" si="271"/>
        <v>0</v>
      </c>
      <c r="BD157" s="5"/>
      <c r="BE157" s="5">
        <f t="shared" si="272"/>
        <v>1</v>
      </c>
      <c r="BF157" s="5"/>
      <c r="BG157" s="5">
        <f t="shared" si="247"/>
        <v>0</v>
      </c>
      <c r="BH157" s="1">
        <f t="shared" si="269"/>
        <v>0</v>
      </c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2" t="s">
        <v>97</v>
      </c>
      <c r="BT157" s="60">
        <f t="shared" si="282"/>
        <v>0</v>
      </c>
      <c r="BU157" s="61">
        <f t="shared" si="277"/>
        <v>0</v>
      </c>
      <c r="BV157" s="6">
        <f t="shared" si="257"/>
        <v>0</v>
      </c>
      <c r="BW157" s="6">
        <f t="shared" si="258"/>
        <v>0</v>
      </c>
      <c r="BX157" s="5"/>
      <c r="BY157" s="5"/>
      <c r="BZ157" s="12">
        <f t="shared" si="259"/>
        <v>0</v>
      </c>
      <c r="CA157" s="12">
        <f t="shared" si="260"/>
        <v>0</v>
      </c>
      <c r="CB157" s="12">
        <f t="shared" si="278"/>
        <v>0</v>
      </c>
      <c r="CC157" s="12">
        <f t="shared" si="279"/>
        <v>0</v>
      </c>
      <c r="CD157" s="12">
        <f t="shared" si="263"/>
        <v>0</v>
      </c>
      <c r="CE157" s="5"/>
      <c r="CF157" s="5"/>
      <c r="CG157" s="5" t="s">
        <v>96</v>
      </c>
      <c r="CH157" s="5" t="s">
        <v>372</v>
      </c>
      <c r="CI157" s="72">
        <v>0.2</v>
      </c>
      <c r="CJ157" s="65" t="s">
        <v>436</v>
      </c>
      <c r="CK157" s="5" t="s">
        <v>438</v>
      </c>
      <c r="CL157" s="65"/>
      <c r="CM157" s="5"/>
      <c r="CN157" s="65"/>
      <c r="CO157" s="5"/>
      <c r="CP157" s="5" t="str">
        <f t="shared" si="248"/>
        <v>NON</v>
      </c>
      <c r="CQ157" s="5">
        <f t="shared" si="249"/>
        <v>0</v>
      </c>
      <c r="CR157" s="5"/>
      <c r="CS157" s="5">
        <f t="shared" si="250"/>
        <v>0</v>
      </c>
      <c r="CT157" s="5"/>
      <c r="CU157" s="5"/>
      <c r="CV157" s="48">
        <f t="shared" si="251"/>
        <v>1</v>
      </c>
      <c r="CW157" s="48">
        <f t="shared" si="252"/>
        <v>1</v>
      </c>
    </row>
    <row r="158" spans="2:101" customFormat="1" hidden="1" outlineLevel="2" x14ac:dyDescent="0.25">
      <c r="B158" s="15"/>
      <c r="C158" s="15">
        <f t="shared" si="264"/>
        <v>0</v>
      </c>
      <c r="D158" s="21" t="str">
        <f t="shared" si="265"/>
        <v>Armoire de climatisation ?</v>
      </c>
      <c r="E158" s="11" t="s">
        <v>197</v>
      </c>
      <c r="F158" s="8"/>
      <c r="G158" s="8"/>
      <c r="H158" s="8"/>
      <c r="I158" s="8">
        <v>1</v>
      </c>
      <c r="J158" s="8"/>
      <c r="K158" s="8"/>
      <c r="L158" s="8"/>
      <c r="M158" s="13">
        <f t="shared" ref="M158:R158" si="286">M157</f>
        <v>0</v>
      </c>
      <c r="N158" s="13">
        <f t="shared" si="286"/>
        <v>0</v>
      </c>
      <c r="O158" s="13">
        <f t="shared" si="286"/>
        <v>0</v>
      </c>
      <c r="P158" s="13" t="str">
        <f t="shared" si="286"/>
        <v>CVC</v>
      </c>
      <c r="Q158" s="13">
        <f t="shared" si="286"/>
        <v>0</v>
      </c>
      <c r="R158" s="6" t="str">
        <f t="shared" si="286"/>
        <v>UTA</v>
      </c>
      <c r="S158" s="6" t="s">
        <v>78</v>
      </c>
      <c r="T158" s="6" t="s">
        <v>26</v>
      </c>
      <c r="U158" s="6" t="s">
        <v>35</v>
      </c>
      <c r="V158" s="6"/>
      <c r="W158" s="6" t="str">
        <f t="shared" si="237"/>
        <v>TM</v>
      </c>
      <c r="X158" s="7" t="e">
        <f t="shared" si="238"/>
        <v>#REF!</v>
      </c>
      <c r="Y158" s="28"/>
      <c r="Z158" s="29"/>
      <c r="AA158" s="29"/>
      <c r="AB158" s="29"/>
      <c r="AC158" s="29"/>
      <c r="AD158" s="29"/>
      <c r="AE158" s="34">
        <f t="shared" si="281"/>
        <v>0</v>
      </c>
      <c r="AF158" s="49">
        <f t="shared" si="267"/>
        <v>0</v>
      </c>
      <c r="AG158" s="28"/>
      <c r="AH158" s="29"/>
      <c r="AI158" s="29"/>
      <c r="AJ158" s="29"/>
      <c r="AK158" s="30"/>
      <c r="AL158" s="26">
        <f t="shared" si="268"/>
        <v>0</v>
      </c>
      <c r="AM158" s="26">
        <f t="shared" si="240"/>
        <v>0</v>
      </c>
      <c r="AN158" s="26">
        <f t="shared" si="241"/>
        <v>0</v>
      </c>
      <c r="AO158" s="26">
        <f t="shared" si="242"/>
        <v>0</v>
      </c>
      <c r="AP158" s="26">
        <f t="shared" si="243"/>
        <v>0</v>
      </c>
      <c r="AQ158" s="26">
        <f t="shared" si="244"/>
        <v>0</v>
      </c>
      <c r="AR158" s="26">
        <f t="shared" si="245"/>
        <v>0</v>
      </c>
      <c r="AS158" s="30"/>
      <c r="AT158" s="40" t="s">
        <v>53</v>
      </c>
      <c r="AU158" s="41">
        <v>0</v>
      </c>
      <c r="AV158" s="41">
        <v>100</v>
      </c>
      <c r="AW158" s="42"/>
      <c r="AX158" s="59" t="str">
        <f t="shared" si="254"/>
        <v>Sonde hygro gaine de soufflage Armoire de climatisation ? 0</v>
      </c>
      <c r="AY158" s="25"/>
      <c r="BA158" s="10" t="s">
        <v>96</v>
      </c>
      <c r="BB158" s="5">
        <f t="shared" si="246"/>
        <v>0</v>
      </c>
      <c r="BC158" s="5">
        <f t="shared" si="271"/>
        <v>0</v>
      </c>
      <c r="BD158" s="5"/>
      <c r="BE158" s="5">
        <f t="shared" si="272"/>
        <v>1</v>
      </c>
      <c r="BF158" s="5"/>
      <c r="BG158" s="5">
        <f t="shared" si="247"/>
        <v>0</v>
      </c>
      <c r="BH158" s="1">
        <f t="shared" si="269"/>
        <v>0</v>
      </c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2" t="s">
        <v>97</v>
      </c>
      <c r="BT158" s="60">
        <f t="shared" si="282"/>
        <v>0</v>
      </c>
      <c r="BU158" s="61">
        <f t="shared" si="277"/>
        <v>0</v>
      </c>
      <c r="BV158" s="6">
        <f t="shared" si="257"/>
        <v>0</v>
      </c>
      <c r="BW158" s="6">
        <f t="shared" si="258"/>
        <v>0</v>
      </c>
      <c r="BX158" s="5"/>
      <c r="BY158" s="5"/>
      <c r="BZ158" s="12">
        <f t="shared" si="259"/>
        <v>0</v>
      </c>
      <c r="CA158" s="12">
        <f t="shared" si="260"/>
        <v>0</v>
      </c>
      <c r="CB158" s="12">
        <f t="shared" si="278"/>
        <v>0</v>
      </c>
      <c r="CC158" s="12">
        <f t="shared" si="279"/>
        <v>0</v>
      </c>
      <c r="CD158" s="12">
        <f t="shared" si="263"/>
        <v>0</v>
      </c>
      <c r="CE158" s="5"/>
      <c r="CF158" s="5"/>
      <c r="CG158" s="5" t="s">
        <v>96</v>
      </c>
      <c r="CH158" s="5" t="s">
        <v>372</v>
      </c>
      <c r="CI158" s="68">
        <v>0.05</v>
      </c>
      <c r="CJ158" s="65" t="s">
        <v>436</v>
      </c>
      <c r="CK158" s="5" t="s">
        <v>438</v>
      </c>
      <c r="CL158" s="65"/>
      <c r="CM158" s="5"/>
      <c r="CN158" s="65"/>
      <c r="CO158" s="5"/>
      <c r="CP158" s="5" t="str">
        <f t="shared" si="248"/>
        <v>NON</v>
      </c>
      <c r="CQ158" s="5">
        <f t="shared" si="249"/>
        <v>0</v>
      </c>
      <c r="CR158" s="5"/>
      <c r="CS158" s="5">
        <f t="shared" si="250"/>
        <v>0</v>
      </c>
      <c r="CT158" s="5"/>
      <c r="CU158" s="5"/>
      <c r="CV158" s="48">
        <f t="shared" si="251"/>
        <v>1</v>
      </c>
      <c r="CW158" s="48">
        <f t="shared" si="252"/>
        <v>1</v>
      </c>
    </row>
    <row r="159" spans="2:101" customFormat="1" hidden="1" outlineLevel="2" x14ac:dyDescent="0.25">
      <c r="B159" s="15"/>
      <c r="C159" s="15">
        <f t="shared" si="264"/>
        <v>0</v>
      </c>
      <c r="D159" s="21" t="str">
        <f t="shared" ref="D159:D164" si="287">D157</f>
        <v>Armoire de climatisation ?</v>
      </c>
      <c r="E159" s="11" t="s">
        <v>593</v>
      </c>
      <c r="F159" s="8"/>
      <c r="G159" s="8"/>
      <c r="H159" s="8"/>
      <c r="I159" s="8"/>
      <c r="J159" s="8">
        <v>1</v>
      </c>
      <c r="K159" s="8"/>
      <c r="L159" s="8"/>
      <c r="M159" s="13">
        <f t="shared" ref="M159:R159" si="288">M157</f>
        <v>0</v>
      </c>
      <c r="N159" s="13">
        <f t="shared" si="288"/>
        <v>0</v>
      </c>
      <c r="O159" s="13">
        <f t="shared" si="288"/>
        <v>0</v>
      </c>
      <c r="P159" s="13" t="str">
        <f t="shared" si="288"/>
        <v>CVC</v>
      </c>
      <c r="Q159" s="13">
        <f t="shared" si="288"/>
        <v>0</v>
      </c>
      <c r="R159" s="6" t="str">
        <f t="shared" si="288"/>
        <v>UTA</v>
      </c>
      <c r="S159" s="6" t="s">
        <v>78</v>
      </c>
      <c r="T159" s="6" t="s">
        <v>207</v>
      </c>
      <c r="U159" s="6" t="s">
        <v>66</v>
      </c>
      <c r="V159" s="6" t="s">
        <v>597</v>
      </c>
      <c r="W159" s="6" t="str">
        <f t="shared" si="237"/>
        <v>TR</v>
      </c>
      <c r="X159" s="7" t="e">
        <f t="shared" si="238"/>
        <v>#REF!</v>
      </c>
      <c r="Y159" s="28"/>
      <c r="Z159" s="29"/>
      <c r="AA159" s="29"/>
      <c r="AB159" s="29"/>
      <c r="AC159" s="29"/>
      <c r="AD159" s="29"/>
      <c r="AE159" s="34">
        <f>IF(AG159=0,0,B159&amp;"_"&amp;M159&amp;N159&amp;O159&amp;"_"&amp;P159&amp;"_"&amp;Q159&amp;"_"&amp;AF159)</f>
        <v>0</v>
      </c>
      <c r="AF159" s="49">
        <f t="shared" si="267"/>
        <v>0</v>
      </c>
      <c r="AG159" s="28"/>
      <c r="AH159" s="29"/>
      <c r="AI159" s="29"/>
      <c r="AJ159" s="29"/>
      <c r="AK159" s="30"/>
      <c r="AL159" s="26">
        <f t="shared" ref="AL159:AL164" si="289">AL157</f>
        <v>0</v>
      </c>
      <c r="AM159" s="26">
        <f t="shared" si="240"/>
        <v>0</v>
      </c>
      <c r="AN159" s="26">
        <f t="shared" si="241"/>
        <v>0</v>
      </c>
      <c r="AO159" s="26">
        <f t="shared" si="242"/>
        <v>0</v>
      </c>
      <c r="AP159" s="26">
        <f t="shared" si="243"/>
        <v>0</v>
      </c>
      <c r="AQ159" s="26">
        <f t="shared" si="244"/>
        <v>0</v>
      </c>
      <c r="AR159" s="26">
        <f t="shared" si="245"/>
        <v>0</v>
      </c>
      <c r="AS159" s="30"/>
      <c r="AT159" s="40" t="s">
        <v>54</v>
      </c>
      <c r="AU159" s="41">
        <v>-50</v>
      </c>
      <c r="AV159" s="41">
        <v>50</v>
      </c>
      <c r="AW159" s="42"/>
      <c r="AX159" s="59" t="str">
        <f>E159&amp;" "&amp;D159&amp;" "&amp;M159</f>
        <v>consigne température d'ambiance haute Armoire de climatisation ? 0</v>
      </c>
      <c r="AY159" s="25" t="s">
        <v>382</v>
      </c>
      <c r="BA159" s="10" t="s">
        <v>96</v>
      </c>
      <c r="BB159" s="5">
        <f>IF(BA159="NON",0,F159)</f>
        <v>0</v>
      </c>
      <c r="BC159" s="5">
        <f>IF(BA159="NON",0,H159+G159)</f>
        <v>0</v>
      </c>
      <c r="BD159" s="5"/>
      <c r="BE159" s="5"/>
      <c r="BF159" s="5">
        <v>1</v>
      </c>
      <c r="BG159" s="5">
        <f>IF(BA159="NON",0,K159)</f>
        <v>0</v>
      </c>
      <c r="BH159" s="1">
        <f>BH157</f>
        <v>0</v>
      </c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2" t="s">
        <v>97</v>
      </c>
      <c r="BT159" s="60"/>
      <c r="BU159" s="61"/>
      <c r="BV159" s="6">
        <f>IF(OR(BT159=0,BU159=0),0,B159&amp;"_"&amp;M159&amp;N159&amp;O159&amp;"_"&amp;P159&amp;"_"&amp;Q159&amp;"_"&amp;R159&amp;S159&amp;T159&amp;U159&amp;V159&amp;"_MANU")</f>
        <v>0</v>
      </c>
      <c r="BW159" s="6">
        <f>IF(BV159&lt;&gt;0,1,0)</f>
        <v>0</v>
      </c>
      <c r="BX159" s="5"/>
      <c r="BY159" s="5"/>
      <c r="BZ159" s="12">
        <f t="shared" ref="BZ159:BZ164" si="290">IF(BS159="OUI",IF((BC159+BB159)&lt;&gt;0,(BB159+BC159),0),0)</f>
        <v>0</v>
      </c>
      <c r="CA159" s="12">
        <f>IF(BS159="OUI",IF((BE159+BG159)&lt;&gt;0,(BG159+BE159),0),0)</f>
        <v>0</v>
      </c>
      <c r="CB159" s="12">
        <f>IF(BZ159=0,0,BZ159)</f>
        <v>0</v>
      </c>
      <c r="CC159" s="12">
        <f>IF(CA159=0,0,CA159)</f>
        <v>0</v>
      </c>
      <c r="CD159" s="12">
        <f t="shared" ref="CD159:CD164" si="291">IF(AND(BZ159=0,CA159=0),0,B159&amp;"_"&amp;M159&amp;N159&amp;O159&amp;"_"&amp;P159&amp;"_"&amp;Q159&amp;"_"&amp;R159&amp;S159&amp;T159&amp;U159&amp;V159&amp;"_FORC"&amp;IF(CB159=0,"TR","TC"))</f>
        <v>0</v>
      </c>
      <c r="CE159" s="5"/>
      <c r="CF159" s="5"/>
      <c r="CG159" s="5" t="s">
        <v>97</v>
      </c>
      <c r="CH159" s="5"/>
      <c r="CI159" s="65"/>
      <c r="CJ159" s="65"/>
      <c r="CK159" s="5"/>
      <c r="CL159" s="65"/>
      <c r="CM159" s="5"/>
      <c r="CN159" s="65"/>
      <c r="CO159" s="5"/>
      <c r="CP159" s="5" t="str">
        <f>IF(F159=0,"NON","OUI")</f>
        <v>NON</v>
      </c>
      <c r="CQ159" s="5">
        <f>IF(CP159="OUI",P159,0)</f>
        <v>0</v>
      </c>
      <c r="CR159" s="5"/>
      <c r="CS159" s="5">
        <f>IF(CR159&lt;&gt;0,CK159,0)</f>
        <v>0</v>
      </c>
      <c r="CT159" s="5"/>
      <c r="CU159" s="5"/>
      <c r="CV159" s="48">
        <f>IF(SUM(F159:L159)=0,0,SUM(F159:L159)+BT159+BZ159+CA159)</f>
        <v>1</v>
      </c>
      <c r="CW159" s="48">
        <f>IF(SUM(F159:L159)=0,0,SUM(BB159:BG159)+BU159+CC159+CB159)</f>
        <v>1</v>
      </c>
    </row>
    <row r="160" spans="2:101" customFormat="1" hidden="1" outlineLevel="2" x14ac:dyDescent="0.25">
      <c r="B160" s="15"/>
      <c r="C160" s="15">
        <f t="shared" si="264"/>
        <v>0</v>
      </c>
      <c r="D160" s="21" t="str">
        <f t="shared" si="287"/>
        <v>Armoire de climatisation ?</v>
      </c>
      <c r="E160" s="11" t="s">
        <v>592</v>
      </c>
      <c r="F160" s="8"/>
      <c r="G160" s="8"/>
      <c r="H160" s="8"/>
      <c r="I160" s="8"/>
      <c r="J160" s="8">
        <v>1</v>
      </c>
      <c r="K160" s="8"/>
      <c r="L160" s="8"/>
      <c r="M160" s="13">
        <f t="shared" ref="M160:R160" si="292">M158</f>
        <v>0</v>
      </c>
      <c r="N160" s="13">
        <f t="shared" si="292"/>
        <v>0</v>
      </c>
      <c r="O160" s="13">
        <f t="shared" si="292"/>
        <v>0</v>
      </c>
      <c r="P160" s="13" t="str">
        <f t="shared" si="292"/>
        <v>CVC</v>
      </c>
      <c r="Q160" s="13">
        <f t="shared" si="292"/>
        <v>0</v>
      </c>
      <c r="R160" s="6" t="str">
        <f t="shared" si="292"/>
        <v>UTA</v>
      </c>
      <c r="S160" s="6" t="s">
        <v>78</v>
      </c>
      <c r="T160" s="6" t="s">
        <v>207</v>
      </c>
      <c r="U160" s="6" t="s">
        <v>66</v>
      </c>
      <c r="V160" s="6" t="s">
        <v>596</v>
      </c>
      <c r="W160" s="6" t="str">
        <f t="shared" si="237"/>
        <v>TR</v>
      </c>
      <c r="X160" s="7" t="e">
        <f t="shared" si="238"/>
        <v>#REF!</v>
      </c>
      <c r="Y160" s="28"/>
      <c r="Z160" s="29"/>
      <c r="AA160" s="29"/>
      <c r="AB160" s="29"/>
      <c r="AC160" s="29"/>
      <c r="AD160" s="29"/>
      <c r="AE160" s="34">
        <f t="shared" si="281"/>
        <v>0</v>
      </c>
      <c r="AF160" s="49">
        <f t="shared" si="267"/>
        <v>0</v>
      </c>
      <c r="AG160" s="28"/>
      <c r="AH160" s="29"/>
      <c r="AI160" s="29"/>
      <c r="AJ160" s="29"/>
      <c r="AK160" s="30"/>
      <c r="AL160" s="26">
        <f t="shared" si="289"/>
        <v>0</v>
      </c>
      <c r="AM160" s="26">
        <f t="shared" si="240"/>
        <v>0</v>
      </c>
      <c r="AN160" s="26">
        <f t="shared" si="241"/>
        <v>0</v>
      </c>
      <c r="AO160" s="26">
        <f t="shared" si="242"/>
        <v>0</v>
      </c>
      <c r="AP160" s="26">
        <f t="shared" si="243"/>
        <v>0</v>
      </c>
      <c r="AQ160" s="26">
        <f t="shared" si="244"/>
        <v>0</v>
      </c>
      <c r="AR160" s="26">
        <f t="shared" si="245"/>
        <v>0</v>
      </c>
      <c r="AS160" s="30"/>
      <c r="AT160" s="40" t="s">
        <v>54</v>
      </c>
      <c r="AU160" s="41">
        <v>-50</v>
      </c>
      <c r="AV160" s="41">
        <v>50</v>
      </c>
      <c r="AW160" s="42"/>
      <c r="AX160" s="59" t="str">
        <f t="shared" si="254"/>
        <v>consigne température d'ambiance basse Armoire de climatisation ? 0</v>
      </c>
      <c r="AY160" s="25" t="s">
        <v>382</v>
      </c>
      <c r="BA160" s="10" t="s">
        <v>96</v>
      </c>
      <c r="BB160" s="5">
        <f t="shared" si="246"/>
        <v>0</v>
      </c>
      <c r="BC160" s="5">
        <f t="shared" si="271"/>
        <v>0</v>
      </c>
      <c r="BD160" s="5"/>
      <c r="BE160" s="5"/>
      <c r="BF160" s="5">
        <v>1</v>
      </c>
      <c r="BG160" s="5">
        <f t="shared" si="247"/>
        <v>0</v>
      </c>
      <c r="BH160" s="1">
        <f>BH158</f>
        <v>0</v>
      </c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2" t="s">
        <v>97</v>
      </c>
      <c r="BT160" s="60"/>
      <c r="BU160" s="61"/>
      <c r="BV160" s="6">
        <f t="shared" si="257"/>
        <v>0</v>
      </c>
      <c r="BW160" s="6">
        <f t="shared" si="258"/>
        <v>0</v>
      </c>
      <c r="BX160" s="5"/>
      <c r="BY160" s="5"/>
      <c r="BZ160" s="12">
        <f t="shared" si="290"/>
        <v>0</v>
      </c>
      <c r="CA160" s="12">
        <f t="shared" si="260"/>
        <v>0</v>
      </c>
      <c r="CB160" s="12">
        <f t="shared" si="278"/>
        <v>0</v>
      </c>
      <c r="CC160" s="12">
        <f t="shared" si="279"/>
        <v>0</v>
      </c>
      <c r="CD160" s="12">
        <f t="shared" si="291"/>
        <v>0</v>
      </c>
      <c r="CE160" s="5"/>
      <c r="CF160" s="5"/>
      <c r="CG160" s="5" t="s">
        <v>97</v>
      </c>
      <c r="CH160" s="5"/>
      <c r="CI160" s="65"/>
      <c r="CJ160" s="65"/>
      <c r="CK160" s="5"/>
      <c r="CL160" s="65"/>
      <c r="CM160" s="5"/>
      <c r="CN160" s="65"/>
      <c r="CO160" s="5"/>
      <c r="CP160" s="5" t="str">
        <f t="shared" si="248"/>
        <v>NON</v>
      </c>
      <c r="CQ160" s="5">
        <f t="shared" si="249"/>
        <v>0</v>
      </c>
      <c r="CR160" s="5"/>
      <c r="CS160" s="5">
        <f t="shared" si="250"/>
        <v>0</v>
      </c>
      <c r="CT160" s="5"/>
      <c r="CU160" s="5"/>
      <c r="CV160" s="48">
        <f t="shared" si="251"/>
        <v>1</v>
      </c>
      <c r="CW160" s="48">
        <f t="shared" si="252"/>
        <v>1</v>
      </c>
    </row>
    <row r="161" spans="2:101" customFormat="1" hidden="1" outlineLevel="2" x14ac:dyDescent="0.25">
      <c r="B161" s="15"/>
      <c r="C161" s="15">
        <f t="shared" si="264"/>
        <v>0</v>
      </c>
      <c r="D161" s="21" t="str">
        <f t="shared" si="287"/>
        <v>Armoire de climatisation ?</v>
      </c>
      <c r="E161" s="11" t="s">
        <v>232</v>
      </c>
      <c r="F161" s="8"/>
      <c r="G161" s="8"/>
      <c r="H161" s="8"/>
      <c r="I161" s="8"/>
      <c r="J161" s="8">
        <v>1</v>
      </c>
      <c r="K161" s="8"/>
      <c r="L161" s="8"/>
      <c r="M161" s="13">
        <f t="shared" ref="M161:R161" si="293">M159</f>
        <v>0</v>
      </c>
      <c r="N161" s="13">
        <f t="shared" si="293"/>
        <v>0</v>
      </c>
      <c r="O161" s="13">
        <f t="shared" si="293"/>
        <v>0</v>
      </c>
      <c r="P161" s="13" t="str">
        <f t="shared" si="293"/>
        <v>CVC</v>
      </c>
      <c r="Q161" s="13">
        <f t="shared" si="293"/>
        <v>0</v>
      </c>
      <c r="R161" s="6" t="str">
        <f t="shared" si="293"/>
        <v>UTA</v>
      </c>
      <c r="S161" s="6" t="s">
        <v>78</v>
      </c>
      <c r="T161" s="6" t="s">
        <v>207</v>
      </c>
      <c r="U161" s="6" t="s">
        <v>66</v>
      </c>
      <c r="V161" s="6" t="s">
        <v>233</v>
      </c>
      <c r="W161" s="6" t="str">
        <f t="shared" si="237"/>
        <v>TR</v>
      </c>
      <c r="X161" s="7" t="e">
        <f t="shared" si="238"/>
        <v>#REF!</v>
      </c>
      <c r="Y161" s="28"/>
      <c r="Z161" s="29"/>
      <c r="AA161" s="29"/>
      <c r="AB161" s="29"/>
      <c r="AC161" s="29"/>
      <c r="AD161" s="29"/>
      <c r="AE161" s="34">
        <f t="shared" si="281"/>
        <v>0</v>
      </c>
      <c r="AF161" s="49">
        <f t="shared" si="267"/>
        <v>0</v>
      </c>
      <c r="AG161" s="28"/>
      <c r="AH161" s="29"/>
      <c r="AI161" s="29"/>
      <c r="AJ161" s="29"/>
      <c r="AK161" s="30"/>
      <c r="AL161" s="26">
        <f t="shared" si="289"/>
        <v>0</v>
      </c>
      <c r="AM161" s="26">
        <f t="shared" si="240"/>
        <v>0</v>
      </c>
      <c r="AN161" s="26">
        <f t="shared" si="241"/>
        <v>0</v>
      </c>
      <c r="AO161" s="26">
        <f t="shared" si="242"/>
        <v>0</v>
      </c>
      <c r="AP161" s="26">
        <f t="shared" si="243"/>
        <v>0</v>
      </c>
      <c r="AQ161" s="26">
        <f t="shared" si="244"/>
        <v>0</v>
      </c>
      <c r="AR161" s="26">
        <f t="shared" si="245"/>
        <v>0</v>
      </c>
      <c r="AS161" s="30"/>
      <c r="AT161" s="40" t="s">
        <v>54</v>
      </c>
      <c r="AU161" s="41">
        <v>-50</v>
      </c>
      <c r="AV161" s="41">
        <v>50</v>
      </c>
      <c r="AW161" s="42"/>
      <c r="AX161" s="59" t="str">
        <f t="shared" si="254"/>
        <v>consigne limite basse température de soufflage Armoire de climatisation ? 0</v>
      </c>
      <c r="AY161" s="25" t="s">
        <v>386</v>
      </c>
      <c r="BA161" s="10" t="s">
        <v>96</v>
      </c>
      <c r="BB161" s="5">
        <f t="shared" si="246"/>
        <v>0</v>
      </c>
      <c r="BC161" s="5">
        <f t="shared" si="271"/>
        <v>0</v>
      </c>
      <c r="BD161" s="5"/>
      <c r="BE161" s="5"/>
      <c r="BF161" s="5">
        <v>1</v>
      </c>
      <c r="BG161" s="5">
        <f t="shared" si="247"/>
        <v>0</v>
      </c>
      <c r="BH161" s="1">
        <f t="shared" si="269"/>
        <v>0</v>
      </c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2" t="s">
        <v>97</v>
      </c>
      <c r="BT161" s="60"/>
      <c r="BU161" s="61"/>
      <c r="BV161" s="6">
        <f t="shared" si="257"/>
        <v>0</v>
      </c>
      <c r="BW161" s="6">
        <f t="shared" si="258"/>
        <v>0</v>
      </c>
      <c r="BX161" s="5"/>
      <c r="BY161" s="5"/>
      <c r="BZ161" s="12">
        <f t="shared" si="290"/>
        <v>0</v>
      </c>
      <c r="CA161" s="12">
        <f t="shared" si="260"/>
        <v>0</v>
      </c>
      <c r="CB161" s="12">
        <f t="shared" si="278"/>
        <v>0</v>
      </c>
      <c r="CC161" s="12">
        <f t="shared" si="279"/>
        <v>0</v>
      </c>
      <c r="CD161" s="12">
        <f t="shared" si="291"/>
        <v>0</v>
      </c>
      <c r="CE161" s="5"/>
      <c r="CF161" s="5"/>
      <c r="CG161" s="5" t="s">
        <v>96</v>
      </c>
      <c r="CH161" s="5" t="s">
        <v>372</v>
      </c>
      <c r="CI161" s="72">
        <v>0.2</v>
      </c>
      <c r="CJ161" s="65" t="s">
        <v>428</v>
      </c>
      <c r="CK161" s="5" t="s">
        <v>437</v>
      </c>
      <c r="CL161" s="65"/>
      <c r="CM161" s="5"/>
      <c r="CN161" s="65"/>
      <c r="CO161" s="5"/>
      <c r="CP161" s="5" t="str">
        <f t="shared" si="248"/>
        <v>NON</v>
      </c>
      <c r="CQ161" s="5">
        <f t="shared" si="249"/>
        <v>0</v>
      </c>
      <c r="CR161" s="5"/>
      <c r="CS161" s="5">
        <f t="shared" si="250"/>
        <v>0</v>
      </c>
      <c r="CT161" s="5"/>
      <c r="CU161" s="5"/>
      <c r="CV161" s="48">
        <f t="shared" si="251"/>
        <v>1</v>
      </c>
      <c r="CW161" s="48">
        <f t="shared" si="252"/>
        <v>1</v>
      </c>
    </row>
    <row r="162" spans="2:101" customFormat="1" hidden="1" outlineLevel="2" x14ac:dyDescent="0.25">
      <c r="B162" s="15"/>
      <c r="C162" s="15">
        <f t="shared" si="264"/>
        <v>0</v>
      </c>
      <c r="D162" s="21" t="str">
        <f t="shared" si="287"/>
        <v>Armoire de climatisation ?</v>
      </c>
      <c r="E162" s="11" t="s">
        <v>595</v>
      </c>
      <c r="F162" s="8"/>
      <c r="G162" s="8"/>
      <c r="H162" s="8"/>
      <c r="I162" s="8"/>
      <c r="J162" s="8">
        <v>1</v>
      </c>
      <c r="K162" s="8"/>
      <c r="L162" s="8"/>
      <c r="M162" s="13">
        <f t="shared" ref="M162:R162" si="294">M160</f>
        <v>0</v>
      </c>
      <c r="N162" s="13">
        <f t="shared" si="294"/>
        <v>0</v>
      </c>
      <c r="O162" s="13">
        <f t="shared" si="294"/>
        <v>0</v>
      </c>
      <c r="P162" s="13" t="str">
        <f t="shared" si="294"/>
        <v>CVC</v>
      </c>
      <c r="Q162" s="13">
        <f t="shared" si="294"/>
        <v>0</v>
      </c>
      <c r="R162" s="6" t="str">
        <f t="shared" si="294"/>
        <v>UTA</v>
      </c>
      <c r="S162" s="6" t="s">
        <v>78</v>
      </c>
      <c r="T162" s="6" t="s">
        <v>207</v>
      </c>
      <c r="U162" s="6" t="s">
        <v>35</v>
      </c>
      <c r="V162" s="6" t="s">
        <v>597</v>
      </c>
      <c r="W162" s="6" t="str">
        <f t="shared" si="237"/>
        <v>TR</v>
      </c>
      <c r="X162" s="7" t="e">
        <f t="shared" si="238"/>
        <v>#REF!</v>
      </c>
      <c r="Y162" s="28"/>
      <c r="Z162" s="29"/>
      <c r="AA162" s="29"/>
      <c r="AB162" s="29"/>
      <c r="AC162" s="29"/>
      <c r="AD162" s="29"/>
      <c r="AE162" s="34">
        <f>IF(AG162=0,0,B162&amp;"_"&amp;M162&amp;N162&amp;O162&amp;"_"&amp;P162&amp;"_"&amp;Q162&amp;"_"&amp;AF162)</f>
        <v>0</v>
      </c>
      <c r="AF162" s="49">
        <f t="shared" si="267"/>
        <v>0</v>
      </c>
      <c r="AG162" s="28"/>
      <c r="AH162" s="29"/>
      <c r="AI162" s="29"/>
      <c r="AJ162" s="29"/>
      <c r="AK162" s="30"/>
      <c r="AL162" s="26">
        <f t="shared" si="289"/>
        <v>0</v>
      </c>
      <c r="AM162" s="26">
        <f t="shared" si="240"/>
        <v>0</v>
      </c>
      <c r="AN162" s="26">
        <f t="shared" si="241"/>
        <v>0</v>
      </c>
      <c r="AO162" s="26">
        <f t="shared" si="242"/>
        <v>0</v>
      </c>
      <c r="AP162" s="26">
        <f t="shared" si="243"/>
        <v>0</v>
      </c>
      <c r="AQ162" s="26">
        <f t="shared" si="244"/>
        <v>0</v>
      </c>
      <c r="AR162" s="26">
        <f t="shared" si="245"/>
        <v>0</v>
      </c>
      <c r="AS162" s="30"/>
      <c r="AT162" s="40" t="s">
        <v>53</v>
      </c>
      <c r="AU162" s="41">
        <v>0</v>
      </c>
      <c r="AV162" s="41">
        <v>100</v>
      </c>
      <c r="AW162" s="42"/>
      <c r="AX162" s="59" t="str">
        <f>E162&amp;" "&amp;D162&amp;" "&amp;M162</f>
        <v>consigne humidité relative d'ambiance haute Armoire de climatisation ? 0</v>
      </c>
      <c r="AY162" s="25" t="s">
        <v>386</v>
      </c>
      <c r="BA162" s="10" t="s">
        <v>96</v>
      </c>
      <c r="BB162" s="5">
        <f>IF(BA162="NON",0,F162)</f>
        <v>0</v>
      </c>
      <c r="BC162" s="5">
        <f>IF(BA162="NON",0,H162+G162)</f>
        <v>0</v>
      </c>
      <c r="BD162" s="5"/>
      <c r="BE162" s="5"/>
      <c r="BF162" s="5">
        <v>1</v>
      </c>
      <c r="BG162" s="5">
        <f>IF(BA162="NON",0,K162)</f>
        <v>0</v>
      </c>
      <c r="BH162" s="1">
        <f>BH160</f>
        <v>0</v>
      </c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2" t="s">
        <v>97</v>
      </c>
      <c r="BT162" s="60"/>
      <c r="BU162" s="61"/>
      <c r="BV162" s="6">
        <f>IF(OR(BT162=0,BU162=0),0,B162&amp;"_"&amp;M162&amp;N162&amp;O162&amp;"_"&amp;P162&amp;"_"&amp;Q162&amp;"_"&amp;R162&amp;S162&amp;T162&amp;U162&amp;V162&amp;"_MANU")</f>
        <v>0</v>
      </c>
      <c r="BW162" s="6">
        <f>IF(BV162&lt;&gt;0,1,0)</f>
        <v>0</v>
      </c>
      <c r="BX162" s="5"/>
      <c r="BY162" s="5"/>
      <c r="BZ162" s="12">
        <f t="shared" si="290"/>
        <v>0</v>
      </c>
      <c r="CA162" s="12">
        <f>IF(BS162="OUI",IF((BE162+BG162)&lt;&gt;0,(BG162+BE162),0),0)</f>
        <v>0</v>
      </c>
      <c r="CB162" s="12">
        <f>IF(BZ162=0,0,BZ162)</f>
        <v>0</v>
      </c>
      <c r="CC162" s="12">
        <f>IF(CA162=0,0,CA162)</f>
        <v>0</v>
      </c>
      <c r="CD162" s="12">
        <f t="shared" si="291"/>
        <v>0</v>
      </c>
      <c r="CE162" s="5"/>
      <c r="CF162" s="5"/>
      <c r="CG162" s="5" t="s">
        <v>97</v>
      </c>
      <c r="CH162" s="5"/>
      <c r="CI162" s="68"/>
      <c r="CJ162" s="65" t="s">
        <v>428</v>
      </c>
      <c r="CK162" s="5" t="s">
        <v>437</v>
      </c>
      <c r="CL162" s="65"/>
      <c r="CM162" s="5"/>
      <c r="CN162" s="65"/>
      <c r="CO162" s="5"/>
      <c r="CP162" s="5" t="str">
        <f>IF(F162=0,"NON","OUI")</f>
        <v>NON</v>
      </c>
      <c r="CQ162" s="5">
        <f>IF(CP162="OUI",P162,0)</f>
        <v>0</v>
      </c>
      <c r="CR162" s="5"/>
      <c r="CS162" s="5">
        <f>IF(CR162&lt;&gt;0,CK162,0)</f>
        <v>0</v>
      </c>
      <c r="CT162" s="5"/>
      <c r="CU162" s="5"/>
      <c r="CV162" s="48">
        <f>IF(SUM(F162:L162)=0,0,SUM(F162:L162)+BT162+BZ162+CA162)</f>
        <v>1</v>
      </c>
      <c r="CW162" s="48">
        <f>IF(SUM(F162:L162)=0,0,SUM(BB162:BG162)+BU162+CC162+CB162)</f>
        <v>1</v>
      </c>
    </row>
    <row r="163" spans="2:101" customFormat="1" hidden="1" outlineLevel="2" x14ac:dyDescent="0.25">
      <c r="B163" s="15"/>
      <c r="C163" s="15">
        <f t="shared" si="264"/>
        <v>0</v>
      </c>
      <c r="D163" s="21" t="str">
        <f t="shared" si="287"/>
        <v>Armoire de climatisation ?</v>
      </c>
      <c r="E163" s="11" t="s">
        <v>594</v>
      </c>
      <c r="F163" s="8"/>
      <c r="G163" s="8"/>
      <c r="H163" s="8"/>
      <c r="I163" s="8"/>
      <c r="J163" s="8">
        <v>1</v>
      </c>
      <c r="K163" s="8"/>
      <c r="L163" s="8"/>
      <c r="M163" s="13">
        <f t="shared" ref="M163:R163" si="295">M161</f>
        <v>0</v>
      </c>
      <c r="N163" s="13">
        <f t="shared" si="295"/>
        <v>0</v>
      </c>
      <c r="O163" s="13">
        <f t="shared" si="295"/>
        <v>0</v>
      </c>
      <c r="P163" s="13" t="str">
        <f t="shared" si="295"/>
        <v>CVC</v>
      </c>
      <c r="Q163" s="13">
        <f t="shared" si="295"/>
        <v>0</v>
      </c>
      <c r="R163" s="6" t="str">
        <f t="shared" si="295"/>
        <v>UTA</v>
      </c>
      <c r="S163" s="6" t="s">
        <v>78</v>
      </c>
      <c r="T163" s="6" t="s">
        <v>207</v>
      </c>
      <c r="U163" s="6" t="s">
        <v>35</v>
      </c>
      <c r="V163" s="6" t="s">
        <v>596</v>
      </c>
      <c r="W163" s="6" t="str">
        <f t="shared" si="237"/>
        <v>TR</v>
      </c>
      <c r="X163" s="7" t="e">
        <f t="shared" si="238"/>
        <v>#REF!</v>
      </c>
      <c r="Y163" s="28"/>
      <c r="Z163" s="29"/>
      <c r="AA163" s="29"/>
      <c r="AB163" s="29"/>
      <c r="AC163" s="29"/>
      <c r="AD163" s="29"/>
      <c r="AE163" s="34">
        <f t="shared" si="281"/>
        <v>0</v>
      </c>
      <c r="AF163" s="49">
        <f t="shared" si="267"/>
        <v>0</v>
      </c>
      <c r="AG163" s="28"/>
      <c r="AH163" s="29"/>
      <c r="AI163" s="29"/>
      <c r="AJ163" s="29"/>
      <c r="AK163" s="30"/>
      <c r="AL163" s="26">
        <f t="shared" si="289"/>
        <v>0</v>
      </c>
      <c r="AM163" s="26">
        <f t="shared" si="240"/>
        <v>0</v>
      </c>
      <c r="AN163" s="26">
        <f t="shared" si="241"/>
        <v>0</v>
      </c>
      <c r="AO163" s="26">
        <f t="shared" si="242"/>
        <v>0</v>
      </c>
      <c r="AP163" s="26">
        <f t="shared" si="243"/>
        <v>0</v>
      </c>
      <c r="AQ163" s="26">
        <f t="shared" si="244"/>
        <v>0</v>
      </c>
      <c r="AR163" s="26">
        <f t="shared" si="245"/>
        <v>0</v>
      </c>
      <c r="AS163" s="30"/>
      <c r="AT163" s="40" t="s">
        <v>53</v>
      </c>
      <c r="AU163" s="41">
        <v>0</v>
      </c>
      <c r="AV163" s="41">
        <v>100</v>
      </c>
      <c r="AW163" s="42"/>
      <c r="AX163" s="59" t="str">
        <f t="shared" si="254"/>
        <v>consigne humidité relative d'ambiance basse Armoire de climatisation ? 0</v>
      </c>
      <c r="AY163" s="25" t="s">
        <v>386</v>
      </c>
      <c r="BA163" s="10" t="s">
        <v>96</v>
      </c>
      <c r="BB163" s="5">
        <f t="shared" si="246"/>
        <v>0</v>
      </c>
      <c r="BC163" s="5">
        <f t="shared" si="271"/>
        <v>0</v>
      </c>
      <c r="BD163" s="5"/>
      <c r="BE163" s="5"/>
      <c r="BF163" s="5">
        <v>1</v>
      </c>
      <c r="BG163" s="5">
        <f t="shared" si="247"/>
        <v>0</v>
      </c>
      <c r="BH163" s="1">
        <f>BH161</f>
        <v>0</v>
      </c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2" t="s">
        <v>97</v>
      </c>
      <c r="BT163" s="60"/>
      <c r="BU163" s="61"/>
      <c r="BV163" s="6">
        <f t="shared" si="257"/>
        <v>0</v>
      </c>
      <c r="BW163" s="6">
        <f t="shared" si="258"/>
        <v>0</v>
      </c>
      <c r="BX163" s="5"/>
      <c r="BY163" s="5"/>
      <c r="BZ163" s="12">
        <f t="shared" si="290"/>
        <v>0</v>
      </c>
      <c r="CA163" s="12">
        <f t="shared" si="260"/>
        <v>0</v>
      </c>
      <c r="CB163" s="12">
        <f t="shared" si="278"/>
        <v>0</v>
      </c>
      <c r="CC163" s="12">
        <f t="shared" si="279"/>
        <v>0</v>
      </c>
      <c r="CD163" s="12">
        <f t="shared" si="291"/>
        <v>0</v>
      </c>
      <c r="CE163" s="5"/>
      <c r="CF163" s="5"/>
      <c r="CG163" s="5" t="s">
        <v>97</v>
      </c>
      <c r="CH163" s="5"/>
      <c r="CI163" s="68"/>
      <c r="CJ163" s="65" t="s">
        <v>428</v>
      </c>
      <c r="CK163" s="5" t="s">
        <v>437</v>
      </c>
      <c r="CL163" s="65"/>
      <c r="CM163" s="5"/>
      <c r="CN163" s="65"/>
      <c r="CO163" s="5"/>
      <c r="CP163" s="5" t="str">
        <f t="shared" si="248"/>
        <v>NON</v>
      </c>
      <c r="CQ163" s="5">
        <f t="shared" si="249"/>
        <v>0</v>
      </c>
      <c r="CR163" s="5"/>
      <c r="CS163" s="5">
        <f t="shared" si="250"/>
        <v>0</v>
      </c>
      <c r="CT163" s="5"/>
      <c r="CU163" s="5"/>
      <c r="CV163" s="48">
        <f t="shared" si="251"/>
        <v>1</v>
      </c>
      <c r="CW163" s="48">
        <f t="shared" si="252"/>
        <v>1</v>
      </c>
    </row>
    <row r="164" spans="2:101" customFormat="1" hidden="1" outlineLevel="2" x14ac:dyDescent="0.25">
      <c r="B164" s="15"/>
      <c r="C164" s="15">
        <f t="shared" si="264"/>
        <v>0</v>
      </c>
      <c r="D164" s="21" t="str">
        <f t="shared" si="287"/>
        <v>Armoire de climatisation ?</v>
      </c>
      <c r="E164" s="11" t="s">
        <v>465</v>
      </c>
      <c r="F164" s="8"/>
      <c r="G164" s="8"/>
      <c r="H164" s="8"/>
      <c r="I164" s="8"/>
      <c r="J164" s="8">
        <v>1</v>
      </c>
      <c r="K164" s="8"/>
      <c r="L164" s="8"/>
      <c r="M164" s="13">
        <f t="shared" ref="M164:R164" si="296">M162</f>
        <v>0</v>
      </c>
      <c r="N164" s="13">
        <f t="shared" si="296"/>
        <v>0</v>
      </c>
      <c r="O164" s="13">
        <f t="shared" si="296"/>
        <v>0</v>
      </c>
      <c r="P164" s="13" t="str">
        <f t="shared" si="296"/>
        <v>CVC</v>
      </c>
      <c r="Q164" s="13">
        <f t="shared" si="296"/>
        <v>0</v>
      </c>
      <c r="R164" s="6" t="str">
        <f t="shared" si="296"/>
        <v>UTA</v>
      </c>
      <c r="S164" s="6" t="s">
        <v>78</v>
      </c>
      <c r="T164" s="6" t="s">
        <v>207</v>
      </c>
      <c r="U164" s="6" t="s">
        <v>72</v>
      </c>
      <c r="V164" s="6" t="s">
        <v>226</v>
      </c>
      <c r="W164" s="6" t="str">
        <f t="shared" si="237"/>
        <v>TR</v>
      </c>
      <c r="X164" s="7" t="e">
        <f t="shared" si="238"/>
        <v>#REF!</v>
      </c>
      <c r="Y164" s="28"/>
      <c r="Z164" s="29"/>
      <c r="AA164" s="29"/>
      <c r="AB164" s="29"/>
      <c r="AC164" s="29"/>
      <c r="AD164" s="29"/>
      <c r="AE164" s="34">
        <f>IF(AG164=0,0,B164&amp;"_"&amp;M164&amp;N164&amp;O164&amp;"_"&amp;P164&amp;"_"&amp;Q164&amp;"_"&amp;AF164)</f>
        <v>0</v>
      </c>
      <c r="AF164" s="49">
        <f t="shared" si="267"/>
        <v>0</v>
      </c>
      <c r="AG164" s="28"/>
      <c r="AH164" s="29"/>
      <c r="AI164" s="29"/>
      <c r="AJ164" s="29"/>
      <c r="AK164" s="30"/>
      <c r="AL164" s="26">
        <f t="shared" si="289"/>
        <v>0</v>
      </c>
      <c r="AM164" s="26">
        <f t="shared" si="240"/>
        <v>0</v>
      </c>
      <c r="AN164" s="26">
        <f t="shared" si="241"/>
        <v>0</v>
      </c>
      <c r="AO164" s="26">
        <f t="shared" si="242"/>
        <v>0</v>
      </c>
      <c r="AP164" s="26">
        <f t="shared" si="243"/>
        <v>0</v>
      </c>
      <c r="AQ164" s="26">
        <f t="shared" si="244"/>
        <v>0</v>
      </c>
      <c r="AR164" s="26">
        <f t="shared" si="245"/>
        <v>0</v>
      </c>
      <c r="AS164" s="30"/>
      <c r="AT164" s="40" t="s">
        <v>47</v>
      </c>
      <c r="AU164" s="41"/>
      <c r="AV164" s="41">
        <v>25000</v>
      </c>
      <c r="AW164" s="42"/>
      <c r="AX164" s="59" t="str">
        <f t="shared" si="254"/>
        <v>consigne débit constant au soufflage Armoire de climatisation ? 0</v>
      </c>
      <c r="AY164" s="25" t="s">
        <v>386</v>
      </c>
      <c r="BA164" s="10" t="s">
        <v>96</v>
      </c>
      <c r="BB164" s="5">
        <f t="shared" si="246"/>
        <v>0</v>
      </c>
      <c r="BC164" s="5">
        <f t="shared" si="271"/>
        <v>0</v>
      </c>
      <c r="BD164" s="5"/>
      <c r="BE164" s="5"/>
      <c r="BF164" s="5">
        <v>1</v>
      </c>
      <c r="BG164" s="5">
        <f t="shared" si="247"/>
        <v>0</v>
      </c>
      <c r="BH164" s="1">
        <f t="shared" si="269"/>
        <v>0</v>
      </c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2" t="s">
        <v>97</v>
      </c>
      <c r="BT164" s="60"/>
      <c r="BU164" s="61"/>
      <c r="BV164" s="6">
        <f t="shared" si="257"/>
        <v>0</v>
      </c>
      <c r="BW164" s="6">
        <f t="shared" si="258"/>
        <v>0</v>
      </c>
      <c r="BX164" s="5"/>
      <c r="BY164" s="5"/>
      <c r="BZ164" s="12">
        <f t="shared" si="290"/>
        <v>0</v>
      </c>
      <c r="CA164" s="12">
        <f t="shared" si="260"/>
        <v>0</v>
      </c>
      <c r="CB164" s="12">
        <f t="shared" si="278"/>
        <v>0</v>
      </c>
      <c r="CC164" s="12">
        <f t="shared" si="279"/>
        <v>0</v>
      </c>
      <c r="CD164" s="12">
        <f t="shared" si="291"/>
        <v>0</v>
      </c>
      <c r="CE164" s="5"/>
      <c r="CF164" s="5"/>
      <c r="CG164" s="5" t="s">
        <v>97</v>
      </c>
      <c r="CH164" s="5"/>
      <c r="CI164" s="65"/>
      <c r="CJ164" s="65" t="s">
        <v>428</v>
      </c>
      <c r="CK164" s="5" t="s">
        <v>437</v>
      </c>
      <c r="CL164" s="65"/>
      <c r="CM164" s="5"/>
      <c r="CN164" s="65"/>
      <c r="CO164" s="5"/>
      <c r="CP164" s="5" t="str">
        <f t="shared" si="248"/>
        <v>NON</v>
      </c>
      <c r="CQ164" s="5">
        <f t="shared" si="249"/>
        <v>0</v>
      </c>
      <c r="CR164" s="5"/>
      <c r="CS164" s="5">
        <f t="shared" si="250"/>
        <v>0</v>
      </c>
      <c r="CT164" s="5"/>
      <c r="CU164" s="5"/>
      <c r="CV164" s="48">
        <f t="shared" si="251"/>
        <v>1</v>
      </c>
      <c r="CW164" s="48">
        <f t="shared" si="252"/>
        <v>1</v>
      </c>
    </row>
    <row r="165" spans="2:101" outlineLevel="1" collapsed="1" x14ac:dyDescent="0.25"/>
    <row r="166" spans="2:101" ht="15.75" outlineLevel="1" x14ac:dyDescent="0.25">
      <c r="B166" s="56" t="s">
        <v>584</v>
      </c>
      <c r="C166" s="56"/>
    </row>
    <row r="167" spans="2:101" customFormat="1" outlineLevel="1" x14ac:dyDescent="0.25">
      <c r="B167" s="15"/>
      <c r="C167" s="16"/>
      <c r="D167" s="58" t="s">
        <v>582</v>
      </c>
      <c r="E167" s="11" t="s">
        <v>503</v>
      </c>
      <c r="F167" s="8"/>
      <c r="G167" s="8"/>
      <c r="H167" s="8"/>
      <c r="I167" s="8">
        <v>1</v>
      </c>
      <c r="J167" s="8"/>
      <c r="K167" s="8"/>
      <c r="L167" s="8"/>
      <c r="M167" s="5"/>
      <c r="N167" s="5"/>
      <c r="O167" s="5"/>
      <c r="P167" s="5" t="s">
        <v>8</v>
      </c>
      <c r="Q167" s="5"/>
      <c r="R167" s="5" t="s">
        <v>13</v>
      </c>
      <c r="S167" s="6" t="s">
        <v>79</v>
      </c>
      <c r="T167" s="6" t="s">
        <v>26</v>
      </c>
      <c r="U167" s="6" t="s">
        <v>66</v>
      </c>
      <c r="V167" s="6"/>
      <c r="W167" s="6" t="str">
        <f t="shared" ref="W167:W186" si="297">IF(F167&lt;&gt;0,$F$481,IF(G167&lt;&gt;0,$G$481,IF(H167&lt;&gt;0,$H$481,IF(I167&lt;&gt;0,$I$481,IF(J167&lt;&gt;0,$J$481,IF(K167&lt;&gt;0,$K$481,IF($L167&lt;&gt;0,$L$481,0)))))))</f>
        <v>TM</v>
      </c>
      <c r="X167" s="7" t="e">
        <f t="shared" ref="X167:X186" si="298">IF(SUM(F167:L167)=0,0,B167&amp;"_"&amp;VLOOKUP(C167,ty_ser,2,FALSE)&amp;"_"&amp;M167&amp;N167&amp;O167&amp;"_"&amp;P167&amp;"_"&amp;Q167&amp;"_"&amp;R167&amp;S167&amp;T167&amp;U167&amp;V167&amp;"_"&amp;W167)</f>
        <v>#REF!</v>
      </c>
      <c r="Y167" s="28"/>
      <c r="Z167" s="29"/>
      <c r="AA167" s="29"/>
      <c r="AB167" s="29"/>
      <c r="AC167" s="29"/>
      <c r="AD167" s="29"/>
      <c r="AE167" s="34">
        <f t="shared" ref="AE167:AE185" si="299">IF(AG167=0,0,B167&amp;"_"&amp;M167&amp;N167&amp;O167&amp;"_"&amp;P167&amp;"_"&amp;Q167&amp;"_"&amp;AF167)</f>
        <v>0</v>
      </c>
      <c r="AF167" s="29">
        <v>0</v>
      </c>
      <c r="AG167" s="28"/>
      <c r="AH167" s="29"/>
      <c r="AI167" s="29"/>
      <c r="AJ167" s="29"/>
      <c r="AK167" s="30"/>
      <c r="AL167" s="28">
        <v>0</v>
      </c>
      <c r="AM167" s="26">
        <f t="shared" ref="AM167:AM186" si="300">VLOOKUP($AL167,aut_car,2,FALSE)</f>
        <v>0</v>
      </c>
      <c r="AN167" s="26">
        <f t="shared" ref="AN167:AN186" si="301">VLOOKUP($AL167,aut_car,3,FALSE)</f>
        <v>0</v>
      </c>
      <c r="AO167" s="26">
        <f t="shared" ref="AO167:AO186" si="302">VLOOKUP($AL167,aut_car,4,FALSE)</f>
        <v>0</v>
      </c>
      <c r="AP167" s="26">
        <f t="shared" ref="AP167:AP186" si="303">VLOOKUP($AL167,aut_car,5,FALSE)</f>
        <v>0</v>
      </c>
      <c r="AQ167" s="26">
        <f t="shared" ref="AQ167:AQ186" si="304">VLOOKUP($AL167,aut_car,6,FALSE)</f>
        <v>0</v>
      </c>
      <c r="AR167" s="26">
        <f t="shared" ref="AR167:AR186" si="305">VLOOKUP($AL167,aut_car,7,FALSE)</f>
        <v>0</v>
      </c>
      <c r="AS167" s="30"/>
      <c r="AT167" s="40" t="s">
        <v>54</v>
      </c>
      <c r="AU167" s="41">
        <v>-50</v>
      </c>
      <c r="AV167" s="41">
        <v>50</v>
      </c>
      <c r="AW167" s="42"/>
      <c r="AX167" s="59" t="str">
        <f>E167&amp;" "&amp;D167&amp;" "&amp;M167</f>
        <v xml:space="preserve">Sonde temp ambiante CTA ISO sans déshu ? </v>
      </c>
      <c r="AY167" s="25"/>
      <c r="BA167" s="10" t="s">
        <v>96</v>
      </c>
      <c r="BB167" s="5">
        <f>IF(BA167="NON",0,F167)</f>
        <v>0</v>
      </c>
      <c r="BC167" s="5">
        <f>IF(BA167="NON",0,H167+G167)</f>
        <v>0</v>
      </c>
      <c r="BD167" s="5"/>
      <c r="BE167" s="5">
        <f>IF(BA167="NON",0,I167+J167+K167+L167)</f>
        <v>1</v>
      </c>
      <c r="BF167" s="5"/>
      <c r="BG167" s="5">
        <f>IF(BA167="NON",0,K167)</f>
        <v>0</v>
      </c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2" t="s">
        <v>97</v>
      </c>
      <c r="BT167" s="60">
        <f>IF(BS167="OUI",1,0)</f>
        <v>0</v>
      </c>
      <c r="BU167" s="61">
        <f>IF(BS167="OUI",1,0)</f>
        <v>0</v>
      </c>
      <c r="BV167" s="6">
        <f>IF(OR(BT167=0,BU167=0),0,B167&amp;"_"&amp;M167&amp;N167&amp;O167&amp;"_"&amp;P167&amp;"_"&amp;Q167&amp;"_"&amp;R167&amp;S167&amp;T167&amp;U167&amp;V167&amp;"_MANU")</f>
        <v>0</v>
      </c>
      <c r="BW167" s="6">
        <f>IF(BV167&lt;&gt;0,1,0)</f>
        <v>0</v>
      </c>
      <c r="BX167" s="5"/>
      <c r="BY167" s="5"/>
      <c r="BZ167" s="12">
        <f>IF(BS167="OUI",IF((BC167+BB167)&lt;&gt;0,(BB167+BC167),0),0)</f>
        <v>0</v>
      </c>
      <c r="CA167" s="12">
        <f>IF(BS167="OUI",IF((BE167+BG167)&lt;&gt;0,(BG167+BE167),0),0)</f>
        <v>0</v>
      </c>
      <c r="CB167" s="12">
        <f>IF(BZ167=0,0,BZ167)</f>
        <v>0</v>
      </c>
      <c r="CC167" s="12">
        <f>IF(CA167=0,0,CA167)</f>
        <v>0</v>
      </c>
      <c r="CD167" s="12">
        <f>IF(AND(BZ167=0,CA167=0),0,B167&amp;"_"&amp;M167&amp;N167&amp;O167&amp;"_"&amp;P167&amp;"_"&amp;Q167&amp;"_"&amp;R167&amp;S167&amp;T167&amp;U167&amp;V167&amp;"_FORC"&amp;IF(CB167=0,"TR","TC"))</f>
        <v>0</v>
      </c>
      <c r="CE167" s="5"/>
      <c r="CF167" s="5"/>
      <c r="CG167" s="5" t="s">
        <v>96</v>
      </c>
      <c r="CH167" s="5" t="s">
        <v>372</v>
      </c>
      <c r="CI167" s="72">
        <v>0.2</v>
      </c>
      <c r="CJ167" s="65" t="s">
        <v>428</v>
      </c>
      <c r="CK167" s="5" t="s">
        <v>438</v>
      </c>
      <c r="CL167" s="65"/>
      <c r="CM167" s="5"/>
      <c r="CN167" s="65"/>
      <c r="CO167" s="5"/>
      <c r="CP167" s="5" t="str">
        <f t="shared" ref="CP167:CP186" si="306">IF(F167=0,"NON","OUI")</f>
        <v>NON</v>
      </c>
      <c r="CQ167" s="5">
        <f t="shared" ref="CQ167:CQ186" si="307">IF(CP167="OUI",P167,0)</f>
        <v>0</v>
      </c>
      <c r="CR167" s="5"/>
      <c r="CS167" s="5">
        <f t="shared" ref="CS167:CS186" si="308">IF(CR167&lt;&gt;0,CK167,0)</f>
        <v>0</v>
      </c>
      <c r="CT167" s="5"/>
      <c r="CU167" s="5"/>
      <c r="CV167" s="48">
        <f t="shared" ref="CV167:CV186" si="309">IF(SUM(F167:L167)=0,0,SUM(F167:L167)+BT167+BZ167+CA167)</f>
        <v>1</v>
      </c>
      <c r="CW167" s="48">
        <f t="shared" ref="CW167:CW186" si="310">IF(SUM(F167:L167)=0,0,SUM(BB167:BG167)+BU167+CC167+CB167)</f>
        <v>1</v>
      </c>
    </row>
    <row r="168" spans="2:101" customFormat="1" hidden="1" outlineLevel="2" x14ac:dyDescent="0.25">
      <c r="B168" s="15"/>
      <c r="C168" s="15">
        <f>C167</f>
        <v>0</v>
      </c>
      <c r="D168" s="21" t="str">
        <f>D167</f>
        <v>CTA ISO sans déshu ?</v>
      </c>
      <c r="E168" s="11" t="s">
        <v>504</v>
      </c>
      <c r="F168" s="8"/>
      <c r="G168" s="8"/>
      <c r="H168" s="8"/>
      <c r="I168" s="8"/>
      <c r="J168" s="8"/>
      <c r="K168" s="8"/>
      <c r="L168" s="8"/>
      <c r="M168" s="13">
        <f t="shared" ref="M168:R168" si="311">M167</f>
        <v>0</v>
      </c>
      <c r="N168" s="13">
        <f t="shared" si="311"/>
        <v>0</v>
      </c>
      <c r="O168" s="13">
        <f t="shared" si="311"/>
        <v>0</v>
      </c>
      <c r="P168" s="13" t="str">
        <f t="shared" si="311"/>
        <v>CVC</v>
      </c>
      <c r="Q168" s="13">
        <f t="shared" si="311"/>
        <v>0</v>
      </c>
      <c r="R168" s="6" t="str">
        <f t="shared" si="311"/>
        <v>UTA</v>
      </c>
      <c r="S168" s="6" t="s">
        <v>79</v>
      </c>
      <c r="T168" s="6" t="s">
        <v>26</v>
      </c>
      <c r="U168" s="6" t="s">
        <v>35</v>
      </c>
      <c r="V168" s="6"/>
      <c r="W168" s="6">
        <f t="shared" si="297"/>
        <v>0</v>
      </c>
      <c r="X168" s="7">
        <f t="shared" si="298"/>
        <v>0</v>
      </c>
      <c r="Y168" s="28"/>
      <c r="Z168" s="29"/>
      <c r="AA168" s="29"/>
      <c r="AB168" s="29"/>
      <c r="AC168" s="29"/>
      <c r="AD168" s="29"/>
      <c r="AE168" s="34">
        <f t="shared" si="299"/>
        <v>0</v>
      </c>
      <c r="AF168" s="49">
        <f>AF167</f>
        <v>0</v>
      </c>
      <c r="AG168" s="28"/>
      <c r="AH168" s="29"/>
      <c r="AI168" s="29"/>
      <c r="AJ168" s="29"/>
      <c r="AK168" s="30"/>
      <c r="AL168" s="26">
        <f>AL167</f>
        <v>0</v>
      </c>
      <c r="AM168" s="26">
        <f t="shared" si="300"/>
        <v>0</v>
      </c>
      <c r="AN168" s="26">
        <f t="shared" si="301"/>
        <v>0</v>
      </c>
      <c r="AO168" s="26">
        <f t="shared" si="302"/>
        <v>0</v>
      </c>
      <c r="AP168" s="26">
        <f t="shared" si="303"/>
        <v>0</v>
      </c>
      <c r="AQ168" s="26">
        <f t="shared" si="304"/>
        <v>0</v>
      </c>
      <c r="AR168" s="26">
        <f t="shared" si="305"/>
        <v>0</v>
      </c>
      <c r="AS168" s="30"/>
      <c r="AT168" s="40" t="s">
        <v>53</v>
      </c>
      <c r="AU168" s="41">
        <v>0</v>
      </c>
      <c r="AV168" s="41">
        <v>100</v>
      </c>
      <c r="AW168" s="42"/>
      <c r="AX168" s="59" t="str">
        <f t="shared" ref="AX168:AX186" si="312">E168&amp;" "&amp;D168&amp;" "&amp;M168</f>
        <v>Sonde hygro ambiance CTA ISO sans déshu ? 0</v>
      </c>
      <c r="AY168" s="25"/>
      <c r="BA168" s="10" t="s">
        <v>97</v>
      </c>
      <c r="BB168" s="5">
        <f t="shared" ref="BB168:BB186" si="313">IF(BA168="NON",0,F168)</f>
        <v>0</v>
      </c>
      <c r="BC168" s="5">
        <f t="shared" ref="BC168:BC186" si="314">IF(BA168="NON",0,H168+G168)</f>
        <v>0</v>
      </c>
      <c r="BD168" s="5"/>
      <c r="BE168" s="5">
        <f t="shared" ref="BE168:BE185" si="315">IF(BA168="NON",0,I168+J168+K168+L168)</f>
        <v>0</v>
      </c>
      <c r="BF168" s="5"/>
      <c r="BG168" s="5">
        <f t="shared" ref="BG168:BG186" si="316">IF(BA168="NON",0,K168)</f>
        <v>0</v>
      </c>
      <c r="BH168" s="1">
        <f>BH167</f>
        <v>0</v>
      </c>
      <c r="BI168" s="1">
        <f>BI167</f>
        <v>0</v>
      </c>
      <c r="BJ168" s="1"/>
      <c r="BK168" s="1"/>
      <c r="BL168" s="1"/>
      <c r="BM168" s="1"/>
      <c r="BN168" s="1"/>
      <c r="BO168" s="1"/>
      <c r="BP168" s="1"/>
      <c r="BQ168" s="1"/>
      <c r="BR168" s="1"/>
      <c r="BS168" s="12" t="s">
        <v>97</v>
      </c>
      <c r="BT168" s="60">
        <f t="shared" ref="BT168:BT173" si="317">IF(BS168="OUI",1,0)</f>
        <v>0</v>
      </c>
      <c r="BU168" s="61">
        <f t="shared" ref="BU168:BU180" si="318">IF(BS168="OUI",1,0)</f>
        <v>0</v>
      </c>
      <c r="BV168" s="6">
        <f t="shared" ref="BV168:BV186" si="319">IF(OR(BT168=0,BU168=0),0,B168&amp;"_"&amp;M168&amp;N168&amp;O168&amp;"_"&amp;P168&amp;"_"&amp;Q168&amp;"_"&amp;R168&amp;S168&amp;T168&amp;U168&amp;V168&amp;"_MANU")</f>
        <v>0</v>
      </c>
      <c r="BW168" s="6">
        <f t="shared" ref="BW168:BW186" si="320">IF(BV168&lt;&gt;0,1,0)</f>
        <v>0</v>
      </c>
      <c r="BX168" s="5"/>
      <c r="BY168" s="5"/>
      <c r="BZ168" s="12">
        <f t="shared" ref="BZ168:BZ180" si="321">IF(BS168="OUI",IF((BC168+BB168)&lt;&gt;0,(BB168+BC168),0),0)</f>
        <v>0</v>
      </c>
      <c r="CA168" s="12">
        <f t="shared" ref="CA168:CA186" si="322">IF(BS168="OUI",IF((BE168+BG168)&lt;&gt;0,(BG168+BE168),0),0)</f>
        <v>0</v>
      </c>
      <c r="CB168" s="12">
        <f t="shared" ref="CB168:CB186" si="323">IF(BZ168=0,0,BZ168)</f>
        <v>0</v>
      </c>
      <c r="CC168" s="12">
        <f t="shared" ref="CC168:CC186" si="324">IF(CA168=0,0,CA168)</f>
        <v>0</v>
      </c>
      <c r="CD168" s="12">
        <f t="shared" ref="CD168:CD180" si="325">IF(AND(BZ168=0,CA168=0),0,B168&amp;"_"&amp;M168&amp;N168&amp;O168&amp;"_"&amp;P168&amp;"_"&amp;Q168&amp;"_"&amp;R168&amp;S168&amp;T168&amp;U168&amp;V168&amp;"_FORC"&amp;IF(CB168=0,"TR","TC"))</f>
        <v>0</v>
      </c>
      <c r="CE168" s="5"/>
      <c r="CF168" s="5"/>
      <c r="CG168" s="5" t="s">
        <v>97</v>
      </c>
      <c r="CH168" s="5"/>
      <c r="CI168" s="68">
        <v>0.05</v>
      </c>
      <c r="CJ168" s="65"/>
      <c r="CK168" s="5"/>
      <c r="CL168" s="65"/>
      <c r="CM168" s="5"/>
      <c r="CN168" s="65"/>
      <c r="CO168" s="5"/>
      <c r="CP168" s="5" t="str">
        <f t="shared" si="306"/>
        <v>NON</v>
      </c>
      <c r="CQ168" s="5">
        <f t="shared" si="307"/>
        <v>0</v>
      </c>
      <c r="CR168" s="5"/>
      <c r="CS168" s="5">
        <f t="shared" si="308"/>
        <v>0</v>
      </c>
      <c r="CT168" s="5"/>
      <c r="CU168" s="5"/>
      <c r="CV168" s="48">
        <f t="shared" si="309"/>
        <v>0</v>
      </c>
      <c r="CW168" s="48">
        <f t="shared" si="310"/>
        <v>0</v>
      </c>
    </row>
    <row r="169" spans="2:101" customFormat="1" hidden="1" outlineLevel="2" x14ac:dyDescent="0.25">
      <c r="B169" s="15"/>
      <c r="C169" s="15">
        <f t="shared" ref="C169:C186" si="326">C168</f>
        <v>0</v>
      </c>
      <c r="D169" s="21" t="str">
        <f t="shared" ref="D169:D186" si="327">D168</f>
        <v>CTA ISO sans déshu ?</v>
      </c>
      <c r="E169" s="11" t="s">
        <v>41</v>
      </c>
      <c r="F169" s="8"/>
      <c r="G169" s="8"/>
      <c r="H169" s="8"/>
      <c r="I169" s="8"/>
      <c r="J169" s="8"/>
      <c r="K169" s="8"/>
      <c r="L169" s="8"/>
      <c r="M169" s="13">
        <f t="shared" ref="M169:R169" si="328">M168</f>
        <v>0</v>
      </c>
      <c r="N169" s="13">
        <f t="shared" si="328"/>
        <v>0</v>
      </c>
      <c r="O169" s="13">
        <f t="shared" si="328"/>
        <v>0</v>
      </c>
      <c r="P169" s="13" t="str">
        <f t="shared" si="328"/>
        <v>CVC</v>
      </c>
      <c r="Q169" s="13">
        <f t="shared" si="328"/>
        <v>0</v>
      </c>
      <c r="R169" s="6" t="str">
        <f t="shared" si="328"/>
        <v>UTA</v>
      </c>
      <c r="S169" s="6" t="s">
        <v>78</v>
      </c>
      <c r="T169" s="6" t="s">
        <v>29</v>
      </c>
      <c r="U169" s="6" t="s">
        <v>114</v>
      </c>
      <c r="V169" s="6"/>
      <c r="W169" s="6">
        <f t="shared" si="297"/>
        <v>0</v>
      </c>
      <c r="X169" s="7">
        <f t="shared" si="298"/>
        <v>0</v>
      </c>
      <c r="Y169" s="28"/>
      <c r="Z169" s="29"/>
      <c r="AA169" s="29"/>
      <c r="AB169" s="29"/>
      <c r="AC169" s="29"/>
      <c r="AD169" s="29"/>
      <c r="AE169" s="34">
        <f t="shared" si="299"/>
        <v>0</v>
      </c>
      <c r="AF169" s="49">
        <f t="shared" ref="AF169:AF186" si="329">AF168</f>
        <v>0</v>
      </c>
      <c r="AG169" s="28"/>
      <c r="AH169" s="29"/>
      <c r="AI169" s="29"/>
      <c r="AJ169" s="29"/>
      <c r="AK169" s="30"/>
      <c r="AL169" s="26">
        <f t="shared" ref="AL169:AL186" si="330">AL168</f>
        <v>0</v>
      </c>
      <c r="AM169" s="26">
        <f t="shared" si="300"/>
        <v>0</v>
      </c>
      <c r="AN169" s="26">
        <f t="shared" si="301"/>
        <v>0</v>
      </c>
      <c r="AO169" s="26">
        <f t="shared" si="302"/>
        <v>0</v>
      </c>
      <c r="AP169" s="26">
        <f t="shared" si="303"/>
        <v>0</v>
      </c>
      <c r="AQ169" s="26">
        <f t="shared" si="304"/>
        <v>0</v>
      </c>
      <c r="AR169" s="26">
        <f t="shared" si="305"/>
        <v>0</v>
      </c>
      <c r="AS169" s="30"/>
      <c r="AT169" s="40" t="s">
        <v>57</v>
      </c>
      <c r="AU169" s="41" t="s">
        <v>51</v>
      </c>
      <c r="AV169" s="41" t="s">
        <v>50</v>
      </c>
      <c r="AW169" s="42"/>
      <c r="AX169" s="59" t="str">
        <f t="shared" si="312"/>
        <v>moteur de registre CTA ISO sans déshu ? 0</v>
      </c>
      <c r="AY169" s="25"/>
      <c r="BA169" s="10" t="s">
        <v>97</v>
      </c>
      <c r="BB169" s="5">
        <f t="shared" si="313"/>
        <v>0</v>
      </c>
      <c r="BC169" s="5">
        <f t="shared" si="314"/>
        <v>0</v>
      </c>
      <c r="BD169" s="5"/>
      <c r="BE169" s="5">
        <f t="shared" si="315"/>
        <v>0</v>
      </c>
      <c r="BF169" s="5"/>
      <c r="BG169" s="5">
        <f t="shared" si="316"/>
        <v>0</v>
      </c>
      <c r="BH169" s="1">
        <f t="shared" ref="BH169:BH186" si="331">BH168</f>
        <v>0</v>
      </c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2" t="s">
        <v>97</v>
      </c>
      <c r="BT169" s="60">
        <f t="shared" si="317"/>
        <v>0</v>
      </c>
      <c r="BU169" s="61">
        <f t="shared" si="318"/>
        <v>0</v>
      </c>
      <c r="BV169" s="6">
        <f t="shared" si="319"/>
        <v>0</v>
      </c>
      <c r="BW169" s="6">
        <f t="shared" si="320"/>
        <v>0</v>
      </c>
      <c r="BX169" s="5"/>
      <c r="BY169" s="5"/>
      <c r="BZ169" s="12">
        <f t="shared" si="321"/>
        <v>0</v>
      </c>
      <c r="CA169" s="12">
        <f t="shared" si="322"/>
        <v>0</v>
      </c>
      <c r="CB169" s="12">
        <f t="shared" si="323"/>
        <v>0</v>
      </c>
      <c r="CC169" s="12">
        <f t="shared" si="324"/>
        <v>0</v>
      </c>
      <c r="CD169" s="12">
        <f t="shared" si="325"/>
        <v>0</v>
      </c>
      <c r="CE169" s="5"/>
      <c r="CF169" s="5"/>
      <c r="CG169" s="5" t="s">
        <v>97</v>
      </c>
      <c r="CH169" s="5"/>
      <c r="CI169" s="68">
        <v>0.05</v>
      </c>
      <c r="CJ169" s="65"/>
      <c r="CK169" s="5"/>
      <c r="CL169" s="65"/>
      <c r="CM169" s="5"/>
      <c r="CN169" s="65"/>
      <c r="CO169" s="5"/>
      <c r="CP169" s="5" t="str">
        <f t="shared" si="306"/>
        <v>NON</v>
      </c>
      <c r="CQ169" s="5">
        <f t="shared" si="307"/>
        <v>0</v>
      </c>
      <c r="CR169" s="5"/>
      <c r="CS169" s="5">
        <f t="shared" si="308"/>
        <v>0</v>
      </c>
      <c r="CT169" s="5"/>
      <c r="CU169" s="5"/>
      <c r="CV169" s="48">
        <f t="shared" si="309"/>
        <v>0</v>
      </c>
      <c r="CW169" s="48">
        <f t="shared" si="310"/>
        <v>0</v>
      </c>
    </row>
    <row r="170" spans="2:101" customFormat="1" hidden="1" outlineLevel="2" x14ac:dyDescent="0.25">
      <c r="B170" s="15"/>
      <c r="C170" s="15">
        <f t="shared" si="326"/>
        <v>0</v>
      </c>
      <c r="D170" s="21" t="str">
        <f t="shared" si="327"/>
        <v>CTA ISO sans déshu ?</v>
      </c>
      <c r="E170" s="11" t="s">
        <v>583</v>
      </c>
      <c r="F170" s="8">
        <v>1</v>
      </c>
      <c r="G170" s="8"/>
      <c r="H170" s="8"/>
      <c r="I170" s="8"/>
      <c r="J170" s="8"/>
      <c r="K170" s="8"/>
      <c r="L170" s="8"/>
      <c r="M170" s="13">
        <f t="shared" ref="M170:R170" si="332">M169</f>
        <v>0</v>
      </c>
      <c r="N170" s="13">
        <f t="shared" si="332"/>
        <v>0</v>
      </c>
      <c r="O170" s="13">
        <f t="shared" si="332"/>
        <v>0</v>
      </c>
      <c r="P170" s="13" t="str">
        <f t="shared" si="332"/>
        <v>CVC</v>
      </c>
      <c r="Q170" s="13">
        <f t="shared" si="332"/>
        <v>0</v>
      </c>
      <c r="R170" s="6" t="str">
        <f t="shared" si="332"/>
        <v>UTA</v>
      </c>
      <c r="S170" s="6" t="s">
        <v>78</v>
      </c>
      <c r="T170" s="6" t="s">
        <v>112</v>
      </c>
      <c r="U170" s="6" t="s">
        <v>68</v>
      </c>
      <c r="V170" s="6" t="s">
        <v>44</v>
      </c>
      <c r="W170" s="6" t="str">
        <f t="shared" si="297"/>
        <v>TA</v>
      </c>
      <c r="X170" s="7" t="e">
        <f t="shared" si="298"/>
        <v>#REF!</v>
      </c>
      <c r="Y170" s="28"/>
      <c r="Z170" s="29"/>
      <c r="AA170" s="29"/>
      <c r="AB170" s="29"/>
      <c r="AC170" s="29"/>
      <c r="AD170" s="29"/>
      <c r="AE170" s="34">
        <f t="shared" si="299"/>
        <v>0</v>
      </c>
      <c r="AF170" s="49">
        <f t="shared" si="329"/>
        <v>0</v>
      </c>
      <c r="AG170" s="28"/>
      <c r="AH170" s="29"/>
      <c r="AI170" s="29"/>
      <c r="AJ170" s="29"/>
      <c r="AK170" s="30"/>
      <c r="AL170" s="26">
        <f t="shared" si="330"/>
        <v>0</v>
      </c>
      <c r="AM170" s="26">
        <f t="shared" si="300"/>
        <v>0</v>
      </c>
      <c r="AN170" s="26">
        <f t="shared" si="301"/>
        <v>0</v>
      </c>
      <c r="AO170" s="26">
        <f t="shared" si="302"/>
        <v>0</v>
      </c>
      <c r="AP170" s="26">
        <f t="shared" si="303"/>
        <v>0</v>
      </c>
      <c r="AQ170" s="26">
        <f t="shared" si="304"/>
        <v>0</v>
      </c>
      <c r="AR170" s="26">
        <f t="shared" si="305"/>
        <v>0</v>
      </c>
      <c r="AS170" s="30"/>
      <c r="AT170" s="40" t="s">
        <v>57</v>
      </c>
      <c r="AU170" s="41" t="s">
        <v>58</v>
      </c>
      <c r="AV170" s="41" t="s">
        <v>59</v>
      </c>
      <c r="AW170" s="42"/>
      <c r="AX170" s="59" t="str">
        <f t="shared" si="312"/>
        <v>pressostat différentiel encrassement de filtre air F7 CTA ISO sans déshu ? 0</v>
      </c>
      <c r="AY170" s="25"/>
      <c r="BA170" s="10" t="s">
        <v>96</v>
      </c>
      <c r="BB170" s="5">
        <f t="shared" si="313"/>
        <v>1</v>
      </c>
      <c r="BC170" s="5">
        <f t="shared" si="314"/>
        <v>0</v>
      </c>
      <c r="BD170" s="5"/>
      <c r="BE170" s="5">
        <f t="shared" si="315"/>
        <v>0</v>
      </c>
      <c r="BF170" s="5"/>
      <c r="BG170" s="5">
        <f t="shared" si="316"/>
        <v>0</v>
      </c>
      <c r="BH170" s="1">
        <f t="shared" si="331"/>
        <v>0</v>
      </c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2" t="s">
        <v>97</v>
      </c>
      <c r="BT170" s="60">
        <f t="shared" si="317"/>
        <v>0</v>
      </c>
      <c r="BU170" s="61">
        <f t="shared" si="318"/>
        <v>0</v>
      </c>
      <c r="BV170" s="6">
        <f t="shared" si="319"/>
        <v>0</v>
      </c>
      <c r="BW170" s="6">
        <f t="shared" si="320"/>
        <v>0</v>
      </c>
      <c r="BX170" s="5"/>
      <c r="BY170" s="5"/>
      <c r="BZ170" s="12">
        <f t="shared" si="321"/>
        <v>0</v>
      </c>
      <c r="CA170" s="12">
        <f t="shared" si="322"/>
        <v>0</v>
      </c>
      <c r="CB170" s="12">
        <f t="shared" si="323"/>
        <v>0</v>
      </c>
      <c r="CC170" s="12">
        <f t="shared" si="324"/>
        <v>0</v>
      </c>
      <c r="CD170" s="12">
        <f t="shared" si="325"/>
        <v>0</v>
      </c>
      <c r="CE170" s="5"/>
      <c r="CF170" s="5"/>
      <c r="CG170" s="5" t="s">
        <v>96</v>
      </c>
      <c r="CH170" s="5" t="s">
        <v>372</v>
      </c>
      <c r="CI170" s="69"/>
      <c r="CJ170" s="65" t="s">
        <v>436</v>
      </c>
      <c r="CK170" s="5" t="s">
        <v>372</v>
      </c>
      <c r="CL170" s="65"/>
      <c r="CM170" s="5"/>
      <c r="CN170" s="65"/>
      <c r="CO170" s="5"/>
      <c r="CP170" s="5" t="str">
        <f t="shared" si="306"/>
        <v>OUI</v>
      </c>
      <c r="CQ170" s="5" t="str">
        <f t="shared" si="307"/>
        <v>CVC</v>
      </c>
      <c r="CR170" s="5" t="s">
        <v>508</v>
      </c>
      <c r="CS170" s="5" t="str">
        <f t="shared" si="308"/>
        <v>à chaque changement de valeur</v>
      </c>
      <c r="CT170" s="5"/>
      <c r="CU170" s="5"/>
      <c r="CV170" s="48">
        <f t="shared" si="309"/>
        <v>1</v>
      </c>
      <c r="CW170" s="48">
        <f t="shared" si="310"/>
        <v>1</v>
      </c>
    </row>
    <row r="171" spans="2:101" customFormat="1" hidden="1" outlineLevel="2" x14ac:dyDescent="0.25">
      <c r="B171" s="15"/>
      <c r="C171" s="15">
        <f t="shared" si="326"/>
        <v>0</v>
      </c>
      <c r="D171" s="21" t="str">
        <f t="shared" si="327"/>
        <v>CTA ISO sans déshu ?</v>
      </c>
      <c r="E171" s="11" t="s">
        <v>585</v>
      </c>
      <c r="F171" s="8">
        <v>1</v>
      </c>
      <c r="G171" s="8"/>
      <c r="H171" s="8"/>
      <c r="I171" s="8"/>
      <c r="J171" s="8"/>
      <c r="K171" s="8"/>
      <c r="L171" s="8"/>
      <c r="M171" s="13">
        <f t="shared" ref="M171:R171" si="333">M170</f>
        <v>0</v>
      </c>
      <c r="N171" s="13">
        <f t="shared" si="333"/>
        <v>0</v>
      </c>
      <c r="O171" s="13">
        <f t="shared" si="333"/>
        <v>0</v>
      </c>
      <c r="P171" s="13" t="str">
        <f t="shared" si="333"/>
        <v>CVC</v>
      </c>
      <c r="Q171" s="13">
        <f t="shared" si="333"/>
        <v>0</v>
      </c>
      <c r="R171" s="6" t="str">
        <f t="shared" si="333"/>
        <v>UTA</v>
      </c>
      <c r="S171" s="6" t="s">
        <v>78</v>
      </c>
      <c r="T171" s="6" t="s">
        <v>112</v>
      </c>
      <c r="U171" s="6" t="s">
        <v>68</v>
      </c>
      <c r="V171" s="6" t="s">
        <v>45</v>
      </c>
      <c r="W171" s="6" t="str">
        <f t="shared" si="297"/>
        <v>TA</v>
      </c>
      <c r="X171" s="7" t="e">
        <f t="shared" si="298"/>
        <v>#REF!</v>
      </c>
      <c r="Y171" s="28"/>
      <c r="Z171" s="29"/>
      <c r="AA171" s="29"/>
      <c r="AB171" s="29"/>
      <c r="AC171" s="29"/>
      <c r="AD171" s="29"/>
      <c r="AE171" s="34">
        <f t="shared" si="299"/>
        <v>0</v>
      </c>
      <c r="AF171" s="49">
        <f t="shared" si="329"/>
        <v>0</v>
      </c>
      <c r="AG171" s="28"/>
      <c r="AH171" s="29"/>
      <c r="AI171" s="29"/>
      <c r="AJ171" s="29"/>
      <c r="AK171" s="30"/>
      <c r="AL171" s="26">
        <f t="shared" si="330"/>
        <v>0</v>
      </c>
      <c r="AM171" s="26">
        <f t="shared" si="300"/>
        <v>0</v>
      </c>
      <c r="AN171" s="26">
        <f t="shared" si="301"/>
        <v>0</v>
      </c>
      <c r="AO171" s="26">
        <f t="shared" si="302"/>
        <v>0</v>
      </c>
      <c r="AP171" s="26">
        <f t="shared" si="303"/>
        <v>0</v>
      </c>
      <c r="AQ171" s="26">
        <f t="shared" si="304"/>
        <v>0</v>
      </c>
      <c r="AR171" s="26">
        <f t="shared" si="305"/>
        <v>0</v>
      </c>
      <c r="AS171" s="30"/>
      <c r="AT171" s="40" t="s">
        <v>57</v>
      </c>
      <c r="AU171" s="41" t="s">
        <v>58</v>
      </c>
      <c r="AV171" s="41" t="s">
        <v>59</v>
      </c>
      <c r="AW171" s="42"/>
      <c r="AX171" s="59" t="str">
        <f t="shared" si="312"/>
        <v>pressostat différentiel encrassement de filtre air  H10 CTA ISO sans déshu ? 0</v>
      </c>
      <c r="AY171" s="25"/>
      <c r="BA171" s="10" t="s">
        <v>96</v>
      </c>
      <c r="BB171" s="5">
        <f t="shared" si="313"/>
        <v>1</v>
      </c>
      <c r="BC171" s="5">
        <f t="shared" si="314"/>
        <v>0</v>
      </c>
      <c r="BD171" s="5"/>
      <c r="BE171" s="5">
        <f t="shared" si="315"/>
        <v>0</v>
      </c>
      <c r="BF171" s="5"/>
      <c r="BG171" s="5">
        <f t="shared" si="316"/>
        <v>0</v>
      </c>
      <c r="BH171" s="1">
        <f t="shared" si="331"/>
        <v>0</v>
      </c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2" t="s">
        <v>97</v>
      </c>
      <c r="BT171" s="60">
        <f t="shared" si="317"/>
        <v>0</v>
      </c>
      <c r="BU171" s="61">
        <f t="shared" si="318"/>
        <v>0</v>
      </c>
      <c r="BV171" s="6">
        <f t="shared" si="319"/>
        <v>0</v>
      </c>
      <c r="BW171" s="6">
        <f t="shared" si="320"/>
        <v>0</v>
      </c>
      <c r="BX171" s="5"/>
      <c r="BY171" s="5"/>
      <c r="BZ171" s="12">
        <f t="shared" si="321"/>
        <v>0</v>
      </c>
      <c r="CA171" s="12">
        <f t="shared" si="322"/>
        <v>0</v>
      </c>
      <c r="CB171" s="12">
        <f t="shared" si="323"/>
        <v>0</v>
      </c>
      <c r="CC171" s="12">
        <f t="shared" si="324"/>
        <v>0</v>
      </c>
      <c r="CD171" s="12">
        <f t="shared" si="325"/>
        <v>0</v>
      </c>
      <c r="CE171" s="5"/>
      <c r="CF171" s="5"/>
      <c r="CG171" s="5" t="s">
        <v>96</v>
      </c>
      <c r="CH171" s="5" t="s">
        <v>372</v>
      </c>
      <c r="CI171" s="69"/>
      <c r="CJ171" s="65" t="s">
        <v>436</v>
      </c>
      <c r="CK171" s="5" t="s">
        <v>372</v>
      </c>
      <c r="CL171" s="65"/>
      <c r="CM171" s="5"/>
      <c r="CN171" s="65"/>
      <c r="CO171" s="5"/>
      <c r="CP171" s="5" t="str">
        <f t="shared" si="306"/>
        <v>OUI</v>
      </c>
      <c r="CQ171" s="5" t="str">
        <f t="shared" si="307"/>
        <v>CVC</v>
      </c>
      <c r="CR171" s="5" t="s">
        <v>508</v>
      </c>
      <c r="CS171" s="5" t="str">
        <f t="shared" si="308"/>
        <v>à chaque changement de valeur</v>
      </c>
      <c r="CT171" s="5"/>
      <c r="CU171" s="5"/>
      <c r="CV171" s="48">
        <f t="shared" si="309"/>
        <v>1</v>
      </c>
      <c r="CW171" s="48">
        <f t="shared" si="310"/>
        <v>1</v>
      </c>
    </row>
    <row r="172" spans="2:101" customFormat="1" hidden="1" outlineLevel="2" x14ac:dyDescent="0.25">
      <c r="B172" s="15"/>
      <c r="C172" s="15">
        <f t="shared" si="326"/>
        <v>0</v>
      </c>
      <c r="D172" s="21" t="str">
        <f t="shared" si="327"/>
        <v>CTA ISO sans déshu ?</v>
      </c>
      <c r="E172" s="11" t="s">
        <v>46</v>
      </c>
      <c r="F172" s="8"/>
      <c r="G172" s="8"/>
      <c r="H172" s="8"/>
      <c r="I172" s="8">
        <v>1</v>
      </c>
      <c r="J172" s="8"/>
      <c r="K172" s="8"/>
      <c r="L172" s="8"/>
      <c r="M172" s="13">
        <f t="shared" ref="M172:R172" si="334">M171</f>
        <v>0</v>
      </c>
      <c r="N172" s="13">
        <f t="shared" si="334"/>
        <v>0</v>
      </c>
      <c r="O172" s="13">
        <f t="shared" si="334"/>
        <v>0</v>
      </c>
      <c r="P172" s="13" t="str">
        <f t="shared" si="334"/>
        <v>CVC</v>
      </c>
      <c r="Q172" s="13">
        <f t="shared" si="334"/>
        <v>0</v>
      </c>
      <c r="R172" s="6" t="str">
        <f t="shared" si="334"/>
        <v>UTA</v>
      </c>
      <c r="S172" s="6" t="s">
        <v>78</v>
      </c>
      <c r="T172" s="6" t="s">
        <v>26</v>
      </c>
      <c r="U172" s="6" t="s">
        <v>68</v>
      </c>
      <c r="V172" s="6" t="s">
        <v>117</v>
      </c>
      <c r="W172" s="6" t="str">
        <f t="shared" si="297"/>
        <v>TM</v>
      </c>
      <c r="X172" s="7" t="e">
        <f t="shared" si="298"/>
        <v>#REF!</v>
      </c>
      <c r="Y172" s="28"/>
      <c r="Z172" s="29"/>
      <c r="AA172" s="29"/>
      <c r="AB172" s="29"/>
      <c r="AC172" s="29"/>
      <c r="AD172" s="29"/>
      <c r="AE172" s="34">
        <f t="shared" si="299"/>
        <v>0</v>
      </c>
      <c r="AF172" s="49">
        <f t="shared" si="329"/>
        <v>0</v>
      </c>
      <c r="AG172" s="28"/>
      <c r="AH172" s="29"/>
      <c r="AI172" s="29"/>
      <c r="AJ172" s="29"/>
      <c r="AK172" s="30"/>
      <c r="AL172" s="26">
        <f t="shared" si="330"/>
        <v>0</v>
      </c>
      <c r="AM172" s="26">
        <f t="shared" si="300"/>
        <v>0</v>
      </c>
      <c r="AN172" s="26">
        <f t="shared" si="301"/>
        <v>0</v>
      </c>
      <c r="AO172" s="26">
        <f t="shared" si="302"/>
        <v>0</v>
      </c>
      <c r="AP172" s="26">
        <f t="shared" si="303"/>
        <v>0</v>
      </c>
      <c r="AQ172" s="26">
        <f t="shared" si="304"/>
        <v>0</v>
      </c>
      <c r="AR172" s="26">
        <f t="shared" si="305"/>
        <v>0</v>
      </c>
      <c r="AS172" s="30"/>
      <c r="AT172" s="40" t="s">
        <v>55</v>
      </c>
      <c r="AU172" s="41">
        <v>0</v>
      </c>
      <c r="AV172" s="41">
        <v>2000</v>
      </c>
      <c r="AW172" s="42"/>
      <c r="AX172" s="59" t="str">
        <f t="shared" si="312"/>
        <v>Sonde de pression différentielle ventil soufflage CTA ISO sans déshu ? 0</v>
      </c>
      <c r="AY172" s="25"/>
      <c r="BA172" s="10" t="s">
        <v>97</v>
      </c>
      <c r="BB172" s="5">
        <f t="shared" si="313"/>
        <v>0</v>
      </c>
      <c r="BC172" s="5">
        <f t="shared" si="314"/>
        <v>0</v>
      </c>
      <c r="BD172" s="5"/>
      <c r="BE172" s="5"/>
      <c r="BF172" s="5"/>
      <c r="BG172" s="5">
        <f t="shared" si="316"/>
        <v>0</v>
      </c>
      <c r="BH172" s="1">
        <f t="shared" si="331"/>
        <v>0</v>
      </c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2" t="s">
        <v>97</v>
      </c>
      <c r="BT172" s="60">
        <f t="shared" si="317"/>
        <v>0</v>
      </c>
      <c r="BU172" s="61">
        <f t="shared" si="318"/>
        <v>0</v>
      </c>
      <c r="BV172" s="6">
        <f t="shared" si="319"/>
        <v>0</v>
      </c>
      <c r="BW172" s="6">
        <f t="shared" si="320"/>
        <v>0</v>
      </c>
      <c r="BX172" s="5"/>
      <c r="BY172" s="5"/>
      <c r="BZ172" s="12">
        <f t="shared" si="321"/>
        <v>0</v>
      </c>
      <c r="CA172" s="12">
        <f t="shared" si="322"/>
        <v>0</v>
      </c>
      <c r="CB172" s="12">
        <f t="shared" si="323"/>
        <v>0</v>
      </c>
      <c r="CC172" s="12">
        <f t="shared" si="324"/>
        <v>0</v>
      </c>
      <c r="CD172" s="12">
        <f t="shared" si="325"/>
        <v>0</v>
      </c>
      <c r="CE172" s="5"/>
      <c r="CF172" s="5"/>
      <c r="CG172" s="5" t="s">
        <v>96</v>
      </c>
      <c r="CH172" s="5" t="s">
        <v>372</v>
      </c>
      <c r="CI172" s="69">
        <v>5</v>
      </c>
      <c r="CJ172" s="65"/>
      <c r="CK172" s="5"/>
      <c r="CL172" s="65"/>
      <c r="CM172" s="5"/>
      <c r="CN172" s="65"/>
      <c r="CO172" s="5"/>
      <c r="CP172" s="5" t="str">
        <f t="shared" si="306"/>
        <v>NON</v>
      </c>
      <c r="CQ172" s="5">
        <f t="shared" si="307"/>
        <v>0</v>
      </c>
      <c r="CR172" s="5"/>
      <c r="CS172" s="5">
        <f t="shared" si="308"/>
        <v>0</v>
      </c>
      <c r="CT172" s="5"/>
      <c r="CU172" s="5"/>
      <c r="CV172" s="48">
        <f t="shared" si="309"/>
        <v>1</v>
      </c>
      <c r="CW172" s="48">
        <f t="shared" si="310"/>
        <v>0</v>
      </c>
    </row>
    <row r="173" spans="2:101" customFormat="1" hidden="1" outlineLevel="2" x14ac:dyDescent="0.25">
      <c r="B173" s="15"/>
      <c r="C173" s="15">
        <f t="shared" si="326"/>
        <v>0</v>
      </c>
      <c r="D173" s="21" t="str">
        <f t="shared" si="327"/>
        <v>CTA ISO sans déshu ?</v>
      </c>
      <c r="E173" s="11" t="s">
        <v>6</v>
      </c>
      <c r="F173" s="8"/>
      <c r="G173" s="8"/>
      <c r="H173" s="8"/>
      <c r="I173" s="8"/>
      <c r="J173" s="8">
        <v>1</v>
      </c>
      <c r="K173" s="8"/>
      <c r="L173" s="8"/>
      <c r="M173" s="13">
        <f t="shared" ref="M173:R173" si="335">M172</f>
        <v>0</v>
      </c>
      <c r="N173" s="13">
        <f t="shared" si="335"/>
        <v>0</v>
      </c>
      <c r="O173" s="13">
        <f t="shared" si="335"/>
        <v>0</v>
      </c>
      <c r="P173" s="13" t="str">
        <f t="shared" si="335"/>
        <v>CVC</v>
      </c>
      <c r="Q173" s="13">
        <f t="shared" si="335"/>
        <v>0</v>
      </c>
      <c r="R173" s="6" t="str">
        <f t="shared" si="335"/>
        <v>UTA</v>
      </c>
      <c r="S173" s="6" t="s">
        <v>78</v>
      </c>
      <c r="T173" s="6" t="s">
        <v>74</v>
      </c>
      <c r="U173" s="6" t="s">
        <v>53</v>
      </c>
      <c r="V173" s="6" t="s">
        <v>118</v>
      </c>
      <c r="W173" s="6" t="str">
        <f t="shared" si="297"/>
        <v>TR</v>
      </c>
      <c r="X173" s="7" t="e">
        <f t="shared" si="298"/>
        <v>#REF!</v>
      </c>
      <c r="Y173" s="28"/>
      <c r="Z173" s="29"/>
      <c r="AA173" s="29"/>
      <c r="AB173" s="29"/>
      <c r="AC173" s="29"/>
      <c r="AD173" s="29"/>
      <c r="AE173" s="34">
        <f t="shared" si="299"/>
        <v>0</v>
      </c>
      <c r="AF173" s="49">
        <f t="shared" si="329"/>
        <v>0</v>
      </c>
      <c r="AG173" s="28"/>
      <c r="AH173" s="29"/>
      <c r="AI173" s="29"/>
      <c r="AJ173" s="29"/>
      <c r="AK173" s="30"/>
      <c r="AL173" s="26">
        <f t="shared" si="330"/>
        <v>0</v>
      </c>
      <c r="AM173" s="26">
        <f t="shared" si="300"/>
        <v>0</v>
      </c>
      <c r="AN173" s="26">
        <f t="shared" si="301"/>
        <v>0</v>
      </c>
      <c r="AO173" s="26">
        <f t="shared" si="302"/>
        <v>0</v>
      </c>
      <c r="AP173" s="26">
        <f t="shared" si="303"/>
        <v>0</v>
      </c>
      <c r="AQ173" s="26">
        <f t="shared" si="304"/>
        <v>0</v>
      </c>
      <c r="AR173" s="26">
        <f t="shared" si="305"/>
        <v>0</v>
      </c>
      <c r="AS173" s="30"/>
      <c r="AT173" s="40" t="s">
        <v>53</v>
      </c>
      <c r="AU173" s="41">
        <v>0</v>
      </c>
      <c r="AV173" s="41">
        <v>100</v>
      </c>
      <c r="AW173" s="42"/>
      <c r="AX173" s="59" t="str">
        <f t="shared" si="312"/>
        <v>variateur vitesse soufflage CTA ISO sans déshu ? 0</v>
      </c>
      <c r="AY173" s="25"/>
      <c r="BA173" s="10" t="s">
        <v>96</v>
      </c>
      <c r="BB173" s="5">
        <f t="shared" si="313"/>
        <v>0</v>
      </c>
      <c r="BC173" s="5">
        <f t="shared" si="314"/>
        <v>0</v>
      </c>
      <c r="BD173" s="5"/>
      <c r="BE173" s="5">
        <f t="shared" si="315"/>
        <v>1</v>
      </c>
      <c r="BF173" s="5"/>
      <c r="BG173" s="5">
        <f t="shared" si="316"/>
        <v>0</v>
      </c>
      <c r="BH173" s="1">
        <f t="shared" si="331"/>
        <v>0</v>
      </c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2" t="s">
        <v>96</v>
      </c>
      <c r="BT173" s="60">
        <f t="shared" si="317"/>
        <v>1</v>
      </c>
      <c r="BU173" s="61">
        <f t="shared" si="318"/>
        <v>1</v>
      </c>
      <c r="BV173" s="6" t="str">
        <f t="shared" si="319"/>
        <v>_000_CVC_0_UTAasVEN%VARI_MANU</v>
      </c>
      <c r="BW173" s="6">
        <f t="shared" si="320"/>
        <v>1</v>
      </c>
      <c r="BX173" s="5"/>
      <c r="BY173" s="5"/>
      <c r="BZ173" s="12">
        <f t="shared" si="321"/>
        <v>0</v>
      </c>
      <c r="CA173" s="12">
        <f t="shared" si="322"/>
        <v>1</v>
      </c>
      <c r="CB173" s="12">
        <f t="shared" si="323"/>
        <v>0</v>
      </c>
      <c r="CC173" s="12">
        <f t="shared" si="324"/>
        <v>1</v>
      </c>
      <c r="CD173" s="12" t="str">
        <f t="shared" si="325"/>
        <v>_000_CVC_0_UTAasVEN%VARI_FORCTR</v>
      </c>
      <c r="CE173" s="5"/>
      <c r="CF173" s="5"/>
      <c r="CG173" s="5" t="s">
        <v>96</v>
      </c>
      <c r="CH173" s="5" t="s">
        <v>372</v>
      </c>
      <c r="CI173" s="68">
        <v>0.05</v>
      </c>
      <c r="CJ173" s="65" t="s">
        <v>428</v>
      </c>
      <c r="CK173" s="5" t="s">
        <v>435</v>
      </c>
      <c r="CL173" s="65"/>
      <c r="CM173" s="5"/>
      <c r="CN173" s="65"/>
      <c r="CO173" s="5"/>
      <c r="CP173" s="5" t="str">
        <f t="shared" si="306"/>
        <v>NON</v>
      </c>
      <c r="CQ173" s="5">
        <f t="shared" si="307"/>
        <v>0</v>
      </c>
      <c r="CR173" s="5"/>
      <c r="CS173" s="5">
        <f t="shared" si="308"/>
        <v>0</v>
      </c>
      <c r="CT173" s="5"/>
      <c r="CU173" s="5"/>
      <c r="CV173" s="48">
        <f t="shared" si="309"/>
        <v>3</v>
      </c>
      <c r="CW173" s="48">
        <f t="shared" si="310"/>
        <v>3</v>
      </c>
    </row>
    <row r="174" spans="2:101" customFormat="1" hidden="1" outlineLevel="2" x14ac:dyDescent="0.25">
      <c r="B174" s="15"/>
      <c r="C174" s="15">
        <f t="shared" si="326"/>
        <v>0</v>
      </c>
      <c r="D174" s="21" t="str">
        <f t="shared" si="327"/>
        <v>CTA ISO sans déshu ?</v>
      </c>
      <c r="E174" s="11" t="s">
        <v>87</v>
      </c>
      <c r="F174" s="1">
        <v>1</v>
      </c>
      <c r="G174" s="1"/>
      <c r="H174" s="1"/>
      <c r="I174" s="1"/>
      <c r="J174" s="1"/>
      <c r="K174" s="1"/>
      <c r="L174" s="1"/>
      <c r="M174" s="13">
        <f t="shared" ref="M174:R174" si="336">M173</f>
        <v>0</v>
      </c>
      <c r="N174" s="13">
        <f t="shared" si="336"/>
        <v>0</v>
      </c>
      <c r="O174" s="13">
        <f t="shared" si="336"/>
        <v>0</v>
      </c>
      <c r="P174" s="13" t="str">
        <f t="shared" si="336"/>
        <v>CVC</v>
      </c>
      <c r="Q174" s="13">
        <f t="shared" si="336"/>
        <v>0</v>
      </c>
      <c r="R174" s="6" t="str">
        <f t="shared" si="336"/>
        <v>UTA</v>
      </c>
      <c r="S174" s="6" t="s">
        <v>78</v>
      </c>
      <c r="T174" s="6" t="s">
        <v>74</v>
      </c>
      <c r="U174" s="6" t="s">
        <v>69</v>
      </c>
      <c r="V174" s="6"/>
      <c r="W174" s="6" t="str">
        <f t="shared" si="297"/>
        <v>TA</v>
      </c>
      <c r="X174" s="7" t="e">
        <f t="shared" si="298"/>
        <v>#REF!</v>
      </c>
      <c r="Y174" s="28"/>
      <c r="Z174" s="29"/>
      <c r="AA174" s="29"/>
      <c r="AB174" s="29"/>
      <c r="AC174" s="29"/>
      <c r="AD174" s="29"/>
      <c r="AE174" s="34">
        <f t="shared" si="299"/>
        <v>0</v>
      </c>
      <c r="AF174" s="49">
        <f t="shared" si="329"/>
        <v>0</v>
      </c>
      <c r="AG174" s="28"/>
      <c r="AH174" s="29"/>
      <c r="AI174" s="29"/>
      <c r="AJ174" s="29"/>
      <c r="AK174" s="30"/>
      <c r="AL174" s="26">
        <f t="shared" si="330"/>
        <v>0</v>
      </c>
      <c r="AM174" s="26">
        <f t="shared" si="300"/>
        <v>0</v>
      </c>
      <c r="AN174" s="26">
        <f t="shared" si="301"/>
        <v>0</v>
      </c>
      <c r="AO174" s="26">
        <f t="shared" si="302"/>
        <v>0</v>
      </c>
      <c r="AP174" s="26">
        <f t="shared" si="303"/>
        <v>0</v>
      </c>
      <c r="AQ174" s="26">
        <f t="shared" si="304"/>
        <v>0</v>
      </c>
      <c r="AR174" s="26">
        <f t="shared" si="305"/>
        <v>0</v>
      </c>
      <c r="AS174" s="30"/>
      <c r="AT174" s="40" t="s">
        <v>57</v>
      </c>
      <c r="AU174" s="41" t="b">
        <v>0</v>
      </c>
      <c r="AV174" s="41" t="b">
        <v>1</v>
      </c>
      <c r="AW174" s="42"/>
      <c r="AX174" s="59" t="str">
        <f t="shared" si="312"/>
        <v>défaut ventilateur soufflage CTA ISO sans déshu ? 0</v>
      </c>
      <c r="AY174" s="25" t="s">
        <v>89</v>
      </c>
      <c r="BA174" s="10" t="s">
        <v>96</v>
      </c>
      <c r="BB174" s="5">
        <f t="shared" si="313"/>
        <v>1</v>
      </c>
      <c r="BC174" s="5">
        <f t="shared" si="314"/>
        <v>0</v>
      </c>
      <c r="BD174" s="5"/>
      <c r="BE174" s="5">
        <f t="shared" si="315"/>
        <v>0</v>
      </c>
      <c r="BF174" s="5"/>
      <c r="BG174" s="5">
        <f t="shared" si="316"/>
        <v>0</v>
      </c>
      <c r="BH174" s="1">
        <f t="shared" si="331"/>
        <v>0</v>
      </c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2" t="s">
        <v>97</v>
      </c>
      <c r="BT174" s="60">
        <f>IF(BS174="OUI",1,0)</f>
        <v>0</v>
      </c>
      <c r="BU174" s="61">
        <f t="shared" si="318"/>
        <v>0</v>
      </c>
      <c r="BV174" s="6">
        <f t="shared" si="319"/>
        <v>0</v>
      </c>
      <c r="BW174" s="6">
        <f t="shared" si="320"/>
        <v>0</v>
      </c>
      <c r="BX174" s="5"/>
      <c r="BY174" s="5"/>
      <c r="BZ174" s="12">
        <f t="shared" si="321"/>
        <v>0</v>
      </c>
      <c r="CA174" s="12">
        <f t="shared" si="322"/>
        <v>0</v>
      </c>
      <c r="CB174" s="12">
        <f t="shared" si="323"/>
        <v>0</v>
      </c>
      <c r="CC174" s="12">
        <f t="shared" si="324"/>
        <v>0</v>
      </c>
      <c r="CD174" s="12">
        <f t="shared" si="325"/>
        <v>0</v>
      </c>
      <c r="CE174" s="5"/>
      <c r="CF174" s="5"/>
      <c r="CG174" s="5" t="s">
        <v>96</v>
      </c>
      <c r="CH174" s="5" t="s">
        <v>372</v>
      </c>
      <c r="CI174" s="69"/>
      <c r="CJ174" s="65" t="s">
        <v>436</v>
      </c>
      <c r="CK174" s="5" t="s">
        <v>372</v>
      </c>
      <c r="CL174" s="65"/>
      <c r="CM174" s="5"/>
      <c r="CN174" s="65"/>
      <c r="CO174" s="5"/>
      <c r="CP174" s="5" t="str">
        <f t="shared" si="306"/>
        <v>OUI</v>
      </c>
      <c r="CQ174" s="5" t="str">
        <f t="shared" si="307"/>
        <v>CVC</v>
      </c>
      <c r="CR174" s="5" t="s">
        <v>508</v>
      </c>
      <c r="CS174" s="5" t="str">
        <f t="shared" si="308"/>
        <v>à chaque changement de valeur</v>
      </c>
      <c r="CT174" s="5"/>
      <c r="CU174" s="5"/>
      <c r="CV174" s="48">
        <f t="shared" si="309"/>
        <v>1</v>
      </c>
      <c r="CW174" s="48">
        <f t="shared" si="310"/>
        <v>1</v>
      </c>
    </row>
    <row r="175" spans="2:101" customFormat="1" hidden="1" outlineLevel="2" x14ac:dyDescent="0.25">
      <c r="B175" s="15"/>
      <c r="C175" s="15">
        <f t="shared" si="326"/>
        <v>0</v>
      </c>
      <c r="D175" s="21" t="str">
        <f t="shared" si="327"/>
        <v>CTA ISO sans déshu ?</v>
      </c>
      <c r="E175" s="11" t="s">
        <v>188</v>
      </c>
      <c r="F175" s="8"/>
      <c r="G175" s="8"/>
      <c r="H175" s="8"/>
      <c r="I175" s="8"/>
      <c r="J175" s="8"/>
      <c r="K175" s="8"/>
      <c r="L175" s="8"/>
      <c r="M175" s="13">
        <f t="shared" ref="M175:R175" si="337">M174</f>
        <v>0</v>
      </c>
      <c r="N175" s="13">
        <f t="shared" si="337"/>
        <v>0</v>
      </c>
      <c r="O175" s="13">
        <f t="shared" si="337"/>
        <v>0</v>
      </c>
      <c r="P175" s="13" t="str">
        <f t="shared" si="337"/>
        <v>CVC</v>
      </c>
      <c r="Q175" s="13">
        <f t="shared" si="337"/>
        <v>0</v>
      </c>
      <c r="R175" s="6" t="str">
        <f t="shared" si="337"/>
        <v>UTA</v>
      </c>
      <c r="S175" s="6" t="s">
        <v>78</v>
      </c>
      <c r="T175" s="6" t="s">
        <v>26</v>
      </c>
      <c r="U175" s="6" t="s">
        <v>37</v>
      </c>
      <c r="V175" s="6"/>
      <c r="W175" s="6">
        <f t="shared" si="297"/>
        <v>0</v>
      </c>
      <c r="X175" s="7">
        <f t="shared" si="298"/>
        <v>0</v>
      </c>
      <c r="Y175" s="28"/>
      <c r="Z175" s="29"/>
      <c r="AA175" s="29"/>
      <c r="AB175" s="29"/>
      <c r="AC175" s="29"/>
      <c r="AD175" s="29"/>
      <c r="AE175" s="34">
        <f t="shared" si="299"/>
        <v>0</v>
      </c>
      <c r="AF175" s="49">
        <f t="shared" si="329"/>
        <v>0</v>
      </c>
      <c r="AG175" s="28"/>
      <c r="AH175" s="29"/>
      <c r="AI175" s="29"/>
      <c r="AJ175" s="29"/>
      <c r="AK175" s="30"/>
      <c r="AL175" s="26">
        <f t="shared" si="330"/>
        <v>0</v>
      </c>
      <c r="AM175" s="26">
        <f t="shared" si="300"/>
        <v>0</v>
      </c>
      <c r="AN175" s="26">
        <f t="shared" si="301"/>
        <v>0</v>
      </c>
      <c r="AO175" s="26">
        <f t="shared" si="302"/>
        <v>0</v>
      </c>
      <c r="AP175" s="26">
        <f t="shared" si="303"/>
        <v>0</v>
      </c>
      <c r="AQ175" s="26">
        <f t="shared" si="304"/>
        <v>0</v>
      </c>
      <c r="AR175" s="26">
        <f t="shared" si="305"/>
        <v>0</v>
      </c>
      <c r="AS175" s="30"/>
      <c r="AT175" s="40" t="s">
        <v>189</v>
      </c>
      <c r="AU175" s="41">
        <v>0</v>
      </c>
      <c r="AV175" s="41">
        <v>20</v>
      </c>
      <c r="AW175" s="42"/>
      <c r="AX175" s="59" t="str">
        <f t="shared" si="312"/>
        <v>vitesse de soufflage CTA ISO sans déshu ? 0</v>
      </c>
      <c r="AY175" s="25"/>
      <c r="BA175" s="10" t="s">
        <v>97</v>
      </c>
      <c r="BB175" s="5">
        <f t="shared" si="313"/>
        <v>0</v>
      </c>
      <c r="BC175" s="5">
        <f t="shared" si="314"/>
        <v>0</v>
      </c>
      <c r="BD175" s="5"/>
      <c r="BE175" s="5">
        <f t="shared" si="315"/>
        <v>0</v>
      </c>
      <c r="BF175" s="5"/>
      <c r="BG175" s="5">
        <f t="shared" si="316"/>
        <v>0</v>
      </c>
      <c r="BH175" s="1">
        <f t="shared" si="331"/>
        <v>0</v>
      </c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2" t="s">
        <v>97</v>
      </c>
      <c r="BT175" s="60">
        <f t="shared" ref="BT175:BT180" si="338">IF(BS175="OUI",1,0)</f>
        <v>0</v>
      </c>
      <c r="BU175" s="61">
        <f t="shared" si="318"/>
        <v>0</v>
      </c>
      <c r="BV175" s="6">
        <f t="shared" si="319"/>
        <v>0</v>
      </c>
      <c r="BW175" s="6">
        <f t="shared" si="320"/>
        <v>0</v>
      </c>
      <c r="BX175" s="5"/>
      <c r="BY175" s="5"/>
      <c r="BZ175" s="12">
        <f t="shared" si="321"/>
        <v>0</v>
      </c>
      <c r="CA175" s="12">
        <f t="shared" si="322"/>
        <v>0</v>
      </c>
      <c r="CB175" s="12">
        <f t="shared" si="323"/>
        <v>0</v>
      </c>
      <c r="CC175" s="12">
        <f t="shared" si="324"/>
        <v>0</v>
      </c>
      <c r="CD175" s="12">
        <f t="shared" si="325"/>
        <v>0</v>
      </c>
      <c r="CE175" s="5"/>
      <c r="CF175" s="5"/>
      <c r="CG175" s="5" t="s">
        <v>97</v>
      </c>
      <c r="CH175" s="5"/>
      <c r="CI175" s="70"/>
      <c r="CJ175" s="65"/>
      <c r="CK175" s="5"/>
      <c r="CL175" s="65"/>
      <c r="CM175" s="5"/>
      <c r="CN175" s="65"/>
      <c r="CO175" s="5"/>
      <c r="CP175" s="5" t="str">
        <f t="shared" si="306"/>
        <v>NON</v>
      </c>
      <c r="CQ175" s="5">
        <f t="shared" si="307"/>
        <v>0</v>
      </c>
      <c r="CR175" s="5"/>
      <c r="CS175" s="5">
        <f t="shared" si="308"/>
        <v>0</v>
      </c>
      <c r="CT175" s="5"/>
      <c r="CU175" s="5"/>
      <c r="CV175" s="48">
        <f t="shared" si="309"/>
        <v>0</v>
      </c>
      <c r="CW175" s="48">
        <f t="shared" si="310"/>
        <v>0</v>
      </c>
    </row>
    <row r="176" spans="2:101" customFormat="1" hidden="1" outlineLevel="2" x14ac:dyDescent="0.25">
      <c r="B176" s="15"/>
      <c r="C176" s="15">
        <f t="shared" si="326"/>
        <v>0</v>
      </c>
      <c r="D176" s="21" t="str">
        <f t="shared" si="327"/>
        <v>CTA ISO sans déshu ?</v>
      </c>
      <c r="E176" s="11" t="s">
        <v>60</v>
      </c>
      <c r="F176" s="8"/>
      <c r="G176" s="8"/>
      <c r="H176" s="8"/>
      <c r="I176" s="8"/>
      <c r="J176" s="8"/>
      <c r="K176" s="8"/>
      <c r="L176" s="8">
        <v>1</v>
      </c>
      <c r="M176" s="13">
        <f t="shared" ref="M176:R176" si="339">M175</f>
        <v>0</v>
      </c>
      <c r="N176" s="13">
        <f t="shared" si="339"/>
        <v>0</v>
      </c>
      <c r="O176" s="13">
        <f t="shared" si="339"/>
        <v>0</v>
      </c>
      <c r="P176" s="13" t="str">
        <f t="shared" si="339"/>
        <v>CVC</v>
      </c>
      <c r="Q176" s="13">
        <f t="shared" si="339"/>
        <v>0</v>
      </c>
      <c r="R176" s="6" t="str">
        <f t="shared" si="339"/>
        <v>UTA</v>
      </c>
      <c r="S176" s="6" t="s">
        <v>78</v>
      </c>
      <c r="T176" s="6" t="s">
        <v>116</v>
      </c>
      <c r="U176" s="6" t="s">
        <v>72</v>
      </c>
      <c r="V176" s="6"/>
      <c r="W176" s="6" t="str">
        <f t="shared" si="297"/>
        <v>CALC</v>
      </c>
      <c r="X176" s="7" t="e">
        <f t="shared" si="298"/>
        <v>#REF!</v>
      </c>
      <c r="Y176" s="28"/>
      <c r="Z176" s="29"/>
      <c r="AA176" s="29"/>
      <c r="AB176" s="29"/>
      <c r="AC176" s="29"/>
      <c r="AD176" s="29"/>
      <c r="AE176" s="34">
        <f t="shared" si="299"/>
        <v>0</v>
      </c>
      <c r="AF176" s="49">
        <f t="shared" si="329"/>
        <v>0</v>
      </c>
      <c r="AG176" s="28"/>
      <c r="AH176" s="29"/>
      <c r="AI176" s="29"/>
      <c r="AJ176" s="29"/>
      <c r="AK176" s="30"/>
      <c r="AL176" s="26">
        <f t="shared" si="330"/>
        <v>0</v>
      </c>
      <c r="AM176" s="26">
        <f t="shared" si="300"/>
        <v>0</v>
      </c>
      <c r="AN176" s="26">
        <f t="shared" si="301"/>
        <v>0</v>
      </c>
      <c r="AO176" s="26">
        <f t="shared" si="302"/>
        <v>0</v>
      </c>
      <c r="AP176" s="26">
        <f t="shared" si="303"/>
        <v>0</v>
      </c>
      <c r="AQ176" s="26">
        <f t="shared" si="304"/>
        <v>0</v>
      </c>
      <c r="AR176" s="26">
        <f t="shared" si="305"/>
        <v>0</v>
      </c>
      <c r="AS176" s="30"/>
      <c r="AT176" s="40" t="s">
        <v>47</v>
      </c>
      <c r="AU176" s="41">
        <v>0</v>
      </c>
      <c r="AV176" s="41">
        <v>25000</v>
      </c>
      <c r="AW176" s="42"/>
      <c r="AX176" s="59" t="str">
        <f t="shared" si="312"/>
        <v>Débit de soufflage CTA ISO sans déshu ? 0</v>
      </c>
      <c r="AY176" s="25" t="s">
        <v>190</v>
      </c>
      <c r="BA176" s="10" t="s">
        <v>96</v>
      </c>
      <c r="BB176" s="5">
        <f t="shared" si="313"/>
        <v>0</v>
      </c>
      <c r="BC176" s="5">
        <f t="shared" si="314"/>
        <v>0</v>
      </c>
      <c r="BD176" s="5"/>
      <c r="BE176" s="5">
        <f t="shared" si="315"/>
        <v>1</v>
      </c>
      <c r="BF176" s="5"/>
      <c r="BG176" s="5">
        <f t="shared" si="316"/>
        <v>0</v>
      </c>
      <c r="BH176" s="1">
        <f t="shared" si="331"/>
        <v>0</v>
      </c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2" t="s">
        <v>97</v>
      </c>
      <c r="BT176" s="60">
        <f t="shared" si="338"/>
        <v>0</v>
      </c>
      <c r="BU176" s="61">
        <f t="shared" si="318"/>
        <v>0</v>
      </c>
      <c r="BV176" s="6">
        <f t="shared" si="319"/>
        <v>0</v>
      </c>
      <c r="BW176" s="6">
        <f t="shared" si="320"/>
        <v>0</v>
      </c>
      <c r="BX176" s="5"/>
      <c r="BY176" s="5"/>
      <c r="BZ176" s="12">
        <f t="shared" si="321"/>
        <v>0</v>
      </c>
      <c r="CA176" s="12">
        <f t="shared" si="322"/>
        <v>0</v>
      </c>
      <c r="CB176" s="12">
        <f t="shared" si="323"/>
        <v>0</v>
      </c>
      <c r="CC176" s="12">
        <f t="shared" si="324"/>
        <v>0</v>
      </c>
      <c r="CD176" s="12">
        <f t="shared" si="325"/>
        <v>0</v>
      </c>
      <c r="CE176" s="5"/>
      <c r="CF176" s="5"/>
      <c r="CG176" s="5" t="s">
        <v>96</v>
      </c>
      <c r="CH176" s="5" t="s">
        <v>372</v>
      </c>
      <c r="CI176" s="71">
        <v>10</v>
      </c>
      <c r="CJ176" s="65" t="s">
        <v>436</v>
      </c>
      <c r="CK176" s="5" t="s">
        <v>438</v>
      </c>
      <c r="CL176" s="65"/>
      <c r="CM176" s="5"/>
      <c r="CN176" s="65"/>
      <c r="CO176" s="5"/>
      <c r="CP176" s="5" t="s">
        <v>96</v>
      </c>
      <c r="CQ176" s="5" t="str">
        <f t="shared" si="307"/>
        <v>CVC</v>
      </c>
      <c r="CR176" s="5" t="s">
        <v>508</v>
      </c>
      <c r="CS176" s="5" t="str">
        <f t="shared" si="308"/>
        <v>non respect de la consigne sur tempo</v>
      </c>
      <c r="CT176" s="5"/>
      <c r="CU176" s="5"/>
      <c r="CV176" s="48">
        <f t="shared" si="309"/>
        <v>1</v>
      </c>
      <c r="CW176" s="48">
        <f t="shared" si="310"/>
        <v>1</v>
      </c>
    </row>
    <row r="177" spans="2:101" customFormat="1" hidden="1" outlineLevel="2" x14ac:dyDescent="0.25">
      <c r="B177" s="15"/>
      <c r="C177" s="15">
        <f t="shared" si="326"/>
        <v>0</v>
      </c>
      <c r="D177" s="21" t="str">
        <f t="shared" si="327"/>
        <v>CTA ISO sans déshu ?</v>
      </c>
      <c r="E177" s="11" t="s">
        <v>194</v>
      </c>
      <c r="F177" s="8"/>
      <c r="G177" s="8"/>
      <c r="H177" s="8"/>
      <c r="I177" s="8"/>
      <c r="J177" s="8">
        <v>1</v>
      </c>
      <c r="K177" s="8"/>
      <c r="L177" s="8"/>
      <c r="M177" s="13">
        <f t="shared" ref="M177:R177" si="340">M176</f>
        <v>0</v>
      </c>
      <c r="N177" s="13">
        <f t="shared" si="340"/>
        <v>0</v>
      </c>
      <c r="O177" s="13">
        <f t="shared" si="340"/>
        <v>0</v>
      </c>
      <c r="P177" s="13" t="str">
        <f t="shared" si="340"/>
        <v>CVC</v>
      </c>
      <c r="Q177" s="13">
        <f t="shared" si="340"/>
        <v>0</v>
      </c>
      <c r="R177" s="6" t="str">
        <f t="shared" si="340"/>
        <v>UTA</v>
      </c>
      <c r="S177" s="6" t="s">
        <v>103</v>
      </c>
      <c r="T177" s="6" t="s">
        <v>31</v>
      </c>
      <c r="U177" s="6" t="s">
        <v>53</v>
      </c>
      <c r="V177" s="6"/>
      <c r="W177" s="6" t="str">
        <f t="shared" si="297"/>
        <v>TR</v>
      </c>
      <c r="X177" s="7" t="e">
        <f t="shared" si="298"/>
        <v>#REF!</v>
      </c>
      <c r="Y177" s="28"/>
      <c r="Z177" s="29"/>
      <c r="AA177" s="29"/>
      <c r="AB177" s="29"/>
      <c r="AC177" s="29"/>
      <c r="AD177" s="29"/>
      <c r="AE177" s="34">
        <f t="shared" si="299"/>
        <v>0</v>
      </c>
      <c r="AF177" s="49">
        <f t="shared" si="329"/>
        <v>0</v>
      </c>
      <c r="AG177" s="28"/>
      <c r="AH177" s="29"/>
      <c r="AI177" s="29"/>
      <c r="AJ177" s="29"/>
      <c r="AK177" s="30"/>
      <c r="AL177" s="26">
        <f t="shared" si="330"/>
        <v>0</v>
      </c>
      <c r="AM177" s="26">
        <f t="shared" si="300"/>
        <v>0</v>
      </c>
      <c r="AN177" s="26">
        <f t="shared" si="301"/>
        <v>0</v>
      </c>
      <c r="AO177" s="26">
        <f t="shared" si="302"/>
        <v>0</v>
      </c>
      <c r="AP177" s="26">
        <f t="shared" si="303"/>
        <v>0</v>
      </c>
      <c r="AQ177" s="26">
        <f t="shared" si="304"/>
        <v>0</v>
      </c>
      <c r="AR177" s="26">
        <f t="shared" si="305"/>
        <v>0</v>
      </c>
      <c r="AS177" s="30"/>
      <c r="AT177" s="40" t="s">
        <v>53</v>
      </c>
      <c r="AU177" s="41">
        <v>0</v>
      </c>
      <c r="AV177" s="41">
        <v>100</v>
      </c>
      <c r="AW177" s="42"/>
      <c r="AX177" s="59" t="str">
        <f t="shared" si="312"/>
        <v>Régul V2V ou V3V eau glacée CTA ISO sans déshu ? 0</v>
      </c>
      <c r="AY177" s="25"/>
      <c r="BA177" s="10" t="s">
        <v>96</v>
      </c>
      <c r="BB177" s="5">
        <f t="shared" si="313"/>
        <v>0</v>
      </c>
      <c r="BC177" s="5">
        <f t="shared" si="314"/>
        <v>0</v>
      </c>
      <c r="BD177" s="5"/>
      <c r="BE177" s="5">
        <f t="shared" si="315"/>
        <v>1</v>
      </c>
      <c r="BF177" s="5"/>
      <c r="BG177" s="5">
        <f t="shared" si="316"/>
        <v>0</v>
      </c>
      <c r="BH177" s="1">
        <f t="shared" si="331"/>
        <v>0</v>
      </c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2" t="s">
        <v>96</v>
      </c>
      <c r="BT177" s="60">
        <f t="shared" si="338"/>
        <v>1</v>
      </c>
      <c r="BU177" s="61">
        <f t="shared" si="318"/>
        <v>1</v>
      </c>
      <c r="BV177" s="6" t="str">
        <f t="shared" si="319"/>
        <v>_000_CVC_0_UTAegV2V%_MANU</v>
      </c>
      <c r="BW177" s="6">
        <f t="shared" si="320"/>
        <v>1</v>
      </c>
      <c r="BX177" s="5"/>
      <c r="BY177" s="5"/>
      <c r="BZ177" s="12">
        <f t="shared" si="321"/>
        <v>0</v>
      </c>
      <c r="CA177" s="12">
        <f t="shared" si="322"/>
        <v>1</v>
      </c>
      <c r="CB177" s="12">
        <f t="shared" si="323"/>
        <v>0</v>
      </c>
      <c r="CC177" s="12">
        <f t="shared" si="324"/>
        <v>1</v>
      </c>
      <c r="CD177" s="12" t="str">
        <f t="shared" si="325"/>
        <v>_000_CVC_0_UTAegV2V%_FORCTR</v>
      </c>
      <c r="CE177" s="5"/>
      <c r="CF177" s="5"/>
      <c r="CG177" s="5" t="s">
        <v>96</v>
      </c>
      <c r="CH177" s="5" t="s">
        <v>372</v>
      </c>
      <c r="CI177" s="68">
        <v>0.05</v>
      </c>
      <c r="CJ177" s="65" t="s">
        <v>428</v>
      </c>
      <c r="CK177" s="5" t="s">
        <v>435</v>
      </c>
      <c r="CL177" s="65"/>
      <c r="CM177" s="5"/>
      <c r="CN177" s="65"/>
      <c r="CO177" s="5"/>
      <c r="CP177" s="5" t="str">
        <f t="shared" si="306"/>
        <v>NON</v>
      </c>
      <c r="CQ177" s="5">
        <f t="shared" si="307"/>
        <v>0</v>
      </c>
      <c r="CR177" s="5"/>
      <c r="CS177" s="5">
        <f t="shared" si="308"/>
        <v>0</v>
      </c>
      <c r="CT177" s="5"/>
      <c r="CU177" s="5"/>
      <c r="CV177" s="48">
        <f t="shared" si="309"/>
        <v>3</v>
      </c>
      <c r="CW177" s="48">
        <f t="shared" si="310"/>
        <v>3</v>
      </c>
    </row>
    <row r="178" spans="2:101" customFormat="1" hidden="1" outlineLevel="2" x14ac:dyDescent="0.25">
      <c r="B178" s="15"/>
      <c r="C178" s="15">
        <f t="shared" si="326"/>
        <v>0</v>
      </c>
      <c r="D178" s="21" t="str">
        <f t="shared" si="327"/>
        <v>CTA ISO sans déshu ?</v>
      </c>
      <c r="E178" s="11" t="s">
        <v>193</v>
      </c>
      <c r="F178" s="8"/>
      <c r="G178" s="8"/>
      <c r="H178" s="8"/>
      <c r="I178" s="8"/>
      <c r="J178" s="8">
        <v>1</v>
      </c>
      <c r="K178" s="8"/>
      <c r="L178" s="8"/>
      <c r="M178" s="13">
        <f t="shared" ref="M178:R178" si="341">M177</f>
        <v>0</v>
      </c>
      <c r="N178" s="13">
        <f t="shared" si="341"/>
        <v>0</v>
      </c>
      <c r="O178" s="13">
        <f t="shared" si="341"/>
        <v>0</v>
      </c>
      <c r="P178" s="13" t="str">
        <f t="shared" si="341"/>
        <v>CVC</v>
      </c>
      <c r="Q178" s="13">
        <f t="shared" si="341"/>
        <v>0</v>
      </c>
      <c r="R178" s="6" t="str">
        <f t="shared" si="341"/>
        <v>UTA</v>
      </c>
      <c r="S178" s="6" t="s">
        <v>102</v>
      </c>
      <c r="T178" s="6" t="s">
        <v>31</v>
      </c>
      <c r="U178" s="6" t="s">
        <v>53</v>
      </c>
      <c r="V178" s="6" t="s">
        <v>195</v>
      </c>
      <c r="W178" s="6" t="str">
        <f t="shared" si="297"/>
        <v>TR</v>
      </c>
      <c r="X178" s="7" t="e">
        <f t="shared" si="298"/>
        <v>#REF!</v>
      </c>
      <c r="Y178" s="28"/>
      <c r="Z178" s="29"/>
      <c r="AA178" s="29"/>
      <c r="AB178" s="29"/>
      <c r="AC178" s="29"/>
      <c r="AD178" s="29"/>
      <c r="AE178" s="34">
        <f t="shared" si="299"/>
        <v>0</v>
      </c>
      <c r="AF178" s="49">
        <f t="shared" si="329"/>
        <v>0</v>
      </c>
      <c r="AG178" s="28"/>
      <c r="AH178" s="29"/>
      <c r="AI178" s="29"/>
      <c r="AJ178" s="29"/>
      <c r="AK178" s="30"/>
      <c r="AL178" s="26">
        <f t="shared" si="330"/>
        <v>0</v>
      </c>
      <c r="AM178" s="26">
        <f t="shared" si="300"/>
        <v>0</v>
      </c>
      <c r="AN178" s="26">
        <f t="shared" si="301"/>
        <v>0</v>
      </c>
      <c r="AO178" s="26">
        <f t="shared" si="302"/>
        <v>0</v>
      </c>
      <c r="AP178" s="26">
        <f t="shared" si="303"/>
        <v>0</v>
      </c>
      <c r="AQ178" s="26">
        <f t="shared" si="304"/>
        <v>0</v>
      </c>
      <c r="AR178" s="26">
        <f t="shared" si="305"/>
        <v>0</v>
      </c>
      <c r="AS178" s="30"/>
      <c r="AT178" s="40" t="s">
        <v>53</v>
      </c>
      <c r="AU178" s="41">
        <v>0</v>
      </c>
      <c r="AV178" s="41">
        <v>100</v>
      </c>
      <c r="AW178" s="42"/>
      <c r="AX178" s="59" t="str">
        <f t="shared" si="312"/>
        <v>régul V2V ou V3V eau chaude CTA ISO sans déshu ? 0</v>
      </c>
      <c r="AY178" s="25"/>
      <c r="BA178" s="10" t="s">
        <v>96</v>
      </c>
      <c r="BB178" s="5">
        <f t="shared" si="313"/>
        <v>0</v>
      </c>
      <c r="BC178" s="5">
        <f t="shared" si="314"/>
        <v>0</v>
      </c>
      <c r="BD178" s="5"/>
      <c r="BE178" s="5">
        <f t="shared" si="315"/>
        <v>1</v>
      </c>
      <c r="BF178" s="5"/>
      <c r="BG178" s="5">
        <f t="shared" si="316"/>
        <v>0</v>
      </c>
      <c r="BH178" s="1">
        <f t="shared" si="331"/>
        <v>0</v>
      </c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2" t="s">
        <v>96</v>
      </c>
      <c r="BT178" s="60">
        <f t="shared" si="338"/>
        <v>1</v>
      </c>
      <c r="BU178" s="61">
        <f t="shared" si="318"/>
        <v>1</v>
      </c>
      <c r="BV178" s="6" t="str">
        <f t="shared" si="319"/>
        <v>_000_CVC_0_UTAecV2V%POST_MANU</v>
      </c>
      <c r="BW178" s="6">
        <f t="shared" si="320"/>
        <v>1</v>
      </c>
      <c r="BX178" s="5"/>
      <c r="BY178" s="5"/>
      <c r="BZ178" s="12">
        <f t="shared" si="321"/>
        <v>0</v>
      </c>
      <c r="CA178" s="12">
        <f t="shared" si="322"/>
        <v>1</v>
      </c>
      <c r="CB178" s="12">
        <f t="shared" si="323"/>
        <v>0</v>
      </c>
      <c r="CC178" s="12">
        <f t="shared" si="324"/>
        <v>1</v>
      </c>
      <c r="CD178" s="12" t="str">
        <f t="shared" si="325"/>
        <v>_000_CVC_0_UTAecV2V%POST_FORCTR</v>
      </c>
      <c r="CE178" s="5"/>
      <c r="CF178" s="5"/>
      <c r="CG178" s="5" t="s">
        <v>96</v>
      </c>
      <c r="CH178" s="5" t="s">
        <v>372</v>
      </c>
      <c r="CI178" s="68">
        <v>0.05</v>
      </c>
      <c r="CJ178" s="65" t="s">
        <v>428</v>
      </c>
      <c r="CK178" s="5" t="s">
        <v>435</v>
      </c>
      <c r="CL178" s="65"/>
      <c r="CM178" s="5"/>
      <c r="CN178" s="65"/>
      <c r="CO178" s="5"/>
      <c r="CP178" s="5" t="str">
        <f t="shared" si="306"/>
        <v>NON</v>
      </c>
      <c r="CQ178" s="5">
        <f t="shared" si="307"/>
        <v>0</v>
      </c>
      <c r="CR178" s="5"/>
      <c r="CS178" s="5">
        <f t="shared" si="308"/>
        <v>0</v>
      </c>
      <c r="CT178" s="5"/>
      <c r="CU178" s="5"/>
      <c r="CV178" s="48">
        <f t="shared" si="309"/>
        <v>3</v>
      </c>
      <c r="CW178" s="48">
        <f t="shared" si="310"/>
        <v>3</v>
      </c>
    </row>
    <row r="179" spans="2:101" customFormat="1" hidden="1" outlineLevel="2" x14ac:dyDescent="0.25">
      <c r="B179" s="15"/>
      <c r="C179" s="15">
        <f t="shared" si="326"/>
        <v>0</v>
      </c>
      <c r="D179" s="21" t="str">
        <f t="shared" si="327"/>
        <v>CTA ISO sans déshu ?</v>
      </c>
      <c r="E179" s="11" t="s">
        <v>196</v>
      </c>
      <c r="F179" s="8"/>
      <c r="G179" s="8"/>
      <c r="H179" s="8"/>
      <c r="I179" s="8">
        <v>1</v>
      </c>
      <c r="J179" s="8"/>
      <c r="K179" s="8"/>
      <c r="L179" s="8"/>
      <c r="M179" s="13">
        <f t="shared" ref="M179:R179" si="342">M178</f>
        <v>0</v>
      </c>
      <c r="N179" s="13">
        <f t="shared" si="342"/>
        <v>0</v>
      </c>
      <c r="O179" s="13">
        <f t="shared" si="342"/>
        <v>0</v>
      </c>
      <c r="P179" s="13" t="str">
        <f t="shared" si="342"/>
        <v>CVC</v>
      </c>
      <c r="Q179" s="13">
        <f t="shared" si="342"/>
        <v>0</v>
      </c>
      <c r="R179" s="6" t="str">
        <f t="shared" si="342"/>
        <v>UTA</v>
      </c>
      <c r="S179" s="6" t="s">
        <v>78</v>
      </c>
      <c r="T179" s="6" t="s">
        <v>26</v>
      </c>
      <c r="U179" s="6" t="s">
        <v>66</v>
      </c>
      <c r="V179" s="6"/>
      <c r="W179" s="6" t="str">
        <f t="shared" si="297"/>
        <v>TM</v>
      </c>
      <c r="X179" s="7" t="e">
        <f t="shared" si="298"/>
        <v>#REF!</v>
      </c>
      <c r="Y179" s="28"/>
      <c r="Z179" s="29"/>
      <c r="AA179" s="29"/>
      <c r="AB179" s="29"/>
      <c r="AC179" s="29"/>
      <c r="AD179" s="29"/>
      <c r="AE179" s="34">
        <f t="shared" si="299"/>
        <v>0</v>
      </c>
      <c r="AF179" s="49">
        <f t="shared" si="329"/>
        <v>0</v>
      </c>
      <c r="AG179" s="28"/>
      <c r="AH179" s="29"/>
      <c r="AI179" s="29"/>
      <c r="AJ179" s="29"/>
      <c r="AK179" s="30"/>
      <c r="AL179" s="26">
        <f t="shared" si="330"/>
        <v>0</v>
      </c>
      <c r="AM179" s="26">
        <f t="shared" si="300"/>
        <v>0</v>
      </c>
      <c r="AN179" s="26">
        <f t="shared" si="301"/>
        <v>0</v>
      </c>
      <c r="AO179" s="26">
        <f t="shared" si="302"/>
        <v>0</v>
      </c>
      <c r="AP179" s="26">
        <f t="shared" si="303"/>
        <v>0</v>
      </c>
      <c r="AQ179" s="26">
        <f t="shared" si="304"/>
        <v>0</v>
      </c>
      <c r="AR179" s="26">
        <f t="shared" si="305"/>
        <v>0</v>
      </c>
      <c r="AS179" s="30"/>
      <c r="AT179" s="40" t="s">
        <v>54</v>
      </c>
      <c r="AU179" s="41">
        <v>-50</v>
      </c>
      <c r="AV179" s="41">
        <v>50</v>
      </c>
      <c r="AW179" s="42"/>
      <c r="AX179" s="59" t="str">
        <f t="shared" si="312"/>
        <v>Sonde temp gaine de soufflage CTA ISO sans déshu ? 0</v>
      </c>
      <c r="AY179" s="25"/>
      <c r="BA179" s="10" t="s">
        <v>97</v>
      </c>
      <c r="BB179" s="5">
        <f t="shared" si="313"/>
        <v>0</v>
      </c>
      <c r="BC179" s="5">
        <f t="shared" si="314"/>
        <v>0</v>
      </c>
      <c r="BD179" s="5"/>
      <c r="BE179" s="5">
        <f t="shared" si="315"/>
        <v>0</v>
      </c>
      <c r="BF179" s="5"/>
      <c r="BG179" s="5">
        <f t="shared" si="316"/>
        <v>0</v>
      </c>
      <c r="BH179" s="1">
        <f t="shared" si="331"/>
        <v>0</v>
      </c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2" t="s">
        <v>97</v>
      </c>
      <c r="BT179" s="60">
        <f t="shared" si="338"/>
        <v>0</v>
      </c>
      <c r="BU179" s="61">
        <f t="shared" si="318"/>
        <v>0</v>
      </c>
      <c r="BV179" s="6">
        <f t="shared" si="319"/>
        <v>0</v>
      </c>
      <c r="BW179" s="6">
        <f t="shared" si="320"/>
        <v>0</v>
      </c>
      <c r="BX179" s="5"/>
      <c r="BY179" s="5"/>
      <c r="BZ179" s="12">
        <f t="shared" si="321"/>
        <v>0</v>
      </c>
      <c r="CA179" s="12">
        <f t="shared" si="322"/>
        <v>0</v>
      </c>
      <c r="CB179" s="12">
        <f t="shared" si="323"/>
        <v>0</v>
      </c>
      <c r="CC179" s="12">
        <f t="shared" si="324"/>
        <v>0</v>
      </c>
      <c r="CD179" s="12">
        <f t="shared" si="325"/>
        <v>0</v>
      </c>
      <c r="CE179" s="5"/>
      <c r="CF179" s="5"/>
      <c r="CG179" s="5" t="s">
        <v>97</v>
      </c>
      <c r="CH179" s="5"/>
      <c r="CI179" s="72"/>
      <c r="CJ179" s="65"/>
      <c r="CK179" s="5"/>
      <c r="CL179" s="65"/>
      <c r="CM179" s="5"/>
      <c r="CN179" s="65"/>
      <c r="CO179" s="5"/>
      <c r="CP179" s="5" t="str">
        <f t="shared" si="306"/>
        <v>NON</v>
      </c>
      <c r="CQ179" s="5">
        <f t="shared" si="307"/>
        <v>0</v>
      </c>
      <c r="CR179" s="5"/>
      <c r="CS179" s="5">
        <f t="shared" si="308"/>
        <v>0</v>
      </c>
      <c r="CT179" s="5"/>
      <c r="CU179" s="5"/>
      <c r="CV179" s="48">
        <f t="shared" si="309"/>
        <v>1</v>
      </c>
      <c r="CW179" s="48">
        <f t="shared" si="310"/>
        <v>0</v>
      </c>
    </row>
    <row r="180" spans="2:101" customFormat="1" hidden="1" outlineLevel="2" x14ac:dyDescent="0.25">
      <c r="B180" s="15"/>
      <c r="C180" s="15">
        <f t="shared" si="326"/>
        <v>0</v>
      </c>
      <c r="D180" s="21" t="str">
        <f t="shared" si="327"/>
        <v>CTA ISO sans déshu ?</v>
      </c>
      <c r="E180" s="11" t="s">
        <v>197</v>
      </c>
      <c r="F180" s="8"/>
      <c r="G180" s="8"/>
      <c r="H180" s="8"/>
      <c r="I180" s="8"/>
      <c r="J180" s="8"/>
      <c r="K180" s="8"/>
      <c r="L180" s="8"/>
      <c r="M180" s="13">
        <f t="shared" ref="M180:R180" si="343">M179</f>
        <v>0</v>
      </c>
      <c r="N180" s="13">
        <f t="shared" si="343"/>
        <v>0</v>
      </c>
      <c r="O180" s="13">
        <f t="shared" si="343"/>
        <v>0</v>
      </c>
      <c r="P180" s="13" t="str">
        <f t="shared" si="343"/>
        <v>CVC</v>
      </c>
      <c r="Q180" s="13">
        <f t="shared" si="343"/>
        <v>0</v>
      </c>
      <c r="R180" s="6" t="str">
        <f t="shared" si="343"/>
        <v>UTA</v>
      </c>
      <c r="S180" s="6" t="s">
        <v>78</v>
      </c>
      <c r="T180" s="6" t="s">
        <v>26</v>
      </c>
      <c r="U180" s="6" t="s">
        <v>35</v>
      </c>
      <c r="V180" s="6"/>
      <c r="W180" s="6">
        <f t="shared" si="297"/>
        <v>0</v>
      </c>
      <c r="X180" s="7">
        <f t="shared" si="298"/>
        <v>0</v>
      </c>
      <c r="Y180" s="28"/>
      <c r="Z180" s="29"/>
      <c r="AA180" s="29"/>
      <c r="AB180" s="29"/>
      <c r="AC180" s="29"/>
      <c r="AD180" s="29"/>
      <c r="AE180" s="34">
        <f t="shared" si="299"/>
        <v>0</v>
      </c>
      <c r="AF180" s="49">
        <f t="shared" si="329"/>
        <v>0</v>
      </c>
      <c r="AG180" s="28"/>
      <c r="AH180" s="29"/>
      <c r="AI180" s="29"/>
      <c r="AJ180" s="29"/>
      <c r="AK180" s="30"/>
      <c r="AL180" s="26">
        <f t="shared" si="330"/>
        <v>0</v>
      </c>
      <c r="AM180" s="26">
        <f t="shared" si="300"/>
        <v>0</v>
      </c>
      <c r="AN180" s="26">
        <f t="shared" si="301"/>
        <v>0</v>
      </c>
      <c r="AO180" s="26">
        <f t="shared" si="302"/>
        <v>0</v>
      </c>
      <c r="AP180" s="26">
        <f t="shared" si="303"/>
        <v>0</v>
      </c>
      <c r="AQ180" s="26">
        <f t="shared" si="304"/>
        <v>0</v>
      </c>
      <c r="AR180" s="26">
        <f t="shared" si="305"/>
        <v>0</v>
      </c>
      <c r="AS180" s="30"/>
      <c r="AT180" s="40" t="s">
        <v>53</v>
      </c>
      <c r="AU180" s="41">
        <v>0</v>
      </c>
      <c r="AV180" s="41">
        <v>100</v>
      </c>
      <c r="AW180" s="42"/>
      <c r="AX180" s="59" t="str">
        <f t="shared" si="312"/>
        <v>Sonde hygro gaine de soufflage CTA ISO sans déshu ? 0</v>
      </c>
      <c r="AY180" s="25"/>
      <c r="BA180" s="10" t="s">
        <v>97</v>
      </c>
      <c r="BB180" s="5">
        <f t="shared" si="313"/>
        <v>0</v>
      </c>
      <c r="BC180" s="5">
        <f t="shared" si="314"/>
        <v>0</v>
      </c>
      <c r="BD180" s="5"/>
      <c r="BE180" s="5">
        <f t="shared" si="315"/>
        <v>0</v>
      </c>
      <c r="BF180" s="5"/>
      <c r="BG180" s="5">
        <f t="shared" si="316"/>
        <v>0</v>
      </c>
      <c r="BH180" s="1">
        <f t="shared" si="331"/>
        <v>0</v>
      </c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2" t="s">
        <v>97</v>
      </c>
      <c r="BT180" s="60">
        <f t="shared" si="338"/>
        <v>0</v>
      </c>
      <c r="BU180" s="61">
        <f t="shared" si="318"/>
        <v>0</v>
      </c>
      <c r="BV180" s="6">
        <f t="shared" si="319"/>
        <v>0</v>
      </c>
      <c r="BW180" s="6">
        <f t="shared" si="320"/>
        <v>0</v>
      </c>
      <c r="BX180" s="5"/>
      <c r="BY180" s="5"/>
      <c r="BZ180" s="12">
        <f t="shared" si="321"/>
        <v>0</v>
      </c>
      <c r="CA180" s="12">
        <f t="shared" si="322"/>
        <v>0</v>
      </c>
      <c r="CB180" s="12">
        <f t="shared" si="323"/>
        <v>0</v>
      </c>
      <c r="CC180" s="12">
        <f t="shared" si="324"/>
        <v>0</v>
      </c>
      <c r="CD180" s="12">
        <f t="shared" si="325"/>
        <v>0</v>
      </c>
      <c r="CE180" s="5"/>
      <c r="CF180" s="5"/>
      <c r="CG180" s="5" t="s">
        <v>97</v>
      </c>
      <c r="CH180" s="5"/>
      <c r="CI180" s="68"/>
      <c r="CJ180" s="65"/>
      <c r="CK180" s="5"/>
      <c r="CL180" s="65"/>
      <c r="CM180" s="5"/>
      <c r="CN180" s="65"/>
      <c r="CO180" s="5"/>
      <c r="CP180" s="5" t="str">
        <f t="shared" si="306"/>
        <v>NON</v>
      </c>
      <c r="CQ180" s="5">
        <f t="shared" si="307"/>
        <v>0</v>
      </c>
      <c r="CR180" s="5"/>
      <c r="CS180" s="5">
        <f t="shared" si="308"/>
        <v>0</v>
      </c>
      <c r="CT180" s="5"/>
      <c r="CU180" s="5"/>
      <c r="CV180" s="48">
        <f t="shared" si="309"/>
        <v>0</v>
      </c>
      <c r="CW180" s="48">
        <f t="shared" si="310"/>
        <v>0</v>
      </c>
    </row>
    <row r="181" spans="2:101" customFormat="1" hidden="1" outlineLevel="2" x14ac:dyDescent="0.25">
      <c r="B181" s="15"/>
      <c r="C181" s="15">
        <f t="shared" si="326"/>
        <v>0</v>
      </c>
      <c r="D181" s="21" t="str">
        <f t="shared" si="327"/>
        <v>CTA ISO sans déshu ?</v>
      </c>
      <c r="E181" s="11" t="s">
        <v>593</v>
      </c>
      <c r="F181" s="8"/>
      <c r="G181" s="8"/>
      <c r="H181" s="8"/>
      <c r="I181" s="8">
        <v>1</v>
      </c>
      <c r="J181" s="8"/>
      <c r="K181" s="8"/>
      <c r="L181" s="8"/>
      <c r="M181" s="13">
        <f t="shared" ref="M181:R181" si="344">M180</f>
        <v>0</v>
      </c>
      <c r="N181" s="13">
        <f t="shared" si="344"/>
        <v>0</v>
      </c>
      <c r="O181" s="13">
        <f t="shared" si="344"/>
        <v>0</v>
      </c>
      <c r="P181" s="13" t="str">
        <f t="shared" si="344"/>
        <v>CVC</v>
      </c>
      <c r="Q181" s="13">
        <f t="shared" si="344"/>
        <v>0</v>
      </c>
      <c r="R181" s="6" t="str">
        <f t="shared" si="344"/>
        <v>UTA</v>
      </c>
      <c r="S181" s="6" t="s">
        <v>78</v>
      </c>
      <c r="T181" s="6" t="s">
        <v>207</v>
      </c>
      <c r="U181" s="6" t="s">
        <v>66</v>
      </c>
      <c r="V181" s="6" t="s">
        <v>597</v>
      </c>
      <c r="W181" s="6" t="str">
        <f t="shared" si="297"/>
        <v>TM</v>
      </c>
      <c r="X181" s="7" t="e">
        <f t="shared" si="298"/>
        <v>#REF!</v>
      </c>
      <c r="Y181" s="28"/>
      <c r="Z181" s="29"/>
      <c r="AA181" s="29"/>
      <c r="AB181" s="29"/>
      <c r="AC181" s="29"/>
      <c r="AD181" s="29"/>
      <c r="AE181" s="34">
        <f>IF(AG181=0,0,B181&amp;"_"&amp;M181&amp;N181&amp;O181&amp;"_"&amp;P181&amp;"_"&amp;Q181&amp;"_"&amp;AF181)</f>
        <v>0</v>
      </c>
      <c r="AF181" s="49">
        <f t="shared" si="329"/>
        <v>0</v>
      </c>
      <c r="AG181" s="28"/>
      <c r="AH181" s="29"/>
      <c r="AI181" s="29"/>
      <c r="AJ181" s="29"/>
      <c r="AK181" s="30"/>
      <c r="AL181" s="26">
        <f t="shared" si="330"/>
        <v>0</v>
      </c>
      <c r="AM181" s="26">
        <f t="shared" si="300"/>
        <v>0</v>
      </c>
      <c r="AN181" s="26">
        <f t="shared" si="301"/>
        <v>0</v>
      </c>
      <c r="AO181" s="26">
        <f t="shared" si="302"/>
        <v>0</v>
      </c>
      <c r="AP181" s="26">
        <f t="shared" si="303"/>
        <v>0</v>
      </c>
      <c r="AQ181" s="26">
        <f t="shared" si="304"/>
        <v>0</v>
      </c>
      <c r="AR181" s="26">
        <f t="shared" si="305"/>
        <v>0</v>
      </c>
      <c r="AS181" s="30"/>
      <c r="AT181" s="40" t="s">
        <v>54</v>
      </c>
      <c r="AU181" s="41">
        <v>-50</v>
      </c>
      <c r="AV181" s="41">
        <v>50</v>
      </c>
      <c r="AW181" s="42"/>
      <c r="AX181" s="59" t="str">
        <f>E181&amp;" "&amp;D181&amp;" "&amp;M181</f>
        <v>consigne température d'ambiance haute CTA ISO sans déshu ? 0</v>
      </c>
      <c r="AY181" s="25"/>
      <c r="BA181" s="10" t="s">
        <v>96</v>
      </c>
      <c r="BB181" s="5">
        <f>IF(BA181="NON",0,F181)</f>
        <v>0</v>
      </c>
      <c r="BC181" s="5">
        <f>IF(BA181="NON",0,H181+G181)</f>
        <v>0</v>
      </c>
      <c r="BD181" s="5"/>
      <c r="BE181" s="5"/>
      <c r="BF181" s="5">
        <v>1</v>
      </c>
      <c r="BG181" s="5">
        <f>IF(BA181="NON",0,K181)</f>
        <v>0</v>
      </c>
      <c r="BH181" s="1">
        <f t="shared" si="331"/>
        <v>0</v>
      </c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2" t="s">
        <v>97</v>
      </c>
      <c r="BT181" s="60"/>
      <c r="BU181" s="61"/>
      <c r="BV181" s="6">
        <f>IF(OR(BT181=0,BU181=0),0,B181&amp;"_"&amp;M181&amp;N181&amp;O181&amp;"_"&amp;P181&amp;"_"&amp;Q181&amp;"_"&amp;R181&amp;S181&amp;T181&amp;U181&amp;V181&amp;"_MANU")</f>
        <v>0</v>
      </c>
      <c r="BW181" s="6">
        <f>IF(BV181&lt;&gt;0,1,0)</f>
        <v>0</v>
      </c>
      <c r="BX181" s="5"/>
      <c r="BY181" s="5"/>
      <c r="BZ181" s="12">
        <f t="shared" ref="BZ181:BZ186" si="345">IF(BS181="OUI",IF((BC181+BB181)&lt;&gt;0,(BB181+BC181),0),0)</f>
        <v>0</v>
      </c>
      <c r="CA181" s="12">
        <f>IF(BS181="OUI",IF((BE181+BG181)&lt;&gt;0,(BG181+BE181),0),0)</f>
        <v>0</v>
      </c>
      <c r="CB181" s="12">
        <f>IF(BZ181=0,0,BZ181)</f>
        <v>0</v>
      </c>
      <c r="CC181" s="12">
        <f>IF(CA181=0,0,CA181)</f>
        <v>0</v>
      </c>
      <c r="CD181" s="12">
        <f t="shared" ref="CD181:CD186" si="346">IF(AND(BZ181=0,CA181=0),0,B181&amp;"_"&amp;M181&amp;N181&amp;O181&amp;"_"&amp;P181&amp;"_"&amp;Q181&amp;"_"&amp;R181&amp;S181&amp;T181&amp;U181&amp;V181&amp;"_FORC"&amp;IF(CB181=0,"TR","TC"))</f>
        <v>0</v>
      </c>
      <c r="CE181" s="5"/>
      <c r="CF181" s="5"/>
      <c r="CG181" s="5" t="s">
        <v>96</v>
      </c>
      <c r="CH181" s="5" t="s">
        <v>372</v>
      </c>
      <c r="CI181" s="65"/>
      <c r="CJ181" s="65" t="s">
        <v>428</v>
      </c>
      <c r="CK181" s="5" t="s">
        <v>437</v>
      </c>
      <c r="CL181" s="65"/>
      <c r="CM181" s="5"/>
      <c r="CN181" s="65"/>
      <c r="CO181" s="5"/>
      <c r="CP181" s="5" t="str">
        <f>IF(F181=0,"NON","OUI")</f>
        <v>NON</v>
      </c>
      <c r="CQ181" s="5">
        <f>IF(CP181="OUI",P181,0)</f>
        <v>0</v>
      </c>
      <c r="CR181" s="5"/>
      <c r="CS181" s="5">
        <f>IF(CR181&lt;&gt;0,CK181,0)</f>
        <v>0</v>
      </c>
      <c r="CT181" s="5"/>
      <c r="CU181" s="5"/>
      <c r="CV181" s="48">
        <f>IF(SUM(F181:L181)=0,0,SUM(F181:L181)+BT181+BZ181+CA181)</f>
        <v>1</v>
      </c>
      <c r="CW181" s="48">
        <f>IF(SUM(F181:L181)=0,0,SUM(BB181:BG181)+BU181+CC181+CB181)</f>
        <v>1</v>
      </c>
    </row>
    <row r="182" spans="2:101" customFormat="1" hidden="1" outlineLevel="2" x14ac:dyDescent="0.25">
      <c r="B182" s="15"/>
      <c r="C182" s="15">
        <f t="shared" si="326"/>
        <v>0</v>
      </c>
      <c r="D182" s="21" t="str">
        <f t="shared" si="327"/>
        <v>CTA ISO sans déshu ?</v>
      </c>
      <c r="E182" s="11" t="s">
        <v>592</v>
      </c>
      <c r="F182" s="8"/>
      <c r="G182" s="8"/>
      <c r="H182" s="8"/>
      <c r="I182" s="8">
        <v>1</v>
      </c>
      <c r="J182" s="8"/>
      <c r="K182" s="8"/>
      <c r="L182" s="8"/>
      <c r="M182" s="13">
        <f t="shared" ref="M182:R182" si="347">M181</f>
        <v>0</v>
      </c>
      <c r="N182" s="13">
        <f t="shared" si="347"/>
        <v>0</v>
      </c>
      <c r="O182" s="13">
        <f t="shared" si="347"/>
        <v>0</v>
      </c>
      <c r="P182" s="13" t="str">
        <f t="shared" si="347"/>
        <v>CVC</v>
      </c>
      <c r="Q182" s="13">
        <f t="shared" si="347"/>
        <v>0</v>
      </c>
      <c r="R182" s="6" t="str">
        <f t="shared" si="347"/>
        <v>UTA</v>
      </c>
      <c r="S182" s="6" t="s">
        <v>78</v>
      </c>
      <c r="T182" s="6" t="s">
        <v>207</v>
      </c>
      <c r="U182" s="6" t="s">
        <v>66</v>
      </c>
      <c r="V182" s="6" t="s">
        <v>596</v>
      </c>
      <c r="W182" s="6" t="str">
        <f t="shared" si="297"/>
        <v>TM</v>
      </c>
      <c r="X182" s="7" t="e">
        <f t="shared" si="298"/>
        <v>#REF!</v>
      </c>
      <c r="Y182" s="28"/>
      <c r="Z182" s="29"/>
      <c r="AA182" s="29"/>
      <c r="AB182" s="29"/>
      <c r="AC182" s="29"/>
      <c r="AD182" s="29"/>
      <c r="AE182" s="34">
        <f t="shared" si="299"/>
        <v>0</v>
      </c>
      <c r="AF182" s="49">
        <f t="shared" si="329"/>
        <v>0</v>
      </c>
      <c r="AG182" s="28"/>
      <c r="AH182" s="29"/>
      <c r="AI182" s="29"/>
      <c r="AJ182" s="29"/>
      <c r="AK182" s="30"/>
      <c r="AL182" s="26">
        <f t="shared" si="330"/>
        <v>0</v>
      </c>
      <c r="AM182" s="26">
        <f t="shared" si="300"/>
        <v>0</v>
      </c>
      <c r="AN182" s="26">
        <f t="shared" si="301"/>
        <v>0</v>
      </c>
      <c r="AO182" s="26">
        <f t="shared" si="302"/>
        <v>0</v>
      </c>
      <c r="AP182" s="26">
        <f t="shared" si="303"/>
        <v>0</v>
      </c>
      <c r="AQ182" s="26">
        <f t="shared" si="304"/>
        <v>0</v>
      </c>
      <c r="AR182" s="26">
        <f t="shared" si="305"/>
        <v>0</v>
      </c>
      <c r="AS182" s="30"/>
      <c r="AT182" s="40" t="s">
        <v>54</v>
      </c>
      <c r="AU182" s="41">
        <v>-50</v>
      </c>
      <c r="AV182" s="41">
        <v>50</v>
      </c>
      <c r="AW182" s="42"/>
      <c r="AX182" s="59" t="str">
        <f t="shared" si="312"/>
        <v>consigne température d'ambiance basse CTA ISO sans déshu ? 0</v>
      </c>
      <c r="AY182" s="25"/>
      <c r="BA182" s="10" t="s">
        <v>96</v>
      </c>
      <c r="BB182" s="5">
        <f t="shared" si="313"/>
        <v>0</v>
      </c>
      <c r="BC182" s="5">
        <f t="shared" si="314"/>
        <v>0</v>
      </c>
      <c r="BD182" s="5"/>
      <c r="BE182" s="5"/>
      <c r="BF182" s="5">
        <v>1</v>
      </c>
      <c r="BG182" s="5">
        <f t="shared" si="316"/>
        <v>0</v>
      </c>
      <c r="BH182" s="1">
        <f t="shared" si="331"/>
        <v>0</v>
      </c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2" t="s">
        <v>97</v>
      </c>
      <c r="BT182" s="60"/>
      <c r="BU182" s="61"/>
      <c r="BV182" s="6">
        <f t="shared" si="319"/>
        <v>0</v>
      </c>
      <c r="BW182" s="6">
        <f t="shared" si="320"/>
        <v>0</v>
      </c>
      <c r="BX182" s="5"/>
      <c r="BY182" s="5"/>
      <c r="BZ182" s="12">
        <f t="shared" si="345"/>
        <v>0</v>
      </c>
      <c r="CA182" s="12">
        <f t="shared" si="322"/>
        <v>0</v>
      </c>
      <c r="CB182" s="12">
        <f t="shared" si="323"/>
        <v>0</v>
      </c>
      <c r="CC182" s="12">
        <f t="shared" si="324"/>
        <v>0</v>
      </c>
      <c r="CD182" s="12">
        <f t="shared" si="346"/>
        <v>0</v>
      </c>
      <c r="CE182" s="5"/>
      <c r="CF182" s="5"/>
      <c r="CG182" s="5" t="s">
        <v>96</v>
      </c>
      <c r="CH182" s="5" t="s">
        <v>372</v>
      </c>
      <c r="CI182" s="65"/>
      <c r="CJ182" s="65" t="s">
        <v>428</v>
      </c>
      <c r="CK182" s="5" t="s">
        <v>437</v>
      </c>
      <c r="CL182" s="65"/>
      <c r="CM182" s="5"/>
      <c r="CN182" s="65"/>
      <c r="CO182" s="5"/>
      <c r="CP182" s="5" t="str">
        <f t="shared" si="306"/>
        <v>NON</v>
      </c>
      <c r="CQ182" s="5">
        <f t="shared" si="307"/>
        <v>0</v>
      </c>
      <c r="CR182" s="5"/>
      <c r="CS182" s="5">
        <f t="shared" si="308"/>
        <v>0</v>
      </c>
      <c r="CT182" s="5"/>
      <c r="CU182" s="5"/>
      <c r="CV182" s="48">
        <f t="shared" si="309"/>
        <v>1</v>
      </c>
      <c r="CW182" s="48">
        <f t="shared" si="310"/>
        <v>1</v>
      </c>
    </row>
    <row r="183" spans="2:101" customFormat="1" hidden="1" outlineLevel="2" x14ac:dyDescent="0.25">
      <c r="B183" s="15"/>
      <c r="C183" s="15">
        <f t="shared" si="326"/>
        <v>0</v>
      </c>
      <c r="D183" s="21" t="str">
        <f t="shared" si="327"/>
        <v>CTA ISO sans déshu ?</v>
      </c>
      <c r="E183" s="11" t="s">
        <v>232</v>
      </c>
      <c r="F183" s="8"/>
      <c r="G183" s="8"/>
      <c r="H183" s="8"/>
      <c r="I183" s="8">
        <v>1</v>
      </c>
      <c r="J183" s="8"/>
      <c r="K183" s="8"/>
      <c r="L183" s="8"/>
      <c r="M183" s="13">
        <f t="shared" ref="M183:R183" si="348">M182</f>
        <v>0</v>
      </c>
      <c r="N183" s="13">
        <f t="shared" si="348"/>
        <v>0</v>
      </c>
      <c r="O183" s="13">
        <f t="shared" si="348"/>
        <v>0</v>
      </c>
      <c r="P183" s="13" t="str">
        <f t="shared" si="348"/>
        <v>CVC</v>
      </c>
      <c r="Q183" s="13">
        <f t="shared" si="348"/>
        <v>0</v>
      </c>
      <c r="R183" s="6" t="str">
        <f t="shared" si="348"/>
        <v>UTA</v>
      </c>
      <c r="S183" s="6" t="s">
        <v>78</v>
      </c>
      <c r="T183" s="6" t="s">
        <v>207</v>
      </c>
      <c r="U183" s="6" t="s">
        <v>66</v>
      </c>
      <c r="V183" s="6" t="s">
        <v>233</v>
      </c>
      <c r="W183" s="6" t="str">
        <f t="shared" si="297"/>
        <v>TM</v>
      </c>
      <c r="X183" s="7" t="e">
        <f t="shared" si="298"/>
        <v>#REF!</v>
      </c>
      <c r="Y183" s="28"/>
      <c r="Z183" s="29"/>
      <c r="AA183" s="29"/>
      <c r="AB183" s="29"/>
      <c r="AC183" s="29"/>
      <c r="AD183" s="29"/>
      <c r="AE183" s="34">
        <f t="shared" si="299"/>
        <v>0</v>
      </c>
      <c r="AF183" s="49">
        <f t="shared" si="329"/>
        <v>0</v>
      </c>
      <c r="AG183" s="28"/>
      <c r="AH183" s="29"/>
      <c r="AI183" s="29"/>
      <c r="AJ183" s="29"/>
      <c r="AK183" s="30"/>
      <c r="AL183" s="26">
        <f t="shared" si="330"/>
        <v>0</v>
      </c>
      <c r="AM183" s="26">
        <f t="shared" si="300"/>
        <v>0</v>
      </c>
      <c r="AN183" s="26">
        <f t="shared" si="301"/>
        <v>0</v>
      </c>
      <c r="AO183" s="26">
        <f t="shared" si="302"/>
        <v>0</v>
      </c>
      <c r="AP183" s="26">
        <f t="shared" si="303"/>
        <v>0</v>
      </c>
      <c r="AQ183" s="26">
        <f t="shared" si="304"/>
        <v>0</v>
      </c>
      <c r="AR183" s="26">
        <f t="shared" si="305"/>
        <v>0</v>
      </c>
      <c r="AS183" s="30"/>
      <c r="AT183" s="40" t="s">
        <v>54</v>
      </c>
      <c r="AU183" s="41">
        <v>-50</v>
      </c>
      <c r="AV183" s="41">
        <v>50</v>
      </c>
      <c r="AW183" s="42"/>
      <c r="AX183" s="59" t="str">
        <f t="shared" si="312"/>
        <v>consigne limite basse température de soufflage CTA ISO sans déshu ? 0</v>
      </c>
      <c r="AY183" s="25" t="s">
        <v>386</v>
      </c>
      <c r="BA183" s="10" t="s">
        <v>96</v>
      </c>
      <c r="BB183" s="5">
        <f t="shared" si="313"/>
        <v>0</v>
      </c>
      <c r="BC183" s="5">
        <f t="shared" si="314"/>
        <v>0</v>
      </c>
      <c r="BD183" s="5"/>
      <c r="BE183" s="5"/>
      <c r="BF183" s="5">
        <v>1</v>
      </c>
      <c r="BG183" s="5">
        <f t="shared" si="316"/>
        <v>0</v>
      </c>
      <c r="BH183" s="1">
        <f t="shared" si="331"/>
        <v>0</v>
      </c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2" t="s">
        <v>97</v>
      </c>
      <c r="BT183" s="60"/>
      <c r="BU183" s="61"/>
      <c r="BV183" s="6">
        <f t="shared" si="319"/>
        <v>0</v>
      </c>
      <c r="BW183" s="6">
        <f t="shared" si="320"/>
        <v>0</v>
      </c>
      <c r="BX183" s="5"/>
      <c r="BY183" s="5"/>
      <c r="BZ183" s="12">
        <f t="shared" si="345"/>
        <v>0</v>
      </c>
      <c r="CA183" s="12">
        <f t="shared" si="322"/>
        <v>0</v>
      </c>
      <c r="CB183" s="12">
        <f t="shared" si="323"/>
        <v>0</v>
      </c>
      <c r="CC183" s="12">
        <f t="shared" si="324"/>
        <v>0</v>
      </c>
      <c r="CD183" s="12">
        <f t="shared" si="346"/>
        <v>0</v>
      </c>
      <c r="CE183" s="5"/>
      <c r="CF183" s="5"/>
      <c r="CG183" s="5" t="s">
        <v>96</v>
      </c>
      <c r="CH183" s="5" t="s">
        <v>372</v>
      </c>
      <c r="CI183" s="72"/>
      <c r="CJ183" s="65" t="s">
        <v>428</v>
      </c>
      <c r="CK183" s="5" t="s">
        <v>437</v>
      </c>
      <c r="CL183" s="65"/>
      <c r="CM183" s="5"/>
      <c r="CN183" s="65"/>
      <c r="CO183" s="5"/>
      <c r="CP183" s="5" t="str">
        <f t="shared" si="306"/>
        <v>NON</v>
      </c>
      <c r="CQ183" s="5">
        <f t="shared" si="307"/>
        <v>0</v>
      </c>
      <c r="CR183" s="5"/>
      <c r="CS183" s="5">
        <f t="shared" si="308"/>
        <v>0</v>
      </c>
      <c r="CT183" s="5"/>
      <c r="CU183" s="5"/>
      <c r="CV183" s="48">
        <f t="shared" si="309"/>
        <v>1</v>
      </c>
      <c r="CW183" s="48">
        <f t="shared" si="310"/>
        <v>1</v>
      </c>
    </row>
    <row r="184" spans="2:101" customFormat="1" hidden="1" outlineLevel="2" x14ac:dyDescent="0.25">
      <c r="B184" s="15"/>
      <c r="C184" s="15">
        <f t="shared" si="326"/>
        <v>0</v>
      </c>
      <c r="D184" s="21" t="str">
        <f t="shared" si="327"/>
        <v>CTA ISO sans déshu ?</v>
      </c>
      <c r="E184" s="11" t="s">
        <v>595</v>
      </c>
      <c r="F184" s="8"/>
      <c r="G184" s="8"/>
      <c r="H184" s="8"/>
      <c r="I184" s="8"/>
      <c r="J184" s="8"/>
      <c r="K184" s="8"/>
      <c r="L184" s="8"/>
      <c r="M184" s="13">
        <f t="shared" ref="M184:R184" si="349">M183</f>
        <v>0</v>
      </c>
      <c r="N184" s="13">
        <f t="shared" si="349"/>
        <v>0</v>
      </c>
      <c r="O184" s="13">
        <f t="shared" si="349"/>
        <v>0</v>
      </c>
      <c r="P184" s="13" t="str">
        <f t="shared" si="349"/>
        <v>CVC</v>
      </c>
      <c r="Q184" s="13">
        <f t="shared" si="349"/>
        <v>0</v>
      </c>
      <c r="R184" s="6" t="str">
        <f t="shared" si="349"/>
        <v>UTA</v>
      </c>
      <c r="S184" s="6" t="s">
        <v>78</v>
      </c>
      <c r="T184" s="6" t="s">
        <v>207</v>
      </c>
      <c r="U184" s="6" t="s">
        <v>35</v>
      </c>
      <c r="V184" s="6" t="s">
        <v>597</v>
      </c>
      <c r="W184" s="6">
        <f t="shared" si="297"/>
        <v>0</v>
      </c>
      <c r="X184" s="7">
        <f t="shared" si="298"/>
        <v>0</v>
      </c>
      <c r="Y184" s="28"/>
      <c r="Z184" s="29"/>
      <c r="AA184" s="29"/>
      <c r="AB184" s="29"/>
      <c r="AC184" s="29"/>
      <c r="AD184" s="29"/>
      <c r="AE184" s="34">
        <f>IF(AG184=0,0,B184&amp;"_"&amp;M184&amp;N184&amp;O184&amp;"_"&amp;P184&amp;"_"&amp;Q184&amp;"_"&amp;AF184)</f>
        <v>0</v>
      </c>
      <c r="AF184" s="49">
        <f t="shared" si="329"/>
        <v>0</v>
      </c>
      <c r="AG184" s="28"/>
      <c r="AH184" s="29"/>
      <c r="AI184" s="29"/>
      <c r="AJ184" s="29"/>
      <c r="AK184" s="30"/>
      <c r="AL184" s="26">
        <f t="shared" si="330"/>
        <v>0</v>
      </c>
      <c r="AM184" s="26">
        <f t="shared" si="300"/>
        <v>0</v>
      </c>
      <c r="AN184" s="26">
        <f t="shared" si="301"/>
        <v>0</v>
      </c>
      <c r="AO184" s="26">
        <f t="shared" si="302"/>
        <v>0</v>
      </c>
      <c r="AP184" s="26">
        <f t="shared" si="303"/>
        <v>0</v>
      </c>
      <c r="AQ184" s="26">
        <f t="shared" si="304"/>
        <v>0</v>
      </c>
      <c r="AR184" s="26">
        <f t="shared" si="305"/>
        <v>0</v>
      </c>
      <c r="AS184" s="30"/>
      <c r="AT184" s="40" t="s">
        <v>53</v>
      </c>
      <c r="AU184" s="41">
        <v>0</v>
      </c>
      <c r="AV184" s="41">
        <v>100</v>
      </c>
      <c r="AW184" s="42"/>
      <c r="AX184" s="59" t="str">
        <f>E184&amp;" "&amp;D184&amp;" "&amp;M184</f>
        <v>consigne humidité relative d'ambiance haute CTA ISO sans déshu ? 0</v>
      </c>
      <c r="AY184" s="25" t="s">
        <v>386</v>
      </c>
      <c r="BA184" s="10" t="s">
        <v>97</v>
      </c>
      <c r="BB184" s="5">
        <f>IF(BA184="NON",0,F184)</f>
        <v>0</v>
      </c>
      <c r="BC184" s="5">
        <f>IF(BA184="NON",0,H184+G184)</f>
        <v>0</v>
      </c>
      <c r="BD184" s="5"/>
      <c r="BE184" s="5">
        <f>IF(BA184="NON",0,I184+J184+K184+L184)</f>
        <v>0</v>
      </c>
      <c r="BF184" s="5"/>
      <c r="BG184" s="5">
        <f>IF(BA184="NON",0,K184)</f>
        <v>0</v>
      </c>
      <c r="BH184" s="1">
        <f t="shared" si="331"/>
        <v>0</v>
      </c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2" t="s">
        <v>97</v>
      </c>
      <c r="BT184" s="60"/>
      <c r="BU184" s="61"/>
      <c r="BV184" s="6">
        <f>IF(OR(BT184=0,BU184=0),0,B184&amp;"_"&amp;M184&amp;N184&amp;O184&amp;"_"&amp;P184&amp;"_"&amp;Q184&amp;"_"&amp;R184&amp;S184&amp;T184&amp;U184&amp;V184&amp;"_MANU")</f>
        <v>0</v>
      </c>
      <c r="BW184" s="6">
        <f>IF(BV184&lt;&gt;0,1,0)</f>
        <v>0</v>
      </c>
      <c r="BX184" s="5"/>
      <c r="BY184" s="5"/>
      <c r="BZ184" s="12">
        <f t="shared" si="345"/>
        <v>0</v>
      </c>
      <c r="CA184" s="12">
        <f>IF(BS184="OUI",IF((BE184+BG184)&lt;&gt;0,(BG184+BE184),0),0)</f>
        <v>0</v>
      </c>
      <c r="CB184" s="12">
        <f>IF(BZ184=0,0,BZ184)</f>
        <v>0</v>
      </c>
      <c r="CC184" s="12">
        <f>IF(CA184=0,0,CA184)</f>
        <v>0</v>
      </c>
      <c r="CD184" s="12">
        <f t="shared" si="346"/>
        <v>0</v>
      </c>
      <c r="CE184" s="5"/>
      <c r="CF184" s="5"/>
      <c r="CG184" s="5" t="s">
        <v>97</v>
      </c>
      <c r="CH184" s="5"/>
      <c r="CI184" s="68"/>
      <c r="CJ184" s="65"/>
      <c r="CK184" s="5"/>
      <c r="CL184" s="65"/>
      <c r="CM184" s="5"/>
      <c r="CN184" s="65"/>
      <c r="CO184" s="5"/>
      <c r="CP184" s="5" t="str">
        <f>IF(F184=0,"NON","OUI")</f>
        <v>NON</v>
      </c>
      <c r="CQ184" s="5">
        <f>IF(CP184="OUI",P184,0)</f>
        <v>0</v>
      </c>
      <c r="CR184" s="5"/>
      <c r="CS184" s="5">
        <f>IF(CR184&lt;&gt;0,CK184,0)</f>
        <v>0</v>
      </c>
      <c r="CT184" s="5"/>
      <c r="CU184" s="5"/>
      <c r="CV184" s="48">
        <f>IF(SUM(F184:L184)=0,0,SUM(F184:L184)+BT184+BZ184+CA184)</f>
        <v>0</v>
      </c>
      <c r="CW184" s="48">
        <f>IF(SUM(F184:L184)=0,0,SUM(BB184:BG184)+BU184+CC184+CB184)</f>
        <v>0</v>
      </c>
    </row>
    <row r="185" spans="2:101" customFormat="1" hidden="1" outlineLevel="2" x14ac:dyDescent="0.25">
      <c r="B185" s="15"/>
      <c r="C185" s="15">
        <f t="shared" si="326"/>
        <v>0</v>
      </c>
      <c r="D185" s="21" t="str">
        <f t="shared" si="327"/>
        <v>CTA ISO sans déshu ?</v>
      </c>
      <c r="E185" s="11" t="s">
        <v>594</v>
      </c>
      <c r="F185" s="8"/>
      <c r="G185" s="8"/>
      <c r="H185" s="8"/>
      <c r="I185" s="8"/>
      <c r="J185" s="8"/>
      <c r="K185" s="8"/>
      <c r="L185" s="8"/>
      <c r="M185" s="13">
        <f t="shared" ref="M185:R185" si="350">M184</f>
        <v>0</v>
      </c>
      <c r="N185" s="13">
        <f t="shared" si="350"/>
        <v>0</v>
      </c>
      <c r="O185" s="13">
        <f t="shared" si="350"/>
        <v>0</v>
      </c>
      <c r="P185" s="13" t="str">
        <f t="shared" si="350"/>
        <v>CVC</v>
      </c>
      <c r="Q185" s="13">
        <f t="shared" si="350"/>
        <v>0</v>
      </c>
      <c r="R185" s="6" t="str">
        <f t="shared" si="350"/>
        <v>UTA</v>
      </c>
      <c r="S185" s="6" t="s">
        <v>78</v>
      </c>
      <c r="T185" s="6" t="s">
        <v>207</v>
      </c>
      <c r="U185" s="6" t="s">
        <v>35</v>
      </c>
      <c r="V185" s="6" t="s">
        <v>596</v>
      </c>
      <c r="W185" s="6">
        <f t="shared" si="297"/>
        <v>0</v>
      </c>
      <c r="X185" s="7">
        <f t="shared" si="298"/>
        <v>0</v>
      </c>
      <c r="Y185" s="28"/>
      <c r="Z185" s="29"/>
      <c r="AA185" s="29"/>
      <c r="AB185" s="29"/>
      <c r="AC185" s="29"/>
      <c r="AD185" s="29"/>
      <c r="AE185" s="34">
        <f t="shared" si="299"/>
        <v>0</v>
      </c>
      <c r="AF185" s="49">
        <f t="shared" si="329"/>
        <v>0</v>
      </c>
      <c r="AG185" s="28"/>
      <c r="AH185" s="29"/>
      <c r="AI185" s="29"/>
      <c r="AJ185" s="29"/>
      <c r="AK185" s="30"/>
      <c r="AL185" s="26">
        <f t="shared" si="330"/>
        <v>0</v>
      </c>
      <c r="AM185" s="26">
        <f t="shared" si="300"/>
        <v>0</v>
      </c>
      <c r="AN185" s="26">
        <f t="shared" si="301"/>
        <v>0</v>
      </c>
      <c r="AO185" s="26">
        <f t="shared" si="302"/>
        <v>0</v>
      </c>
      <c r="AP185" s="26">
        <f t="shared" si="303"/>
        <v>0</v>
      </c>
      <c r="AQ185" s="26">
        <f t="shared" si="304"/>
        <v>0</v>
      </c>
      <c r="AR185" s="26">
        <f t="shared" si="305"/>
        <v>0</v>
      </c>
      <c r="AS185" s="30"/>
      <c r="AT185" s="40" t="s">
        <v>53</v>
      </c>
      <c r="AU185" s="41">
        <v>0</v>
      </c>
      <c r="AV185" s="41">
        <v>100</v>
      </c>
      <c r="AW185" s="42"/>
      <c r="AX185" s="59" t="str">
        <f t="shared" si="312"/>
        <v>consigne humidité relative d'ambiance basse CTA ISO sans déshu ? 0</v>
      </c>
      <c r="AY185" s="25" t="s">
        <v>386</v>
      </c>
      <c r="BA185" s="10" t="s">
        <v>97</v>
      </c>
      <c r="BB185" s="5">
        <f t="shared" si="313"/>
        <v>0</v>
      </c>
      <c r="BC185" s="5">
        <f t="shared" si="314"/>
        <v>0</v>
      </c>
      <c r="BD185" s="5"/>
      <c r="BE185" s="5">
        <f t="shared" si="315"/>
        <v>0</v>
      </c>
      <c r="BF185" s="5"/>
      <c r="BG185" s="5">
        <f t="shared" si="316"/>
        <v>0</v>
      </c>
      <c r="BH185" s="1">
        <f t="shared" si="331"/>
        <v>0</v>
      </c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2" t="s">
        <v>97</v>
      </c>
      <c r="BT185" s="60"/>
      <c r="BU185" s="61"/>
      <c r="BV185" s="6">
        <f t="shared" si="319"/>
        <v>0</v>
      </c>
      <c r="BW185" s="6">
        <f t="shared" si="320"/>
        <v>0</v>
      </c>
      <c r="BX185" s="5"/>
      <c r="BY185" s="5"/>
      <c r="BZ185" s="12">
        <f t="shared" si="345"/>
        <v>0</v>
      </c>
      <c r="CA185" s="12">
        <f t="shared" si="322"/>
        <v>0</v>
      </c>
      <c r="CB185" s="12">
        <f t="shared" si="323"/>
        <v>0</v>
      </c>
      <c r="CC185" s="12">
        <f t="shared" si="324"/>
        <v>0</v>
      </c>
      <c r="CD185" s="12">
        <f t="shared" si="346"/>
        <v>0</v>
      </c>
      <c r="CE185" s="5"/>
      <c r="CF185" s="5"/>
      <c r="CG185" s="5" t="s">
        <v>97</v>
      </c>
      <c r="CH185" s="5"/>
      <c r="CI185" s="68"/>
      <c r="CJ185" s="65"/>
      <c r="CK185" s="5"/>
      <c r="CL185" s="65"/>
      <c r="CM185" s="5"/>
      <c r="CN185" s="65"/>
      <c r="CO185" s="5"/>
      <c r="CP185" s="5" t="str">
        <f t="shared" si="306"/>
        <v>NON</v>
      </c>
      <c r="CQ185" s="5">
        <f t="shared" si="307"/>
        <v>0</v>
      </c>
      <c r="CR185" s="5"/>
      <c r="CS185" s="5">
        <f t="shared" si="308"/>
        <v>0</v>
      </c>
      <c r="CT185" s="5"/>
      <c r="CU185" s="5"/>
      <c r="CV185" s="48">
        <f t="shared" si="309"/>
        <v>0</v>
      </c>
      <c r="CW185" s="48">
        <f t="shared" si="310"/>
        <v>0</v>
      </c>
    </row>
    <row r="186" spans="2:101" customFormat="1" hidden="1" outlineLevel="2" x14ac:dyDescent="0.25">
      <c r="B186" s="15"/>
      <c r="C186" s="15">
        <f t="shared" si="326"/>
        <v>0</v>
      </c>
      <c r="D186" s="21" t="str">
        <f t="shared" si="327"/>
        <v>CTA ISO sans déshu ?</v>
      </c>
      <c r="E186" s="11" t="s">
        <v>465</v>
      </c>
      <c r="F186" s="8"/>
      <c r="G186" s="8"/>
      <c r="H186" s="8"/>
      <c r="I186" s="8">
        <v>1</v>
      </c>
      <c r="J186" s="8"/>
      <c r="K186" s="8"/>
      <c r="L186" s="8"/>
      <c r="M186" s="13">
        <f t="shared" ref="M186:R186" si="351">M185</f>
        <v>0</v>
      </c>
      <c r="N186" s="13">
        <f t="shared" si="351"/>
        <v>0</v>
      </c>
      <c r="O186" s="13">
        <f t="shared" si="351"/>
        <v>0</v>
      </c>
      <c r="P186" s="13" t="str">
        <f t="shared" si="351"/>
        <v>CVC</v>
      </c>
      <c r="Q186" s="13">
        <f t="shared" si="351"/>
        <v>0</v>
      </c>
      <c r="R186" s="6" t="str">
        <f t="shared" si="351"/>
        <v>UTA</v>
      </c>
      <c r="S186" s="6" t="s">
        <v>78</v>
      </c>
      <c r="T186" s="6" t="s">
        <v>207</v>
      </c>
      <c r="U186" s="6" t="s">
        <v>72</v>
      </c>
      <c r="V186" s="6"/>
      <c r="W186" s="6" t="str">
        <f t="shared" si="297"/>
        <v>TM</v>
      </c>
      <c r="X186" s="7" t="e">
        <f t="shared" si="298"/>
        <v>#REF!</v>
      </c>
      <c r="Y186" s="28"/>
      <c r="Z186" s="29"/>
      <c r="AA186" s="29"/>
      <c r="AB186" s="29"/>
      <c r="AC186" s="29"/>
      <c r="AD186" s="29"/>
      <c r="AE186" s="34">
        <f>IF(AG186=0,0,B186&amp;"_"&amp;M186&amp;N186&amp;O186&amp;"_"&amp;P186&amp;"_"&amp;Q186&amp;"_"&amp;AF186)</f>
        <v>0</v>
      </c>
      <c r="AF186" s="49">
        <f t="shared" si="329"/>
        <v>0</v>
      </c>
      <c r="AG186" s="28"/>
      <c r="AH186" s="29"/>
      <c r="AI186" s="29"/>
      <c r="AJ186" s="29"/>
      <c r="AK186" s="30"/>
      <c r="AL186" s="26">
        <f t="shared" si="330"/>
        <v>0</v>
      </c>
      <c r="AM186" s="26">
        <f t="shared" si="300"/>
        <v>0</v>
      </c>
      <c r="AN186" s="26">
        <f t="shared" si="301"/>
        <v>0</v>
      </c>
      <c r="AO186" s="26">
        <f t="shared" si="302"/>
        <v>0</v>
      </c>
      <c r="AP186" s="26">
        <f t="shared" si="303"/>
        <v>0</v>
      </c>
      <c r="AQ186" s="26">
        <f t="shared" si="304"/>
        <v>0</v>
      </c>
      <c r="AR186" s="26">
        <f t="shared" si="305"/>
        <v>0</v>
      </c>
      <c r="AS186" s="30"/>
      <c r="AT186" s="40" t="s">
        <v>47</v>
      </c>
      <c r="AU186" s="41"/>
      <c r="AV186" s="41">
        <v>25000</v>
      </c>
      <c r="AW186" s="42"/>
      <c r="AX186" s="59" t="str">
        <f t="shared" si="312"/>
        <v>consigne débit constant au soufflage CTA ISO sans déshu ? 0</v>
      </c>
      <c r="AY186" s="25" t="s">
        <v>386</v>
      </c>
      <c r="BA186" s="10" t="s">
        <v>96</v>
      </c>
      <c r="BB186" s="5">
        <f t="shared" si="313"/>
        <v>0</v>
      </c>
      <c r="BC186" s="5">
        <f t="shared" si="314"/>
        <v>0</v>
      </c>
      <c r="BD186" s="5"/>
      <c r="BE186" s="5"/>
      <c r="BF186" s="5">
        <v>1</v>
      </c>
      <c r="BG186" s="5">
        <f t="shared" si="316"/>
        <v>0</v>
      </c>
      <c r="BH186" s="1">
        <f t="shared" si="331"/>
        <v>0</v>
      </c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2" t="s">
        <v>97</v>
      </c>
      <c r="BT186" s="60"/>
      <c r="BU186" s="61"/>
      <c r="BV186" s="6">
        <f t="shared" si="319"/>
        <v>0</v>
      </c>
      <c r="BW186" s="6">
        <f t="shared" si="320"/>
        <v>0</v>
      </c>
      <c r="BX186" s="5"/>
      <c r="BY186" s="5"/>
      <c r="BZ186" s="12">
        <f t="shared" si="345"/>
        <v>0</v>
      </c>
      <c r="CA186" s="12">
        <f t="shared" si="322"/>
        <v>0</v>
      </c>
      <c r="CB186" s="12">
        <f t="shared" si="323"/>
        <v>0</v>
      </c>
      <c r="CC186" s="12">
        <f t="shared" si="324"/>
        <v>0</v>
      </c>
      <c r="CD186" s="12">
        <f t="shared" si="346"/>
        <v>0</v>
      </c>
      <c r="CE186" s="5"/>
      <c r="CF186" s="5"/>
      <c r="CG186" s="5" t="s">
        <v>96</v>
      </c>
      <c r="CH186" s="5" t="s">
        <v>372</v>
      </c>
      <c r="CI186" s="65"/>
      <c r="CJ186" s="65" t="s">
        <v>428</v>
      </c>
      <c r="CK186" s="5" t="s">
        <v>437</v>
      </c>
      <c r="CL186" s="65"/>
      <c r="CM186" s="5"/>
      <c r="CN186" s="65"/>
      <c r="CO186" s="5"/>
      <c r="CP186" s="5" t="str">
        <f t="shared" si="306"/>
        <v>NON</v>
      </c>
      <c r="CQ186" s="5">
        <f t="shared" si="307"/>
        <v>0</v>
      </c>
      <c r="CR186" s="5"/>
      <c r="CS186" s="5">
        <f t="shared" si="308"/>
        <v>0</v>
      </c>
      <c r="CT186" s="5"/>
      <c r="CU186" s="5"/>
      <c r="CV186" s="48">
        <f t="shared" si="309"/>
        <v>1</v>
      </c>
      <c r="CW186" s="48">
        <f t="shared" si="310"/>
        <v>1</v>
      </c>
    </row>
    <row r="187" spans="2:101" outlineLevel="1" collapsed="1" x14ac:dyDescent="0.25"/>
    <row r="188" spans="2:101" ht="15.75" outlineLevel="1" x14ac:dyDescent="0.25">
      <c r="B188" s="56" t="s">
        <v>578</v>
      </c>
      <c r="C188" s="56"/>
    </row>
    <row r="189" spans="2:101" customFormat="1" outlineLevel="1" x14ac:dyDescent="0.25">
      <c r="B189" s="15"/>
      <c r="C189" s="16"/>
      <c r="D189" s="58" t="s">
        <v>579</v>
      </c>
      <c r="E189" s="11" t="s">
        <v>262</v>
      </c>
      <c r="F189" s="8"/>
      <c r="G189" s="8"/>
      <c r="H189" s="8"/>
      <c r="I189" s="8">
        <v>1</v>
      </c>
      <c r="J189" s="8"/>
      <c r="K189" s="8"/>
      <c r="L189" s="8"/>
      <c r="M189" s="13"/>
      <c r="N189" s="13"/>
      <c r="O189" s="13"/>
      <c r="P189" s="13" t="s">
        <v>8</v>
      </c>
      <c r="Q189" s="13"/>
      <c r="R189" s="6" t="s">
        <v>581</v>
      </c>
      <c r="S189" s="6" t="s">
        <v>79</v>
      </c>
      <c r="T189" s="6" t="s">
        <v>207</v>
      </c>
      <c r="U189" s="6" t="s">
        <v>66</v>
      </c>
      <c r="V189" s="6" t="s">
        <v>268</v>
      </c>
      <c r="W189" s="6" t="str">
        <f t="shared" ref="W189:W201" si="352">IF(F189&lt;&gt;0,$F$481,IF(G189&lt;&gt;0,$G$481,IF(H189&lt;&gt;0,$H$481,IF(I189&lt;&gt;0,$I$481,IF(J189&lt;&gt;0,$J$481,IF(K189&lt;&gt;0,$K$481,IF($L189&lt;&gt;0,$L$481,0)))))))</f>
        <v>TM</v>
      </c>
      <c r="X189" s="7" t="e">
        <f t="shared" ref="X189:X201" si="353">IF(SUM(F189:L189)=0,0,B189&amp;"_"&amp;VLOOKUP(C189,ty_ser,2,FALSE)&amp;"_"&amp;M189&amp;N189&amp;O189&amp;"_"&amp;P189&amp;"_"&amp;Q189&amp;"_"&amp;R189&amp;S189&amp;T189&amp;U189&amp;V189&amp;"_"&amp;W189)</f>
        <v>#REF!</v>
      </c>
      <c r="Y189" s="28"/>
      <c r="Z189" s="29"/>
      <c r="AA189" s="29"/>
      <c r="AB189" s="29"/>
      <c r="AC189" s="29"/>
      <c r="AD189" s="29"/>
      <c r="AE189" s="34">
        <f t="shared" ref="AE189:AE201" si="354">IF(AG189=0,0,B189&amp;"_"&amp;M189&amp;N189&amp;O189&amp;"_"&amp;P189&amp;"_"&amp;Q189&amp;"_"&amp;AF189)</f>
        <v>0</v>
      </c>
      <c r="AF189" s="29">
        <v>0</v>
      </c>
      <c r="AG189" s="28"/>
      <c r="AH189" s="29"/>
      <c r="AI189" s="29"/>
      <c r="AJ189" s="29"/>
      <c r="AK189" s="30"/>
      <c r="AL189" s="28">
        <v>0</v>
      </c>
      <c r="AM189" s="26">
        <f t="shared" ref="AM189:AM201" si="355">VLOOKUP($AL189,aut_car,2,FALSE)</f>
        <v>0</v>
      </c>
      <c r="AN189" s="26">
        <f t="shared" ref="AN189:AN201" si="356">VLOOKUP($AL189,aut_car,3,FALSE)</f>
        <v>0</v>
      </c>
      <c r="AO189" s="26">
        <f t="shared" ref="AO189:AO201" si="357">VLOOKUP($AL189,aut_car,4,FALSE)</f>
        <v>0</v>
      </c>
      <c r="AP189" s="26">
        <f t="shared" ref="AP189:AP201" si="358">VLOOKUP($AL189,aut_car,5,FALSE)</f>
        <v>0</v>
      </c>
      <c r="AQ189" s="26">
        <f t="shared" ref="AQ189:AQ201" si="359">VLOOKUP($AL189,aut_car,6,FALSE)</f>
        <v>0</v>
      </c>
      <c r="AR189" s="26">
        <f t="shared" ref="AR189:AR201" si="360">VLOOKUP($AL189,aut_car,7,FALSE)</f>
        <v>0</v>
      </c>
      <c r="AS189" s="30"/>
      <c r="AT189" s="40" t="s">
        <v>54</v>
      </c>
      <c r="AU189" s="41">
        <v>5</v>
      </c>
      <c r="AV189" s="41">
        <v>30</v>
      </c>
      <c r="AW189" s="42"/>
      <c r="AX189" s="59" t="str">
        <f t="shared" ref="AX189:AX201" si="361">E189</f>
        <v>consigne d'ambiance hiver (concentrateur de zone)</v>
      </c>
      <c r="AY189" s="25" t="s">
        <v>306</v>
      </c>
      <c r="BA189" s="10" t="s">
        <v>96</v>
      </c>
      <c r="BB189" s="5">
        <f t="shared" ref="BB189:BB201" si="362">IF(BA189="NON",0,F189)</f>
        <v>0</v>
      </c>
      <c r="BC189" s="5">
        <f t="shared" ref="BC189:BC200" si="363">IF(BA189="NON",0,H189+G189)</f>
        <v>0</v>
      </c>
      <c r="BD189" s="5"/>
      <c r="BE189" s="5">
        <f t="shared" ref="BE189:BE201" si="364">IF(BA189="NON",0,I189+J189+K189+L189)</f>
        <v>1</v>
      </c>
      <c r="BF189" s="5"/>
      <c r="BG189" s="5">
        <f t="shared" ref="BG189:BG201" si="365">IF(BA189="NON",0,K189)</f>
        <v>0</v>
      </c>
      <c r="BH189" s="1" t="s">
        <v>500</v>
      </c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2" t="s">
        <v>96</v>
      </c>
      <c r="BT189" s="60"/>
      <c r="BU189" s="61"/>
      <c r="BV189" s="6"/>
      <c r="BW189" s="6"/>
      <c r="BX189" s="5"/>
      <c r="BY189" s="5"/>
      <c r="BZ189" s="12">
        <f t="shared" ref="BZ189:BZ196" si="366">IF(BS189="OUI",IF((BC189+BB189)&lt;&gt;0,(BB189+BC189),0),0)</f>
        <v>0</v>
      </c>
      <c r="CA189" s="12">
        <f t="shared" ref="CA189:CA196" si="367">IF(BS189="OUI",IF((BE189+BG189)&lt;&gt;0,(BG189+BE189),0),0)</f>
        <v>1</v>
      </c>
      <c r="CB189" s="12">
        <f t="shared" ref="CB189:CB201" si="368">IF(BZ189=0,0,BZ189)</f>
        <v>0</v>
      </c>
      <c r="CC189" s="12">
        <f t="shared" ref="CC189:CC201" si="369">IF(CA189=0,0,CA189)</f>
        <v>1</v>
      </c>
      <c r="CD189" s="12" t="str">
        <f t="shared" ref="CD189:CD201" si="370">IF(OR(BS189=0,BS189="NON"),0,B189&amp;"_"&amp;M189&amp;N189&amp;O189&amp;"_"&amp;P189&amp;"_"&amp;Q189&amp;"_"&amp;R189&amp;S189&amp;T189&amp;U189&amp;V189&amp;"_FORC"&amp;IF(CB189=0,"TR","TC"))</f>
        <v>__CVC__ZONamCONStmphiv_FORCTR</v>
      </c>
      <c r="CE189" s="5"/>
      <c r="CF189" s="5"/>
      <c r="CG189" s="5" t="str">
        <f t="shared" ref="CG189:CG201" si="371">IF(BA189="OUI","OUI","NON")</f>
        <v>OUI</v>
      </c>
      <c r="CH189" s="5" t="s">
        <v>372</v>
      </c>
      <c r="CI189" s="72">
        <v>0.2</v>
      </c>
      <c r="CJ189" s="65" t="s">
        <v>428</v>
      </c>
      <c r="CK189" s="5" t="s">
        <v>437</v>
      </c>
      <c r="CL189" s="65"/>
      <c r="CM189" s="5"/>
      <c r="CN189" s="65"/>
      <c r="CO189" s="5"/>
      <c r="CP189" s="5" t="str">
        <f t="shared" ref="CP189:CP201" si="372">IF(F189=0,"NON","OUI")</f>
        <v>NON</v>
      </c>
      <c r="CQ189" s="5">
        <f t="shared" ref="CQ189:CQ201" si="373">IF(CP189="OUI",P189,0)</f>
        <v>0</v>
      </c>
      <c r="CR189" s="5"/>
      <c r="CS189" s="5">
        <f t="shared" ref="CS189:CS201" si="374">IF(CR189&lt;&gt;0,CK189,0)</f>
        <v>0</v>
      </c>
      <c r="CT189" s="5"/>
      <c r="CU189" s="5"/>
      <c r="CV189" s="48">
        <f t="shared" ref="CV189:CV201" si="375">IF(SUM(F189:L189)=0,0,SUM(F189:L189)+BT189+BZ189+CA189)</f>
        <v>2</v>
      </c>
      <c r="CW189" s="48">
        <f t="shared" ref="CW189:CW201" si="376">IF(SUM(F189:L189)=0,0,SUM(BB189:BG189)+BU189+CC189+CB189)</f>
        <v>2</v>
      </c>
    </row>
    <row r="190" spans="2:101" customFormat="1" hidden="1" outlineLevel="2" x14ac:dyDescent="0.25">
      <c r="B190" s="15"/>
      <c r="C190" s="15">
        <f>C189</f>
        <v>0</v>
      </c>
      <c r="D190" s="21" t="str">
        <f t="shared" ref="D190:D201" si="377">D189</f>
        <v xml:space="preserve">Concentrateur de zone VC </v>
      </c>
      <c r="E190" s="11" t="s">
        <v>263</v>
      </c>
      <c r="F190" s="8"/>
      <c r="G190" s="8"/>
      <c r="H190" s="8"/>
      <c r="I190" s="8">
        <v>1</v>
      </c>
      <c r="J190" s="8"/>
      <c r="K190" s="8"/>
      <c r="L190" s="8"/>
      <c r="M190" s="13">
        <f t="shared" ref="M190:R190" si="378">M189</f>
        <v>0</v>
      </c>
      <c r="N190" s="13">
        <f t="shared" si="378"/>
        <v>0</v>
      </c>
      <c r="O190" s="13">
        <f t="shared" si="378"/>
        <v>0</v>
      </c>
      <c r="P190" s="13" t="str">
        <f t="shared" si="378"/>
        <v>CVC</v>
      </c>
      <c r="Q190" s="13">
        <f t="shared" si="378"/>
        <v>0</v>
      </c>
      <c r="R190" s="6" t="str">
        <f t="shared" si="378"/>
        <v>ZON</v>
      </c>
      <c r="S190" s="6" t="s">
        <v>79</v>
      </c>
      <c r="T190" s="6" t="s">
        <v>207</v>
      </c>
      <c r="U190" s="6" t="s">
        <v>66</v>
      </c>
      <c r="V190" s="6" t="s">
        <v>269</v>
      </c>
      <c r="W190" s="6" t="str">
        <f t="shared" si="352"/>
        <v>TM</v>
      </c>
      <c r="X190" s="7" t="e">
        <f t="shared" si="353"/>
        <v>#REF!</v>
      </c>
      <c r="Y190" s="28"/>
      <c r="Z190" s="29"/>
      <c r="AA190" s="29"/>
      <c r="AB190" s="29"/>
      <c r="AC190" s="29"/>
      <c r="AD190" s="29"/>
      <c r="AE190" s="34">
        <f t="shared" si="354"/>
        <v>0</v>
      </c>
      <c r="AF190" s="49">
        <f t="shared" ref="AF190:AF201" si="379">AF189</f>
        <v>0</v>
      </c>
      <c r="AG190" s="28"/>
      <c r="AH190" s="29"/>
      <c r="AI190" s="29"/>
      <c r="AJ190" s="29"/>
      <c r="AK190" s="30"/>
      <c r="AL190" s="26">
        <f t="shared" ref="AL190:AL201" si="380">AL189</f>
        <v>0</v>
      </c>
      <c r="AM190" s="26">
        <f t="shared" si="355"/>
        <v>0</v>
      </c>
      <c r="AN190" s="26">
        <f t="shared" si="356"/>
        <v>0</v>
      </c>
      <c r="AO190" s="26">
        <f t="shared" si="357"/>
        <v>0</v>
      </c>
      <c r="AP190" s="26">
        <f t="shared" si="358"/>
        <v>0</v>
      </c>
      <c r="AQ190" s="26">
        <f t="shared" si="359"/>
        <v>0</v>
      </c>
      <c r="AR190" s="26">
        <f t="shared" si="360"/>
        <v>0</v>
      </c>
      <c r="AS190" s="30"/>
      <c r="AT190" s="40" t="s">
        <v>54</v>
      </c>
      <c r="AU190" s="41">
        <v>10</v>
      </c>
      <c r="AV190" s="41">
        <v>40</v>
      </c>
      <c r="AW190" s="42"/>
      <c r="AX190" s="59" t="str">
        <f t="shared" si="361"/>
        <v>consigne d'ambiance été (concentrateur de zone)</v>
      </c>
      <c r="AY190" s="25" t="s">
        <v>306</v>
      </c>
      <c r="BA190" s="10" t="s">
        <v>96</v>
      </c>
      <c r="BB190" s="5">
        <f t="shared" si="362"/>
        <v>0</v>
      </c>
      <c r="BC190" s="5">
        <f t="shared" si="363"/>
        <v>0</v>
      </c>
      <c r="BD190" s="5"/>
      <c r="BE190" s="5">
        <f t="shared" si="364"/>
        <v>1</v>
      </c>
      <c r="BF190" s="5"/>
      <c r="BG190" s="5">
        <f t="shared" si="365"/>
        <v>0</v>
      </c>
      <c r="BH190" s="1" t="str">
        <f>BH189</f>
        <v>20_P_CVC_TabVC</v>
      </c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2" t="s">
        <v>96</v>
      </c>
      <c r="BT190" s="60"/>
      <c r="BU190" s="61"/>
      <c r="BV190" s="6"/>
      <c r="BW190" s="6"/>
      <c r="BX190" s="5"/>
      <c r="BY190" s="5"/>
      <c r="BZ190" s="12">
        <f t="shared" si="366"/>
        <v>0</v>
      </c>
      <c r="CA190" s="12">
        <f t="shared" si="367"/>
        <v>1</v>
      </c>
      <c r="CB190" s="12">
        <f t="shared" si="368"/>
        <v>0</v>
      </c>
      <c r="CC190" s="12">
        <f t="shared" si="369"/>
        <v>1</v>
      </c>
      <c r="CD190" s="12" t="str">
        <f t="shared" si="370"/>
        <v>_000_CVC_0_ZONamCONStmpété_FORCTR</v>
      </c>
      <c r="CE190" s="5"/>
      <c r="CF190" s="5"/>
      <c r="CG190" s="5" t="str">
        <f t="shared" si="371"/>
        <v>OUI</v>
      </c>
      <c r="CH190" s="5" t="s">
        <v>372</v>
      </c>
      <c r="CI190" s="72">
        <v>0.2</v>
      </c>
      <c r="CJ190" s="65" t="s">
        <v>428</v>
      </c>
      <c r="CK190" s="5" t="s">
        <v>437</v>
      </c>
      <c r="CL190" s="65"/>
      <c r="CM190" s="5"/>
      <c r="CN190" s="65"/>
      <c r="CO190" s="5"/>
      <c r="CP190" s="5" t="str">
        <f t="shared" si="372"/>
        <v>NON</v>
      </c>
      <c r="CQ190" s="5">
        <f t="shared" si="373"/>
        <v>0</v>
      </c>
      <c r="CR190" s="5"/>
      <c r="CS190" s="5">
        <f t="shared" si="374"/>
        <v>0</v>
      </c>
      <c r="CT190" s="5"/>
      <c r="CU190" s="5"/>
      <c r="CV190" s="48">
        <f t="shared" si="375"/>
        <v>2</v>
      </c>
      <c r="CW190" s="48">
        <f t="shared" si="376"/>
        <v>2</v>
      </c>
    </row>
    <row r="191" spans="2:101" customFormat="1" hidden="1" outlineLevel="2" x14ac:dyDescent="0.25">
      <c r="B191" s="15"/>
      <c r="C191" s="15">
        <f t="shared" ref="C191:C201" si="381">C190</f>
        <v>0</v>
      </c>
      <c r="D191" s="21" t="str">
        <f t="shared" si="377"/>
        <v xml:space="preserve">Concentrateur de zone VC </v>
      </c>
      <c r="E191" s="11" t="s">
        <v>264</v>
      </c>
      <c r="F191" s="8"/>
      <c r="G191" s="8"/>
      <c r="H191" s="8"/>
      <c r="I191" s="8"/>
      <c r="J191" s="8"/>
      <c r="K191" s="8"/>
      <c r="L191" s="8"/>
      <c r="M191" s="13">
        <f t="shared" ref="M191:R191" si="382">M190</f>
        <v>0</v>
      </c>
      <c r="N191" s="13">
        <f t="shared" si="382"/>
        <v>0</v>
      </c>
      <c r="O191" s="13">
        <f t="shared" si="382"/>
        <v>0</v>
      </c>
      <c r="P191" s="13" t="str">
        <f t="shared" si="382"/>
        <v>CVC</v>
      </c>
      <c r="Q191" s="13">
        <f t="shared" si="382"/>
        <v>0</v>
      </c>
      <c r="R191" s="6" t="str">
        <f t="shared" si="382"/>
        <v>ZON</v>
      </c>
      <c r="S191" s="6" t="s">
        <v>79</v>
      </c>
      <c r="T191" s="6" t="s">
        <v>207</v>
      </c>
      <c r="U191" s="6" t="s">
        <v>66</v>
      </c>
      <c r="V191" s="6" t="s">
        <v>270</v>
      </c>
      <c r="W191" s="6">
        <f t="shared" si="352"/>
        <v>0</v>
      </c>
      <c r="X191" s="7">
        <f t="shared" si="353"/>
        <v>0</v>
      </c>
      <c r="Y191" s="28"/>
      <c r="Z191" s="29"/>
      <c r="AA191" s="29"/>
      <c r="AB191" s="29"/>
      <c r="AC191" s="29"/>
      <c r="AD191" s="29"/>
      <c r="AE191" s="34">
        <f t="shared" si="354"/>
        <v>0</v>
      </c>
      <c r="AF191" s="49">
        <f t="shared" si="379"/>
        <v>0</v>
      </c>
      <c r="AG191" s="28"/>
      <c r="AH191" s="29"/>
      <c r="AI191" s="29"/>
      <c r="AJ191" s="29"/>
      <c r="AK191" s="30"/>
      <c r="AL191" s="26">
        <f t="shared" si="380"/>
        <v>0</v>
      </c>
      <c r="AM191" s="26">
        <f t="shared" si="355"/>
        <v>0</v>
      </c>
      <c r="AN191" s="26">
        <f t="shared" si="356"/>
        <v>0</v>
      </c>
      <c r="AO191" s="26">
        <f t="shared" si="357"/>
        <v>0</v>
      </c>
      <c r="AP191" s="26">
        <f t="shared" si="358"/>
        <v>0</v>
      </c>
      <c r="AQ191" s="26">
        <f t="shared" si="359"/>
        <v>0</v>
      </c>
      <c r="AR191" s="26">
        <f t="shared" si="360"/>
        <v>0</v>
      </c>
      <c r="AS191" s="30"/>
      <c r="AT191" s="40" t="s">
        <v>54</v>
      </c>
      <c r="AU191" s="41">
        <v>10</v>
      </c>
      <c r="AV191" s="41">
        <v>40</v>
      </c>
      <c r="AW191" s="42"/>
      <c r="AX191" s="59" t="str">
        <f t="shared" si="361"/>
        <v>consigne moyenne (à associer à une plage neutre) (concentrateur de zone)</v>
      </c>
      <c r="AY191" s="25" t="s">
        <v>306</v>
      </c>
      <c r="BA191" s="10" t="s">
        <v>96</v>
      </c>
      <c r="BB191" s="5">
        <f t="shared" si="362"/>
        <v>0</v>
      </c>
      <c r="BC191" s="5">
        <f t="shared" si="363"/>
        <v>0</v>
      </c>
      <c r="BD191" s="5"/>
      <c r="BE191" s="5">
        <f t="shared" si="364"/>
        <v>0</v>
      </c>
      <c r="BF191" s="5"/>
      <c r="BG191" s="5">
        <f t="shared" si="365"/>
        <v>0</v>
      </c>
      <c r="BH191" s="1" t="str">
        <f t="shared" ref="BH191:BH200" si="383">BH190</f>
        <v>20_P_CVC_TabVC</v>
      </c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2" t="s">
        <v>96</v>
      </c>
      <c r="BT191" s="60"/>
      <c r="BU191" s="61"/>
      <c r="BV191" s="6"/>
      <c r="BW191" s="6"/>
      <c r="BX191" s="5"/>
      <c r="BY191" s="5"/>
      <c r="BZ191" s="12">
        <f t="shared" si="366"/>
        <v>0</v>
      </c>
      <c r="CA191" s="12">
        <f t="shared" si="367"/>
        <v>0</v>
      </c>
      <c r="CB191" s="12">
        <f t="shared" si="368"/>
        <v>0</v>
      </c>
      <c r="CC191" s="12">
        <f t="shared" si="369"/>
        <v>0</v>
      </c>
      <c r="CD191" s="12" t="str">
        <f t="shared" si="370"/>
        <v>_000_CVC_0_ZONamCONStmpmoy_FORCTR</v>
      </c>
      <c r="CE191" s="5"/>
      <c r="CF191" s="5"/>
      <c r="CG191" s="5" t="str">
        <f t="shared" si="371"/>
        <v>OUI</v>
      </c>
      <c r="CH191" s="5" t="s">
        <v>372</v>
      </c>
      <c r="CI191" s="72">
        <v>0.2</v>
      </c>
      <c r="CJ191" s="65" t="s">
        <v>428</v>
      </c>
      <c r="CK191" s="5" t="s">
        <v>437</v>
      </c>
      <c r="CL191" s="65"/>
      <c r="CM191" s="5"/>
      <c r="CN191" s="65"/>
      <c r="CO191" s="5"/>
      <c r="CP191" s="5" t="str">
        <f t="shared" si="372"/>
        <v>NON</v>
      </c>
      <c r="CQ191" s="5">
        <f t="shared" si="373"/>
        <v>0</v>
      </c>
      <c r="CR191" s="5"/>
      <c r="CS191" s="5">
        <f t="shared" si="374"/>
        <v>0</v>
      </c>
      <c r="CT191" s="5"/>
      <c r="CU191" s="5"/>
      <c r="CV191" s="48">
        <f t="shared" si="375"/>
        <v>0</v>
      </c>
      <c r="CW191" s="48">
        <f t="shared" si="376"/>
        <v>0</v>
      </c>
    </row>
    <row r="192" spans="2:101" customFormat="1" hidden="1" outlineLevel="2" x14ac:dyDescent="0.25">
      <c r="B192" s="15"/>
      <c r="C192" s="15">
        <f t="shared" si="381"/>
        <v>0</v>
      </c>
      <c r="D192" s="21" t="str">
        <f t="shared" si="377"/>
        <v xml:space="preserve">Concentrateur de zone VC </v>
      </c>
      <c r="E192" s="11" t="s">
        <v>265</v>
      </c>
      <c r="F192" s="8"/>
      <c r="G192" s="8"/>
      <c r="H192" s="8"/>
      <c r="I192" s="8"/>
      <c r="J192" s="8"/>
      <c r="K192" s="8"/>
      <c r="L192" s="8"/>
      <c r="M192" s="13">
        <f t="shared" ref="M192:R192" si="384">M191</f>
        <v>0</v>
      </c>
      <c r="N192" s="13">
        <f t="shared" si="384"/>
        <v>0</v>
      </c>
      <c r="O192" s="13">
        <f t="shared" si="384"/>
        <v>0</v>
      </c>
      <c r="P192" s="13" t="str">
        <f t="shared" si="384"/>
        <v>CVC</v>
      </c>
      <c r="Q192" s="13">
        <f t="shared" si="384"/>
        <v>0</v>
      </c>
      <c r="R192" s="6" t="str">
        <f t="shared" si="384"/>
        <v>ZON</v>
      </c>
      <c r="S192" s="6" t="s">
        <v>79</v>
      </c>
      <c r="T192" s="6" t="s">
        <v>207</v>
      </c>
      <c r="U192" s="6" t="s">
        <v>66</v>
      </c>
      <c r="V192" s="6" t="s">
        <v>271</v>
      </c>
      <c r="W192" s="6">
        <f t="shared" si="352"/>
        <v>0</v>
      </c>
      <c r="X192" s="7">
        <f t="shared" si="353"/>
        <v>0</v>
      </c>
      <c r="Y192" s="28"/>
      <c r="Z192" s="29"/>
      <c r="AA192" s="29"/>
      <c r="AB192" s="29"/>
      <c r="AC192" s="29"/>
      <c r="AD192" s="29"/>
      <c r="AE192" s="34">
        <f t="shared" si="354"/>
        <v>0</v>
      </c>
      <c r="AF192" s="49">
        <f t="shared" si="379"/>
        <v>0</v>
      </c>
      <c r="AG192" s="28"/>
      <c r="AH192" s="29"/>
      <c r="AI192" s="29"/>
      <c r="AJ192" s="29"/>
      <c r="AK192" s="30"/>
      <c r="AL192" s="26">
        <f t="shared" si="380"/>
        <v>0</v>
      </c>
      <c r="AM192" s="26">
        <f t="shared" si="355"/>
        <v>0</v>
      </c>
      <c r="AN192" s="26">
        <f t="shared" si="356"/>
        <v>0</v>
      </c>
      <c r="AO192" s="26">
        <f t="shared" si="357"/>
        <v>0</v>
      </c>
      <c r="AP192" s="26">
        <f t="shared" si="358"/>
        <v>0</v>
      </c>
      <c r="AQ192" s="26">
        <f t="shared" si="359"/>
        <v>0</v>
      </c>
      <c r="AR192" s="26">
        <f t="shared" si="360"/>
        <v>0</v>
      </c>
      <c r="AS192" s="30"/>
      <c r="AT192" s="40" t="s">
        <v>54</v>
      </c>
      <c r="AU192" s="41">
        <v>0</v>
      </c>
      <c r="AV192" s="41">
        <v>20</v>
      </c>
      <c r="AW192" s="42"/>
      <c r="AX192" s="59" t="str">
        <f t="shared" si="361"/>
        <v>plage neutre (concentrateur de zone)</v>
      </c>
      <c r="AY192" s="25" t="s">
        <v>306</v>
      </c>
      <c r="BA192" s="10" t="s">
        <v>96</v>
      </c>
      <c r="BB192" s="5">
        <f t="shared" si="362"/>
        <v>0</v>
      </c>
      <c r="BC192" s="5">
        <f t="shared" si="363"/>
        <v>0</v>
      </c>
      <c r="BD192" s="5"/>
      <c r="BE192" s="5">
        <f t="shared" si="364"/>
        <v>0</v>
      </c>
      <c r="BF192" s="5"/>
      <c r="BG192" s="5">
        <f t="shared" si="365"/>
        <v>0</v>
      </c>
      <c r="BH192" s="1" t="str">
        <f t="shared" si="383"/>
        <v>20_P_CVC_TabVC</v>
      </c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2" t="s">
        <v>96</v>
      </c>
      <c r="BT192" s="60"/>
      <c r="BU192" s="61"/>
      <c r="BV192" s="6"/>
      <c r="BW192" s="6"/>
      <c r="BX192" s="5"/>
      <c r="BY192" s="5"/>
      <c r="BZ192" s="12">
        <f t="shared" si="366"/>
        <v>0</v>
      </c>
      <c r="CA192" s="12">
        <f t="shared" si="367"/>
        <v>0</v>
      </c>
      <c r="CB192" s="12">
        <f t="shared" si="368"/>
        <v>0</v>
      </c>
      <c r="CC192" s="12">
        <f t="shared" si="369"/>
        <v>0</v>
      </c>
      <c r="CD192" s="12" t="str">
        <f t="shared" si="370"/>
        <v>_000_CVC_0_ZONamCONStmpneu_FORCTR</v>
      </c>
      <c r="CE192" s="5"/>
      <c r="CF192" s="5"/>
      <c r="CG192" s="5" t="str">
        <f t="shared" si="371"/>
        <v>OUI</v>
      </c>
      <c r="CH192" s="5" t="s">
        <v>372</v>
      </c>
      <c r="CI192" s="72">
        <v>0.2</v>
      </c>
      <c r="CJ192" s="65"/>
      <c r="CK192" s="5"/>
      <c r="CL192" s="65"/>
      <c r="CM192" s="5"/>
      <c r="CN192" s="65"/>
      <c r="CO192" s="5"/>
      <c r="CP192" s="5" t="str">
        <f t="shared" si="372"/>
        <v>NON</v>
      </c>
      <c r="CQ192" s="5">
        <f t="shared" si="373"/>
        <v>0</v>
      </c>
      <c r="CR192" s="5"/>
      <c r="CS192" s="5">
        <f t="shared" si="374"/>
        <v>0</v>
      </c>
      <c r="CT192" s="5"/>
      <c r="CU192" s="5"/>
      <c r="CV192" s="48">
        <f t="shared" si="375"/>
        <v>0</v>
      </c>
      <c r="CW192" s="48">
        <f t="shared" si="376"/>
        <v>0</v>
      </c>
    </row>
    <row r="193" spans="2:101" customFormat="1" hidden="1" outlineLevel="2" x14ac:dyDescent="0.25">
      <c r="B193" s="15"/>
      <c r="C193" s="15">
        <f t="shared" si="381"/>
        <v>0</v>
      </c>
      <c r="D193" s="21" t="str">
        <f t="shared" si="377"/>
        <v xml:space="preserve">Concentrateur de zone VC </v>
      </c>
      <c r="E193" s="11" t="s">
        <v>266</v>
      </c>
      <c r="F193" s="8"/>
      <c r="G193" s="8"/>
      <c r="H193" s="8"/>
      <c r="I193" s="8">
        <v>1</v>
      </c>
      <c r="J193" s="8"/>
      <c r="K193" s="8"/>
      <c r="L193" s="8"/>
      <c r="M193" s="13">
        <f t="shared" ref="M193:R193" si="385">M192</f>
        <v>0</v>
      </c>
      <c r="N193" s="13">
        <f t="shared" si="385"/>
        <v>0</v>
      </c>
      <c r="O193" s="13">
        <f t="shared" si="385"/>
        <v>0</v>
      </c>
      <c r="P193" s="13" t="str">
        <f t="shared" si="385"/>
        <v>CVC</v>
      </c>
      <c r="Q193" s="13">
        <f t="shared" si="385"/>
        <v>0</v>
      </c>
      <c r="R193" s="6" t="str">
        <f t="shared" si="385"/>
        <v>ZON</v>
      </c>
      <c r="S193" s="6" t="s">
        <v>79</v>
      </c>
      <c r="T193" s="6" t="s">
        <v>207</v>
      </c>
      <c r="U193" s="6" t="s">
        <v>66</v>
      </c>
      <c r="V193" s="6" t="s">
        <v>278</v>
      </c>
      <c r="W193" s="6" t="str">
        <f t="shared" si="352"/>
        <v>TM</v>
      </c>
      <c r="X193" s="7" t="e">
        <f t="shared" si="353"/>
        <v>#REF!</v>
      </c>
      <c r="Y193" s="28"/>
      <c r="Z193" s="29"/>
      <c r="AA193" s="29"/>
      <c r="AB193" s="29"/>
      <c r="AC193" s="29"/>
      <c r="AD193" s="29"/>
      <c r="AE193" s="34">
        <f t="shared" si="354"/>
        <v>0</v>
      </c>
      <c r="AF193" s="49">
        <f t="shared" si="379"/>
        <v>0</v>
      </c>
      <c r="AG193" s="28"/>
      <c r="AH193" s="29"/>
      <c r="AI193" s="29"/>
      <c r="AJ193" s="29"/>
      <c r="AK193" s="30"/>
      <c r="AL193" s="26">
        <f t="shared" si="380"/>
        <v>0</v>
      </c>
      <c r="AM193" s="26">
        <f t="shared" si="355"/>
        <v>0</v>
      </c>
      <c r="AN193" s="26">
        <f t="shared" si="356"/>
        <v>0</v>
      </c>
      <c r="AO193" s="26">
        <f t="shared" si="357"/>
        <v>0</v>
      </c>
      <c r="AP193" s="26">
        <f t="shared" si="358"/>
        <v>0</v>
      </c>
      <c r="AQ193" s="26">
        <f t="shared" si="359"/>
        <v>0</v>
      </c>
      <c r="AR193" s="26">
        <f t="shared" si="360"/>
        <v>0</v>
      </c>
      <c r="AS193" s="30"/>
      <c r="AT193" s="40" t="s">
        <v>54</v>
      </c>
      <c r="AU193" s="41">
        <v>-2</v>
      </c>
      <c r="AV193" s="41">
        <v>2</v>
      </c>
      <c r="AW193" s="42"/>
      <c r="AX193" s="59" t="str">
        <f t="shared" si="361"/>
        <v>autorisation de décalage du point de consigne (concentrateur de zone)</v>
      </c>
      <c r="AY193" s="25"/>
      <c r="BA193" s="10" t="s">
        <v>96</v>
      </c>
      <c r="BB193" s="5">
        <f t="shared" si="362"/>
        <v>0</v>
      </c>
      <c r="BC193" s="5">
        <f t="shared" si="363"/>
        <v>0</v>
      </c>
      <c r="BD193" s="5"/>
      <c r="BE193" s="5">
        <f t="shared" si="364"/>
        <v>1</v>
      </c>
      <c r="BF193" s="5"/>
      <c r="BG193" s="5">
        <f t="shared" si="365"/>
        <v>0</v>
      </c>
      <c r="BH193" s="1" t="str">
        <f t="shared" si="383"/>
        <v>20_P_CVC_TabVC</v>
      </c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2" t="s">
        <v>96</v>
      </c>
      <c r="BT193" s="60"/>
      <c r="BU193" s="61"/>
      <c r="BV193" s="6"/>
      <c r="BW193" s="6"/>
      <c r="BX193" s="5"/>
      <c r="BY193" s="5"/>
      <c r="BZ193" s="12">
        <f t="shared" si="366"/>
        <v>0</v>
      </c>
      <c r="CA193" s="12">
        <f t="shared" si="367"/>
        <v>1</v>
      </c>
      <c r="CB193" s="12">
        <f t="shared" si="368"/>
        <v>0</v>
      </c>
      <c r="CC193" s="12">
        <f t="shared" si="369"/>
        <v>1</v>
      </c>
      <c r="CD193" s="12" t="str">
        <f t="shared" si="370"/>
        <v>_000_CVC_0_ZONamCONStmpdecs_FORCTR</v>
      </c>
      <c r="CE193" s="5"/>
      <c r="CF193" s="5"/>
      <c r="CG193" s="5" t="str">
        <f t="shared" si="371"/>
        <v>OUI</v>
      </c>
      <c r="CH193" s="5"/>
      <c r="CI193" s="5"/>
      <c r="CJ193" s="65"/>
      <c r="CK193" s="5"/>
      <c r="CL193" s="65"/>
      <c r="CM193" s="5"/>
      <c r="CN193" s="65"/>
      <c r="CO193" s="5"/>
      <c r="CP193" s="5" t="str">
        <f t="shared" si="372"/>
        <v>NON</v>
      </c>
      <c r="CQ193" s="5">
        <f t="shared" si="373"/>
        <v>0</v>
      </c>
      <c r="CR193" s="5"/>
      <c r="CS193" s="5">
        <f t="shared" si="374"/>
        <v>0</v>
      </c>
      <c r="CT193" s="5"/>
      <c r="CU193" s="5"/>
      <c r="CV193" s="48">
        <f t="shared" si="375"/>
        <v>2</v>
      </c>
      <c r="CW193" s="48">
        <f t="shared" si="376"/>
        <v>2</v>
      </c>
    </row>
    <row r="194" spans="2:101" customFormat="1" hidden="1" outlineLevel="2" x14ac:dyDescent="0.25">
      <c r="B194" s="15"/>
      <c r="C194" s="15">
        <f t="shared" si="381"/>
        <v>0</v>
      </c>
      <c r="D194" s="21" t="str">
        <f t="shared" si="377"/>
        <v xml:space="preserve">Concentrateur de zone VC </v>
      </c>
      <c r="E194" s="11" t="s">
        <v>290</v>
      </c>
      <c r="F194" s="8"/>
      <c r="G194" s="8"/>
      <c r="H194" s="8"/>
      <c r="I194" s="8">
        <v>1</v>
      </c>
      <c r="J194" s="8"/>
      <c r="K194" s="8"/>
      <c r="L194" s="8"/>
      <c r="M194" s="13">
        <f t="shared" ref="M194:R194" si="386">M193</f>
        <v>0</v>
      </c>
      <c r="N194" s="13">
        <f t="shared" si="386"/>
        <v>0</v>
      </c>
      <c r="O194" s="13">
        <f t="shared" si="386"/>
        <v>0</v>
      </c>
      <c r="P194" s="13" t="str">
        <f t="shared" si="386"/>
        <v>CVC</v>
      </c>
      <c r="Q194" s="13">
        <f t="shared" si="386"/>
        <v>0</v>
      </c>
      <c r="R194" s="6" t="str">
        <f t="shared" si="386"/>
        <v>ZON</v>
      </c>
      <c r="S194" s="6" t="s">
        <v>79</v>
      </c>
      <c r="T194" s="6" t="s">
        <v>207</v>
      </c>
      <c r="U194" s="6" t="s">
        <v>282</v>
      </c>
      <c r="V194" s="6" t="s">
        <v>279</v>
      </c>
      <c r="W194" s="6" t="str">
        <f t="shared" si="352"/>
        <v>TM</v>
      </c>
      <c r="X194" s="7" t="e">
        <f t="shared" si="353"/>
        <v>#REF!</v>
      </c>
      <c r="Y194" s="28"/>
      <c r="Z194" s="29"/>
      <c r="AA194" s="29"/>
      <c r="AB194" s="29"/>
      <c r="AC194" s="29"/>
      <c r="AD194" s="29"/>
      <c r="AE194" s="34">
        <f t="shared" si="354"/>
        <v>0</v>
      </c>
      <c r="AF194" s="49">
        <f t="shared" si="379"/>
        <v>0</v>
      </c>
      <c r="AG194" s="28"/>
      <c r="AH194" s="29"/>
      <c r="AI194" s="29"/>
      <c r="AJ194" s="29"/>
      <c r="AK194" s="30"/>
      <c r="AL194" s="26">
        <f t="shared" si="380"/>
        <v>0</v>
      </c>
      <c r="AM194" s="26">
        <f t="shared" si="355"/>
        <v>0</v>
      </c>
      <c r="AN194" s="26">
        <f t="shared" si="356"/>
        <v>0</v>
      </c>
      <c r="AO194" s="26">
        <f t="shared" si="357"/>
        <v>0</v>
      </c>
      <c r="AP194" s="26">
        <f t="shared" si="358"/>
        <v>0</v>
      </c>
      <c r="AQ194" s="26">
        <f t="shared" si="359"/>
        <v>0</v>
      </c>
      <c r="AR194" s="26">
        <f t="shared" si="360"/>
        <v>0</v>
      </c>
      <c r="AS194" s="30"/>
      <c r="AT194" s="40" t="s">
        <v>289</v>
      </c>
      <c r="AU194" s="62">
        <v>1E-25</v>
      </c>
      <c r="AV194" s="62">
        <v>0.99930555555555556</v>
      </c>
      <c r="AW194" s="42"/>
      <c r="AX194" s="59" t="str">
        <f t="shared" si="361"/>
        <v>calendrier hebdomadaire (concentrateur de zone)</v>
      </c>
      <c r="AY194" s="25" t="s">
        <v>301</v>
      </c>
      <c r="BA194" s="10" t="s">
        <v>96</v>
      </c>
      <c r="BB194" s="5">
        <f t="shared" si="362"/>
        <v>0</v>
      </c>
      <c r="BC194" s="5">
        <f t="shared" si="363"/>
        <v>0</v>
      </c>
      <c r="BD194" s="5"/>
      <c r="BE194" s="5">
        <f t="shared" si="364"/>
        <v>1</v>
      </c>
      <c r="BF194" s="5"/>
      <c r="BG194" s="5">
        <f t="shared" si="365"/>
        <v>0</v>
      </c>
      <c r="BH194" s="1" t="str">
        <f t="shared" si="383"/>
        <v>20_P_CVC_TabVC</v>
      </c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2" t="s">
        <v>96</v>
      </c>
      <c r="BT194" s="60"/>
      <c r="BU194" s="61"/>
      <c r="BV194" s="6"/>
      <c r="BW194" s="6"/>
      <c r="BX194" s="5"/>
      <c r="BY194" s="5"/>
      <c r="BZ194" s="12">
        <f t="shared" si="366"/>
        <v>0</v>
      </c>
      <c r="CA194" s="12">
        <f t="shared" si="367"/>
        <v>1</v>
      </c>
      <c r="CB194" s="12">
        <f t="shared" si="368"/>
        <v>0</v>
      </c>
      <c r="CC194" s="12">
        <f t="shared" si="369"/>
        <v>1</v>
      </c>
      <c r="CD194" s="12" t="str">
        <f t="shared" si="370"/>
        <v>_000_CVC_0_ZONamCONSheudp1_FORCTR</v>
      </c>
      <c r="CE194" s="5"/>
      <c r="CF194" s="5"/>
      <c r="CG194" s="5" t="str">
        <f t="shared" si="371"/>
        <v>OUI</v>
      </c>
      <c r="CH194" s="5" t="s">
        <v>372</v>
      </c>
      <c r="CI194" s="5"/>
      <c r="CJ194" s="65"/>
      <c r="CK194" s="5"/>
      <c r="CL194" s="65"/>
      <c r="CM194" s="5"/>
      <c r="CN194" s="65"/>
      <c r="CO194" s="5"/>
      <c r="CP194" s="5" t="str">
        <f t="shared" si="372"/>
        <v>NON</v>
      </c>
      <c r="CQ194" s="5">
        <f t="shared" si="373"/>
        <v>0</v>
      </c>
      <c r="CR194" s="5"/>
      <c r="CS194" s="5">
        <f t="shared" si="374"/>
        <v>0</v>
      </c>
      <c r="CT194" s="5"/>
      <c r="CU194" s="5"/>
      <c r="CV194" s="48">
        <f t="shared" si="375"/>
        <v>2</v>
      </c>
      <c r="CW194" s="48">
        <f t="shared" si="376"/>
        <v>2</v>
      </c>
    </row>
    <row r="195" spans="2:101" customFormat="1" hidden="1" outlineLevel="2" x14ac:dyDescent="0.25">
      <c r="B195" s="15"/>
      <c r="C195" s="15">
        <f t="shared" si="381"/>
        <v>0</v>
      </c>
      <c r="D195" s="21" t="str">
        <f t="shared" si="377"/>
        <v xml:space="preserve">Concentrateur de zone VC </v>
      </c>
      <c r="E195" s="11" t="s">
        <v>291</v>
      </c>
      <c r="F195" s="8"/>
      <c r="G195" s="8"/>
      <c r="H195" s="8"/>
      <c r="I195" s="8"/>
      <c r="J195" s="8"/>
      <c r="K195" s="8"/>
      <c r="L195" s="8"/>
      <c r="M195" s="13">
        <f t="shared" ref="M195:R195" si="387">M194</f>
        <v>0</v>
      </c>
      <c r="N195" s="13">
        <f t="shared" si="387"/>
        <v>0</v>
      </c>
      <c r="O195" s="13">
        <f t="shared" si="387"/>
        <v>0</v>
      </c>
      <c r="P195" s="13" t="str">
        <f t="shared" si="387"/>
        <v>CVC</v>
      </c>
      <c r="Q195" s="13">
        <f t="shared" si="387"/>
        <v>0</v>
      </c>
      <c r="R195" s="6" t="str">
        <f t="shared" si="387"/>
        <v>ZON</v>
      </c>
      <c r="S195" s="6" t="s">
        <v>78</v>
      </c>
      <c r="T195" s="6" t="s">
        <v>207</v>
      </c>
      <c r="U195" s="6" t="s">
        <v>282</v>
      </c>
      <c r="V195" s="6" t="s">
        <v>280</v>
      </c>
      <c r="W195" s="6">
        <f t="shared" si="352"/>
        <v>0</v>
      </c>
      <c r="X195" s="7">
        <f t="shared" si="353"/>
        <v>0</v>
      </c>
      <c r="Y195" s="28"/>
      <c r="Z195" s="29"/>
      <c r="AA195" s="29"/>
      <c r="AB195" s="29"/>
      <c r="AC195" s="29"/>
      <c r="AD195" s="29"/>
      <c r="AE195" s="34">
        <f t="shared" si="354"/>
        <v>0</v>
      </c>
      <c r="AF195" s="49">
        <f t="shared" si="379"/>
        <v>0</v>
      </c>
      <c r="AG195" s="28"/>
      <c r="AH195" s="29"/>
      <c r="AI195" s="29"/>
      <c r="AJ195" s="29"/>
      <c r="AK195" s="30"/>
      <c r="AL195" s="26">
        <f t="shared" si="380"/>
        <v>0</v>
      </c>
      <c r="AM195" s="26">
        <f t="shared" si="355"/>
        <v>0</v>
      </c>
      <c r="AN195" s="26">
        <f t="shared" si="356"/>
        <v>0</v>
      </c>
      <c r="AO195" s="26">
        <f t="shared" si="357"/>
        <v>0</v>
      </c>
      <c r="AP195" s="26">
        <f t="shared" si="358"/>
        <v>0</v>
      </c>
      <c r="AQ195" s="26">
        <f t="shared" si="359"/>
        <v>0</v>
      </c>
      <c r="AR195" s="26">
        <f t="shared" si="360"/>
        <v>0</v>
      </c>
      <c r="AS195" s="30"/>
      <c r="AT195" s="40" t="s">
        <v>289</v>
      </c>
      <c r="AU195" s="62">
        <v>1E-25</v>
      </c>
      <c r="AV195" s="62">
        <v>0.99930555555555556</v>
      </c>
      <c r="AW195" s="42"/>
      <c r="AX195" s="59" t="str">
        <f t="shared" si="361"/>
        <v>plage horaire occupation  (concentrateur de zone)</v>
      </c>
      <c r="AY195" s="25" t="s">
        <v>302</v>
      </c>
      <c r="BA195" s="10" t="s">
        <v>96</v>
      </c>
      <c r="BB195" s="5">
        <f t="shared" si="362"/>
        <v>0</v>
      </c>
      <c r="BC195" s="5">
        <f t="shared" si="363"/>
        <v>0</v>
      </c>
      <c r="BD195" s="5"/>
      <c r="BE195" s="5">
        <f t="shared" si="364"/>
        <v>0</v>
      </c>
      <c r="BF195" s="5"/>
      <c r="BG195" s="5">
        <f t="shared" si="365"/>
        <v>0</v>
      </c>
      <c r="BH195" s="1" t="str">
        <f t="shared" si="383"/>
        <v>20_P_CVC_TabVC</v>
      </c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2" t="s">
        <v>96</v>
      </c>
      <c r="BT195" s="60"/>
      <c r="BU195" s="61"/>
      <c r="BV195" s="6"/>
      <c r="BW195" s="6"/>
      <c r="BX195" s="5"/>
      <c r="BY195" s="5"/>
      <c r="BZ195" s="12">
        <f t="shared" si="366"/>
        <v>0</v>
      </c>
      <c r="CA195" s="12">
        <f t="shared" si="367"/>
        <v>0</v>
      </c>
      <c r="CB195" s="12">
        <f t="shared" si="368"/>
        <v>0</v>
      </c>
      <c r="CC195" s="12">
        <f t="shared" si="369"/>
        <v>0</v>
      </c>
      <c r="CD195" s="12" t="str">
        <f t="shared" si="370"/>
        <v>_000_CVC_0_ZONasCONSheufp1_FORCTR</v>
      </c>
      <c r="CE195" s="5"/>
      <c r="CF195" s="5"/>
      <c r="CG195" s="5" t="str">
        <f t="shared" si="371"/>
        <v>OUI</v>
      </c>
      <c r="CH195" s="5" t="s">
        <v>372</v>
      </c>
      <c r="CI195" s="5"/>
      <c r="CJ195" s="65"/>
      <c r="CK195" s="5"/>
      <c r="CL195" s="65"/>
      <c r="CM195" s="5"/>
      <c r="CN195" s="65"/>
      <c r="CO195" s="5"/>
      <c r="CP195" s="5" t="str">
        <f t="shared" si="372"/>
        <v>NON</v>
      </c>
      <c r="CQ195" s="5">
        <f t="shared" si="373"/>
        <v>0</v>
      </c>
      <c r="CR195" s="5"/>
      <c r="CS195" s="5">
        <f t="shared" si="374"/>
        <v>0</v>
      </c>
      <c r="CT195" s="5"/>
      <c r="CU195" s="5"/>
      <c r="CV195" s="48">
        <f t="shared" si="375"/>
        <v>0</v>
      </c>
      <c r="CW195" s="48">
        <f t="shared" si="376"/>
        <v>0</v>
      </c>
    </row>
    <row r="196" spans="2:101" customFormat="1" hidden="1" outlineLevel="2" x14ac:dyDescent="0.25">
      <c r="B196" s="15"/>
      <c r="C196" s="15">
        <f t="shared" si="381"/>
        <v>0</v>
      </c>
      <c r="D196" s="21" t="str">
        <f t="shared" si="377"/>
        <v xml:space="preserve">Concentrateur de zone VC </v>
      </c>
      <c r="E196" s="11" t="s">
        <v>292</v>
      </c>
      <c r="F196" s="8"/>
      <c r="G196" s="8"/>
      <c r="H196" s="8"/>
      <c r="I196" s="8"/>
      <c r="J196" s="8"/>
      <c r="K196" s="8"/>
      <c r="L196" s="8"/>
      <c r="M196" s="13">
        <f t="shared" ref="M196:R196" si="388">M195</f>
        <v>0</v>
      </c>
      <c r="N196" s="13">
        <f t="shared" si="388"/>
        <v>0</v>
      </c>
      <c r="O196" s="13">
        <f t="shared" si="388"/>
        <v>0</v>
      </c>
      <c r="P196" s="13" t="str">
        <f t="shared" si="388"/>
        <v>CVC</v>
      </c>
      <c r="Q196" s="13">
        <f t="shared" si="388"/>
        <v>0</v>
      </c>
      <c r="R196" s="6" t="str">
        <f t="shared" si="388"/>
        <v>ZON</v>
      </c>
      <c r="S196" s="6" t="s">
        <v>78</v>
      </c>
      <c r="T196" s="6" t="s">
        <v>207</v>
      </c>
      <c r="U196" s="6" t="s">
        <v>282</v>
      </c>
      <c r="V196" s="6" t="s">
        <v>281</v>
      </c>
      <c r="W196" s="6">
        <f t="shared" si="352"/>
        <v>0</v>
      </c>
      <c r="X196" s="7">
        <f t="shared" si="353"/>
        <v>0</v>
      </c>
      <c r="Y196" s="28"/>
      <c r="Z196" s="29"/>
      <c r="AA196" s="29"/>
      <c r="AB196" s="29"/>
      <c r="AC196" s="29"/>
      <c r="AD196" s="29"/>
      <c r="AE196" s="34">
        <f t="shared" si="354"/>
        <v>0</v>
      </c>
      <c r="AF196" s="49">
        <f t="shared" si="379"/>
        <v>0</v>
      </c>
      <c r="AG196" s="28"/>
      <c r="AH196" s="29"/>
      <c r="AI196" s="29"/>
      <c r="AJ196" s="29"/>
      <c r="AK196" s="30"/>
      <c r="AL196" s="26">
        <f t="shared" si="380"/>
        <v>0</v>
      </c>
      <c r="AM196" s="26">
        <f t="shared" si="355"/>
        <v>0</v>
      </c>
      <c r="AN196" s="26">
        <f t="shared" si="356"/>
        <v>0</v>
      </c>
      <c r="AO196" s="26">
        <f t="shared" si="357"/>
        <v>0</v>
      </c>
      <c r="AP196" s="26">
        <f t="shared" si="358"/>
        <v>0</v>
      </c>
      <c r="AQ196" s="26">
        <f t="shared" si="359"/>
        <v>0</v>
      </c>
      <c r="AR196" s="26">
        <f t="shared" si="360"/>
        <v>0</v>
      </c>
      <c r="AS196" s="30"/>
      <c r="AT196" s="40" t="s">
        <v>289</v>
      </c>
      <c r="AU196" s="62">
        <v>1E-25</v>
      </c>
      <c r="AV196" s="62">
        <v>0.99930555555555556</v>
      </c>
      <c r="AW196" s="42"/>
      <c r="AX196" s="59" t="str">
        <f t="shared" si="361"/>
        <v>plage horaire inoccupation  (concentrateur de zone)</v>
      </c>
      <c r="AY196" s="25" t="s">
        <v>302</v>
      </c>
      <c r="BA196" s="10" t="s">
        <v>96</v>
      </c>
      <c r="BB196" s="5">
        <f t="shared" si="362"/>
        <v>0</v>
      </c>
      <c r="BC196" s="5">
        <f t="shared" si="363"/>
        <v>0</v>
      </c>
      <c r="BD196" s="5"/>
      <c r="BE196" s="5">
        <f t="shared" si="364"/>
        <v>0</v>
      </c>
      <c r="BF196" s="5"/>
      <c r="BG196" s="5">
        <f t="shared" si="365"/>
        <v>0</v>
      </c>
      <c r="BH196" s="1" t="str">
        <f t="shared" si="383"/>
        <v>20_P_CVC_TabVC</v>
      </c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2" t="s">
        <v>96</v>
      </c>
      <c r="BT196" s="60"/>
      <c r="BU196" s="61"/>
      <c r="BV196" s="6"/>
      <c r="BW196" s="6"/>
      <c r="BX196" s="5"/>
      <c r="BY196" s="5"/>
      <c r="BZ196" s="12">
        <f t="shared" si="366"/>
        <v>0</v>
      </c>
      <c r="CA196" s="12">
        <f t="shared" si="367"/>
        <v>0</v>
      </c>
      <c r="CB196" s="12">
        <f t="shared" si="368"/>
        <v>0</v>
      </c>
      <c r="CC196" s="12">
        <f t="shared" si="369"/>
        <v>0</v>
      </c>
      <c r="CD196" s="12" t="str">
        <f t="shared" si="370"/>
        <v>_000_CVC_0_ZONasCONSheudp2_FORCTR</v>
      </c>
      <c r="CE196" s="5"/>
      <c r="CF196" s="5"/>
      <c r="CG196" s="5" t="str">
        <f t="shared" si="371"/>
        <v>OUI</v>
      </c>
      <c r="CH196" s="5" t="s">
        <v>372</v>
      </c>
      <c r="CI196" s="5"/>
      <c r="CJ196" s="65"/>
      <c r="CK196" s="5"/>
      <c r="CL196" s="65"/>
      <c r="CM196" s="5"/>
      <c r="CN196" s="65"/>
      <c r="CO196" s="5"/>
      <c r="CP196" s="5" t="str">
        <f t="shared" si="372"/>
        <v>NON</v>
      </c>
      <c r="CQ196" s="5">
        <f t="shared" si="373"/>
        <v>0</v>
      </c>
      <c r="CR196" s="5"/>
      <c r="CS196" s="5">
        <f t="shared" si="374"/>
        <v>0</v>
      </c>
      <c r="CT196" s="5"/>
      <c r="CU196" s="5"/>
      <c r="CV196" s="48">
        <f t="shared" si="375"/>
        <v>0</v>
      </c>
      <c r="CW196" s="48">
        <f t="shared" si="376"/>
        <v>0</v>
      </c>
    </row>
    <row r="197" spans="2:101" customFormat="1" hidden="1" outlineLevel="2" x14ac:dyDescent="0.25">
      <c r="B197" s="15"/>
      <c r="C197" s="15">
        <f t="shared" si="381"/>
        <v>0</v>
      </c>
      <c r="D197" s="21" t="str">
        <f t="shared" si="377"/>
        <v xml:space="preserve">Concentrateur de zone VC </v>
      </c>
      <c r="E197" s="11" t="s">
        <v>293</v>
      </c>
      <c r="F197" s="8"/>
      <c r="G197" s="8"/>
      <c r="H197" s="8"/>
      <c r="I197" s="8">
        <v>1</v>
      </c>
      <c r="J197" s="8"/>
      <c r="K197" s="8"/>
      <c r="L197" s="8"/>
      <c r="M197" s="13">
        <f t="shared" ref="M197:R197" si="389">M196</f>
        <v>0</v>
      </c>
      <c r="N197" s="13">
        <f t="shared" si="389"/>
        <v>0</v>
      </c>
      <c r="O197" s="13">
        <f t="shared" si="389"/>
        <v>0</v>
      </c>
      <c r="P197" s="13" t="str">
        <f t="shared" si="389"/>
        <v>CVC</v>
      </c>
      <c r="Q197" s="13">
        <f t="shared" si="389"/>
        <v>0</v>
      </c>
      <c r="R197" s="6" t="str">
        <f t="shared" si="389"/>
        <v>ZON</v>
      </c>
      <c r="S197" s="6" t="s">
        <v>79</v>
      </c>
      <c r="T197" s="6" t="s">
        <v>207</v>
      </c>
      <c r="U197" s="6" t="s">
        <v>66</v>
      </c>
      <c r="V197" s="6" t="s">
        <v>297</v>
      </c>
      <c r="W197" s="6" t="str">
        <f t="shared" si="352"/>
        <v>TM</v>
      </c>
      <c r="X197" s="7" t="e">
        <f t="shared" si="353"/>
        <v>#REF!</v>
      </c>
      <c r="Y197" s="28"/>
      <c r="Z197" s="29"/>
      <c r="AA197" s="29"/>
      <c r="AB197" s="29"/>
      <c r="AC197" s="29"/>
      <c r="AD197" s="29"/>
      <c r="AE197" s="34">
        <f t="shared" si="354"/>
        <v>0</v>
      </c>
      <c r="AF197" s="49">
        <f t="shared" si="379"/>
        <v>0</v>
      </c>
      <c r="AG197" s="28"/>
      <c r="AH197" s="29"/>
      <c r="AI197" s="29"/>
      <c r="AJ197" s="29"/>
      <c r="AK197" s="30"/>
      <c r="AL197" s="26">
        <f t="shared" si="380"/>
        <v>0</v>
      </c>
      <c r="AM197" s="26">
        <f t="shared" si="355"/>
        <v>0</v>
      </c>
      <c r="AN197" s="26">
        <f t="shared" si="356"/>
        <v>0</v>
      </c>
      <c r="AO197" s="26">
        <f t="shared" si="357"/>
        <v>0</v>
      </c>
      <c r="AP197" s="26">
        <f t="shared" si="358"/>
        <v>0</v>
      </c>
      <c r="AQ197" s="26">
        <f t="shared" si="359"/>
        <v>0</v>
      </c>
      <c r="AR197" s="26">
        <f t="shared" si="360"/>
        <v>0</v>
      </c>
      <c r="AS197" s="30"/>
      <c r="AT197" s="40" t="s">
        <v>54</v>
      </c>
      <c r="AU197" s="41">
        <v>5</v>
      </c>
      <c r="AV197" s="41">
        <v>30</v>
      </c>
      <c r="AW197" s="42"/>
      <c r="AX197" s="59" t="str">
        <f t="shared" si="361"/>
        <v>consigne d'ambiance hiver réduit (concentrateur de zone)</v>
      </c>
      <c r="AY197" s="25" t="s">
        <v>306</v>
      </c>
      <c r="BA197" s="10" t="s">
        <v>96</v>
      </c>
      <c r="BB197" s="5">
        <f t="shared" si="362"/>
        <v>0</v>
      </c>
      <c r="BC197" s="5">
        <f t="shared" si="363"/>
        <v>0</v>
      </c>
      <c r="BD197" s="5"/>
      <c r="BE197" s="5">
        <f t="shared" si="364"/>
        <v>1</v>
      </c>
      <c r="BF197" s="5"/>
      <c r="BG197" s="5">
        <f t="shared" si="365"/>
        <v>0</v>
      </c>
      <c r="BH197" s="1" t="str">
        <f t="shared" si="383"/>
        <v>20_P_CVC_TabVC</v>
      </c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2" t="s">
        <v>96</v>
      </c>
      <c r="BT197" s="60"/>
      <c r="BU197" s="61"/>
      <c r="BV197" s="6"/>
      <c r="BW197" s="6"/>
      <c r="BX197" s="5"/>
      <c r="BY197" s="5"/>
      <c r="BZ197" s="12">
        <f>IF(BS197="OUI",IF((BC197+BB197)&lt;&gt;0,(BB197+BC197),0),0)</f>
        <v>0</v>
      </c>
      <c r="CA197" s="12">
        <f>IF(BS197="OUI",IF((BE197+BG197)&lt;&gt;0,(BG197+BE197),0),0)</f>
        <v>1</v>
      </c>
      <c r="CB197" s="12">
        <f t="shared" si="368"/>
        <v>0</v>
      </c>
      <c r="CC197" s="12">
        <f t="shared" si="369"/>
        <v>1</v>
      </c>
      <c r="CD197" s="12" t="str">
        <f t="shared" si="370"/>
        <v>_000_CVC_0_ZONamCONStmphivr_FORCTR</v>
      </c>
      <c r="CE197" s="5"/>
      <c r="CF197" s="5"/>
      <c r="CG197" s="5" t="str">
        <f t="shared" si="371"/>
        <v>OUI</v>
      </c>
      <c r="CH197" s="5" t="s">
        <v>372</v>
      </c>
      <c r="CI197" s="72">
        <v>0.2</v>
      </c>
      <c r="CJ197" s="65"/>
      <c r="CK197" s="5"/>
      <c r="CL197" s="65"/>
      <c r="CM197" s="5"/>
      <c r="CN197" s="65"/>
      <c r="CO197" s="5"/>
      <c r="CP197" s="5" t="str">
        <f t="shared" si="372"/>
        <v>NON</v>
      </c>
      <c r="CQ197" s="5">
        <f t="shared" si="373"/>
        <v>0</v>
      </c>
      <c r="CR197" s="5"/>
      <c r="CS197" s="5">
        <f t="shared" si="374"/>
        <v>0</v>
      </c>
      <c r="CT197" s="5"/>
      <c r="CU197" s="5"/>
      <c r="CV197" s="48">
        <f t="shared" si="375"/>
        <v>2</v>
      </c>
      <c r="CW197" s="48">
        <f t="shared" si="376"/>
        <v>2</v>
      </c>
    </row>
    <row r="198" spans="2:101" customFormat="1" hidden="1" outlineLevel="2" x14ac:dyDescent="0.25">
      <c r="B198" s="15"/>
      <c r="C198" s="15">
        <f t="shared" si="381"/>
        <v>0</v>
      </c>
      <c r="D198" s="21" t="str">
        <f t="shared" si="377"/>
        <v xml:space="preserve">Concentrateur de zone VC </v>
      </c>
      <c r="E198" s="11" t="s">
        <v>294</v>
      </c>
      <c r="F198" s="8"/>
      <c r="G198" s="8"/>
      <c r="H198" s="8"/>
      <c r="I198" s="8">
        <v>1</v>
      </c>
      <c r="J198" s="8"/>
      <c r="K198" s="8"/>
      <c r="L198" s="8"/>
      <c r="M198" s="13">
        <f t="shared" ref="M198:R198" si="390">M197</f>
        <v>0</v>
      </c>
      <c r="N198" s="13">
        <f t="shared" si="390"/>
        <v>0</v>
      </c>
      <c r="O198" s="13">
        <f t="shared" si="390"/>
        <v>0</v>
      </c>
      <c r="P198" s="13" t="str">
        <f t="shared" si="390"/>
        <v>CVC</v>
      </c>
      <c r="Q198" s="13">
        <f t="shared" si="390"/>
        <v>0</v>
      </c>
      <c r="R198" s="6" t="str">
        <f t="shared" si="390"/>
        <v>ZON</v>
      </c>
      <c r="S198" s="6" t="s">
        <v>79</v>
      </c>
      <c r="T198" s="6" t="s">
        <v>207</v>
      </c>
      <c r="U198" s="6" t="s">
        <v>66</v>
      </c>
      <c r="V198" s="6" t="s">
        <v>298</v>
      </c>
      <c r="W198" s="6" t="str">
        <f t="shared" si="352"/>
        <v>TM</v>
      </c>
      <c r="X198" s="7" t="e">
        <f t="shared" si="353"/>
        <v>#REF!</v>
      </c>
      <c r="Y198" s="28"/>
      <c r="Z198" s="29"/>
      <c r="AA198" s="29"/>
      <c r="AB198" s="29"/>
      <c r="AC198" s="29"/>
      <c r="AD198" s="29"/>
      <c r="AE198" s="34">
        <f t="shared" si="354"/>
        <v>0</v>
      </c>
      <c r="AF198" s="49">
        <f t="shared" si="379"/>
        <v>0</v>
      </c>
      <c r="AG198" s="28"/>
      <c r="AH198" s="29"/>
      <c r="AI198" s="29"/>
      <c r="AJ198" s="29"/>
      <c r="AK198" s="30"/>
      <c r="AL198" s="26">
        <f t="shared" si="380"/>
        <v>0</v>
      </c>
      <c r="AM198" s="26">
        <f t="shared" si="355"/>
        <v>0</v>
      </c>
      <c r="AN198" s="26">
        <f t="shared" si="356"/>
        <v>0</v>
      </c>
      <c r="AO198" s="26">
        <f t="shared" si="357"/>
        <v>0</v>
      </c>
      <c r="AP198" s="26">
        <f t="shared" si="358"/>
        <v>0</v>
      </c>
      <c r="AQ198" s="26">
        <f t="shared" si="359"/>
        <v>0</v>
      </c>
      <c r="AR198" s="26">
        <f t="shared" si="360"/>
        <v>0</v>
      </c>
      <c r="AS198" s="30"/>
      <c r="AT198" s="40" t="s">
        <v>54</v>
      </c>
      <c r="AU198" s="41">
        <v>10</v>
      </c>
      <c r="AV198" s="41">
        <v>40</v>
      </c>
      <c r="AW198" s="42"/>
      <c r="AX198" s="59" t="str">
        <f t="shared" si="361"/>
        <v>consigne d'ambiance été réduit (concentrateur de zone)</v>
      </c>
      <c r="AY198" s="25" t="s">
        <v>306</v>
      </c>
      <c r="BA198" s="10" t="s">
        <v>96</v>
      </c>
      <c r="BB198" s="5">
        <f t="shared" si="362"/>
        <v>0</v>
      </c>
      <c r="BC198" s="5">
        <f t="shared" si="363"/>
        <v>0</v>
      </c>
      <c r="BD198" s="5"/>
      <c r="BE198" s="5">
        <f t="shared" si="364"/>
        <v>1</v>
      </c>
      <c r="BF198" s="5"/>
      <c r="BG198" s="5">
        <f t="shared" si="365"/>
        <v>0</v>
      </c>
      <c r="BH198" s="1" t="str">
        <f t="shared" si="383"/>
        <v>20_P_CVC_TabVC</v>
      </c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2" t="s">
        <v>96</v>
      </c>
      <c r="BT198" s="60"/>
      <c r="BU198" s="61"/>
      <c r="BV198" s="6"/>
      <c r="BW198" s="6"/>
      <c r="BX198" s="5"/>
      <c r="BY198" s="5"/>
      <c r="BZ198" s="12">
        <f>IF(BS198="OUI",IF((BC198+BB198)&lt;&gt;0,(BB198+BC198),0),0)</f>
        <v>0</v>
      </c>
      <c r="CA198" s="12">
        <f>IF(BS198="OUI",IF((BE198+BG198)&lt;&gt;0,(BG198+BE198),0),0)</f>
        <v>1</v>
      </c>
      <c r="CB198" s="12">
        <f t="shared" si="368"/>
        <v>0</v>
      </c>
      <c r="CC198" s="12">
        <f t="shared" si="369"/>
        <v>1</v>
      </c>
      <c r="CD198" s="12" t="str">
        <f t="shared" si="370"/>
        <v>_000_CVC_0_ZONamCONStmpétér_FORCTR</v>
      </c>
      <c r="CE198" s="5"/>
      <c r="CF198" s="5"/>
      <c r="CG198" s="5" t="str">
        <f t="shared" si="371"/>
        <v>OUI</v>
      </c>
      <c r="CH198" s="5" t="s">
        <v>372</v>
      </c>
      <c r="CI198" s="72">
        <v>0.2</v>
      </c>
      <c r="CJ198" s="65"/>
      <c r="CK198" s="5"/>
      <c r="CL198" s="65"/>
      <c r="CM198" s="5"/>
      <c r="CN198" s="65"/>
      <c r="CO198" s="5"/>
      <c r="CP198" s="5" t="str">
        <f t="shared" si="372"/>
        <v>NON</v>
      </c>
      <c r="CQ198" s="5">
        <f t="shared" si="373"/>
        <v>0</v>
      </c>
      <c r="CR198" s="5"/>
      <c r="CS198" s="5">
        <f t="shared" si="374"/>
        <v>0</v>
      </c>
      <c r="CT198" s="5"/>
      <c r="CU198" s="5"/>
      <c r="CV198" s="48">
        <f t="shared" si="375"/>
        <v>2</v>
      </c>
      <c r="CW198" s="48">
        <f t="shared" si="376"/>
        <v>2</v>
      </c>
    </row>
    <row r="199" spans="2:101" customFormat="1" hidden="1" outlineLevel="2" x14ac:dyDescent="0.25">
      <c r="B199" s="15"/>
      <c r="C199" s="15">
        <f t="shared" si="381"/>
        <v>0</v>
      </c>
      <c r="D199" s="21" t="str">
        <f t="shared" si="377"/>
        <v xml:space="preserve">Concentrateur de zone VC </v>
      </c>
      <c r="E199" s="11" t="s">
        <v>295</v>
      </c>
      <c r="F199" s="8"/>
      <c r="G199" s="8"/>
      <c r="H199" s="8"/>
      <c r="I199" s="8"/>
      <c r="J199" s="8"/>
      <c r="K199" s="8"/>
      <c r="L199" s="8"/>
      <c r="M199" s="13">
        <f t="shared" ref="M199:R199" si="391">M198</f>
        <v>0</v>
      </c>
      <c r="N199" s="13">
        <f t="shared" si="391"/>
        <v>0</v>
      </c>
      <c r="O199" s="13">
        <f t="shared" si="391"/>
        <v>0</v>
      </c>
      <c r="P199" s="13" t="str">
        <f t="shared" si="391"/>
        <v>CVC</v>
      </c>
      <c r="Q199" s="13">
        <f t="shared" si="391"/>
        <v>0</v>
      </c>
      <c r="R199" s="6" t="str">
        <f t="shared" si="391"/>
        <v>ZON</v>
      </c>
      <c r="S199" s="6" t="s">
        <v>79</v>
      </c>
      <c r="T199" s="6" t="s">
        <v>207</v>
      </c>
      <c r="U199" s="6" t="s">
        <v>66</v>
      </c>
      <c r="V199" s="6" t="s">
        <v>299</v>
      </c>
      <c r="W199" s="6">
        <f t="shared" si="352"/>
        <v>0</v>
      </c>
      <c r="X199" s="7">
        <f t="shared" si="353"/>
        <v>0</v>
      </c>
      <c r="Y199" s="28"/>
      <c r="Z199" s="29"/>
      <c r="AA199" s="29"/>
      <c r="AB199" s="29"/>
      <c r="AC199" s="29"/>
      <c r="AD199" s="29"/>
      <c r="AE199" s="34">
        <f t="shared" si="354"/>
        <v>0</v>
      </c>
      <c r="AF199" s="49">
        <f t="shared" si="379"/>
        <v>0</v>
      </c>
      <c r="AG199" s="28"/>
      <c r="AH199" s="29"/>
      <c r="AI199" s="29"/>
      <c r="AJ199" s="29"/>
      <c r="AK199" s="30"/>
      <c r="AL199" s="26">
        <f t="shared" si="380"/>
        <v>0</v>
      </c>
      <c r="AM199" s="26">
        <f t="shared" si="355"/>
        <v>0</v>
      </c>
      <c r="AN199" s="26">
        <f t="shared" si="356"/>
        <v>0</v>
      </c>
      <c r="AO199" s="26">
        <f t="shared" si="357"/>
        <v>0</v>
      </c>
      <c r="AP199" s="26">
        <f t="shared" si="358"/>
        <v>0</v>
      </c>
      <c r="AQ199" s="26">
        <f t="shared" si="359"/>
        <v>0</v>
      </c>
      <c r="AR199" s="26">
        <f t="shared" si="360"/>
        <v>0</v>
      </c>
      <c r="AS199" s="30"/>
      <c r="AT199" s="40" t="s">
        <v>54</v>
      </c>
      <c r="AU199" s="41">
        <v>10</v>
      </c>
      <c r="AV199" s="41">
        <v>40</v>
      </c>
      <c r="AW199" s="42"/>
      <c r="AX199" s="59" t="str">
        <f t="shared" si="361"/>
        <v>consigne moyenne réduit (à associer à une plage neutre) (concentrateur de zone)</v>
      </c>
      <c r="AY199" s="25" t="s">
        <v>306</v>
      </c>
      <c r="BA199" s="10" t="s">
        <v>96</v>
      </c>
      <c r="BB199" s="5">
        <f t="shared" si="362"/>
        <v>0</v>
      </c>
      <c r="BC199" s="5">
        <f t="shared" si="363"/>
        <v>0</v>
      </c>
      <c r="BD199" s="5"/>
      <c r="BE199" s="5">
        <f t="shared" si="364"/>
        <v>0</v>
      </c>
      <c r="BF199" s="5"/>
      <c r="BG199" s="5">
        <f t="shared" si="365"/>
        <v>0</v>
      </c>
      <c r="BH199" s="1" t="str">
        <f t="shared" si="383"/>
        <v>20_P_CVC_TabVC</v>
      </c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2" t="s">
        <v>96</v>
      </c>
      <c r="BT199" s="60"/>
      <c r="BU199" s="61"/>
      <c r="BV199" s="6"/>
      <c r="BW199" s="6"/>
      <c r="BX199" s="5"/>
      <c r="BY199" s="5"/>
      <c r="BZ199" s="12">
        <f>IF(BS199="OUI",IF((BC199+BB199)&lt;&gt;0,(BB199+BC199),0),0)</f>
        <v>0</v>
      </c>
      <c r="CA199" s="12">
        <f>IF(BS199="OUI",IF((BE199+BG199)&lt;&gt;0,(BG199+BE199),0),0)</f>
        <v>0</v>
      </c>
      <c r="CB199" s="12">
        <f t="shared" si="368"/>
        <v>0</v>
      </c>
      <c r="CC199" s="12">
        <f t="shared" si="369"/>
        <v>0</v>
      </c>
      <c r="CD199" s="12" t="str">
        <f t="shared" si="370"/>
        <v>_000_CVC_0_ZONamCONStmpmoyr_FORCTR</v>
      </c>
      <c r="CE199" s="5"/>
      <c r="CF199" s="5"/>
      <c r="CG199" s="5" t="str">
        <f t="shared" si="371"/>
        <v>OUI</v>
      </c>
      <c r="CH199" s="5" t="s">
        <v>372</v>
      </c>
      <c r="CI199" s="72">
        <v>0.2</v>
      </c>
      <c r="CJ199" s="65"/>
      <c r="CK199" s="5"/>
      <c r="CL199" s="65"/>
      <c r="CM199" s="5"/>
      <c r="CN199" s="65"/>
      <c r="CO199" s="5"/>
      <c r="CP199" s="5" t="str">
        <f t="shared" si="372"/>
        <v>NON</v>
      </c>
      <c r="CQ199" s="5">
        <f t="shared" si="373"/>
        <v>0</v>
      </c>
      <c r="CR199" s="5"/>
      <c r="CS199" s="5">
        <f t="shared" si="374"/>
        <v>0</v>
      </c>
      <c r="CT199" s="5"/>
      <c r="CU199" s="5"/>
      <c r="CV199" s="48">
        <f t="shared" si="375"/>
        <v>0</v>
      </c>
      <c r="CW199" s="48">
        <f t="shared" si="376"/>
        <v>0</v>
      </c>
    </row>
    <row r="200" spans="2:101" customFormat="1" hidden="1" outlineLevel="2" x14ac:dyDescent="0.25">
      <c r="B200" s="15"/>
      <c r="C200" s="15">
        <f t="shared" si="381"/>
        <v>0</v>
      </c>
      <c r="D200" s="21" t="str">
        <f t="shared" si="377"/>
        <v xml:space="preserve">Concentrateur de zone VC </v>
      </c>
      <c r="E200" s="11" t="s">
        <v>296</v>
      </c>
      <c r="F200" s="8"/>
      <c r="G200" s="8"/>
      <c r="H200" s="8"/>
      <c r="I200" s="8"/>
      <c r="J200" s="8"/>
      <c r="K200" s="8"/>
      <c r="L200" s="8"/>
      <c r="M200" s="13">
        <f t="shared" ref="M200:R201" si="392">M199</f>
        <v>0</v>
      </c>
      <c r="N200" s="13">
        <f t="shared" si="392"/>
        <v>0</v>
      </c>
      <c r="O200" s="13">
        <f t="shared" si="392"/>
        <v>0</v>
      </c>
      <c r="P200" s="13" t="str">
        <f t="shared" si="392"/>
        <v>CVC</v>
      </c>
      <c r="Q200" s="13">
        <f t="shared" si="392"/>
        <v>0</v>
      </c>
      <c r="R200" s="6" t="str">
        <f t="shared" si="392"/>
        <v>ZON</v>
      </c>
      <c r="S200" s="6" t="s">
        <v>79</v>
      </c>
      <c r="T200" s="6" t="s">
        <v>207</v>
      </c>
      <c r="U200" s="6" t="s">
        <v>66</v>
      </c>
      <c r="V200" s="6" t="s">
        <v>300</v>
      </c>
      <c r="W200" s="6">
        <f t="shared" si="352"/>
        <v>0</v>
      </c>
      <c r="X200" s="7">
        <f t="shared" si="353"/>
        <v>0</v>
      </c>
      <c r="Y200" s="28"/>
      <c r="Z200" s="29"/>
      <c r="AA200" s="29"/>
      <c r="AB200" s="29"/>
      <c r="AC200" s="29"/>
      <c r="AD200" s="29"/>
      <c r="AE200" s="34">
        <f t="shared" si="354"/>
        <v>0</v>
      </c>
      <c r="AF200" s="49">
        <f t="shared" si="379"/>
        <v>0</v>
      </c>
      <c r="AG200" s="28"/>
      <c r="AH200" s="29"/>
      <c r="AI200" s="29"/>
      <c r="AJ200" s="29"/>
      <c r="AK200" s="30"/>
      <c r="AL200" s="26">
        <f t="shared" si="380"/>
        <v>0</v>
      </c>
      <c r="AM200" s="26">
        <f t="shared" si="355"/>
        <v>0</v>
      </c>
      <c r="AN200" s="26">
        <f t="shared" si="356"/>
        <v>0</v>
      </c>
      <c r="AO200" s="26">
        <f t="shared" si="357"/>
        <v>0</v>
      </c>
      <c r="AP200" s="26">
        <f t="shared" si="358"/>
        <v>0</v>
      </c>
      <c r="AQ200" s="26">
        <f t="shared" si="359"/>
        <v>0</v>
      </c>
      <c r="AR200" s="26">
        <f t="shared" si="360"/>
        <v>0</v>
      </c>
      <c r="AS200" s="30"/>
      <c r="AT200" s="40" t="s">
        <v>54</v>
      </c>
      <c r="AU200" s="41">
        <v>0</v>
      </c>
      <c r="AV200" s="41">
        <v>20</v>
      </c>
      <c r="AW200" s="42"/>
      <c r="AX200" s="59" t="str">
        <f t="shared" si="361"/>
        <v>plage neutre réduit (concentrateur de zone)</v>
      </c>
      <c r="AY200" s="25" t="s">
        <v>306</v>
      </c>
      <c r="BA200" s="10" t="s">
        <v>96</v>
      </c>
      <c r="BB200" s="5">
        <f t="shared" si="362"/>
        <v>0</v>
      </c>
      <c r="BC200" s="5">
        <f t="shared" si="363"/>
        <v>0</v>
      </c>
      <c r="BD200" s="5"/>
      <c r="BE200" s="5">
        <f t="shared" si="364"/>
        <v>0</v>
      </c>
      <c r="BF200" s="5"/>
      <c r="BG200" s="5">
        <f t="shared" si="365"/>
        <v>0</v>
      </c>
      <c r="BH200" s="1" t="str">
        <f t="shared" si="383"/>
        <v>20_P_CVC_TabVC</v>
      </c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2" t="s">
        <v>96</v>
      </c>
      <c r="BT200" s="60"/>
      <c r="BU200" s="61"/>
      <c r="BV200" s="6"/>
      <c r="BW200" s="6"/>
      <c r="BX200" s="5"/>
      <c r="BY200" s="5"/>
      <c r="BZ200" s="12">
        <f>IF(BS200="OUI",IF((BC200+BB200)&lt;&gt;0,(BB200+BC200),0),0)</f>
        <v>0</v>
      </c>
      <c r="CA200" s="12">
        <f>IF(BS200="OUI",IF((BE200+BG200)&lt;&gt;0,(BG200+BE200),0),0)</f>
        <v>0</v>
      </c>
      <c r="CB200" s="12">
        <f t="shared" si="368"/>
        <v>0</v>
      </c>
      <c r="CC200" s="12">
        <f t="shared" si="369"/>
        <v>0</v>
      </c>
      <c r="CD200" s="12" t="str">
        <f t="shared" si="370"/>
        <v>_000_CVC_0_ZONamCONStmpneur_FORCTR</v>
      </c>
      <c r="CE200" s="5"/>
      <c r="CF200" s="5"/>
      <c r="CG200" s="5" t="str">
        <f t="shared" si="371"/>
        <v>OUI</v>
      </c>
      <c r="CH200" s="5" t="s">
        <v>372</v>
      </c>
      <c r="CI200" s="72">
        <v>0.2</v>
      </c>
      <c r="CJ200" s="65"/>
      <c r="CK200" s="5"/>
      <c r="CL200" s="65"/>
      <c r="CM200" s="5"/>
      <c r="CN200" s="65"/>
      <c r="CO200" s="5"/>
      <c r="CP200" s="5" t="str">
        <f t="shared" si="372"/>
        <v>NON</v>
      </c>
      <c r="CQ200" s="5">
        <f t="shared" si="373"/>
        <v>0</v>
      </c>
      <c r="CR200" s="5"/>
      <c r="CS200" s="5">
        <f t="shared" si="374"/>
        <v>0</v>
      </c>
      <c r="CT200" s="5"/>
      <c r="CU200" s="5"/>
      <c r="CV200" s="48">
        <f t="shared" si="375"/>
        <v>0</v>
      </c>
      <c r="CW200" s="48">
        <f t="shared" si="376"/>
        <v>0</v>
      </c>
    </row>
    <row r="201" spans="2:101" customFormat="1" hidden="1" outlineLevel="2" x14ac:dyDescent="0.25">
      <c r="B201" s="15"/>
      <c r="C201" s="15">
        <f t="shared" si="381"/>
        <v>0</v>
      </c>
      <c r="D201" s="21" t="str">
        <f t="shared" si="377"/>
        <v xml:space="preserve">Concentrateur de zone VC </v>
      </c>
      <c r="E201" s="11" t="s">
        <v>580</v>
      </c>
      <c r="F201" s="8"/>
      <c r="G201" s="8">
        <v>1</v>
      </c>
      <c r="H201" s="8"/>
      <c r="I201" s="8"/>
      <c r="J201" s="8"/>
      <c r="K201" s="8"/>
      <c r="L201" s="8"/>
      <c r="M201" s="13">
        <f t="shared" si="392"/>
        <v>0</v>
      </c>
      <c r="N201" s="13">
        <f t="shared" si="392"/>
        <v>0</v>
      </c>
      <c r="O201" s="13">
        <f t="shared" si="392"/>
        <v>0</v>
      </c>
      <c r="P201" s="13" t="str">
        <f t="shared" si="392"/>
        <v>CVC</v>
      </c>
      <c r="Q201" s="13">
        <f t="shared" si="392"/>
        <v>0</v>
      </c>
      <c r="R201" s="6" t="str">
        <f t="shared" si="392"/>
        <v>ZON</v>
      </c>
      <c r="S201" s="6" t="s">
        <v>78</v>
      </c>
      <c r="T201" s="6" t="s">
        <v>207</v>
      </c>
      <c r="U201" s="6" t="s">
        <v>37</v>
      </c>
      <c r="V201" s="6" t="s">
        <v>275</v>
      </c>
      <c r="W201" s="6" t="str">
        <f t="shared" si="352"/>
        <v>TS</v>
      </c>
      <c r="X201" s="7" t="e">
        <f t="shared" si="353"/>
        <v>#REF!</v>
      </c>
      <c r="Y201" s="28"/>
      <c r="Z201" s="29"/>
      <c r="AA201" s="29"/>
      <c r="AB201" s="29"/>
      <c r="AC201" s="29"/>
      <c r="AD201" s="29"/>
      <c r="AE201" s="34">
        <f t="shared" si="354"/>
        <v>0</v>
      </c>
      <c r="AF201" s="49">
        <f t="shared" si="379"/>
        <v>0</v>
      </c>
      <c r="AG201" s="28"/>
      <c r="AH201" s="29"/>
      <c r="AI201" s="29"/>
      <c r="AJ201" s="29"/>
      <c r="AK201" s="30"/>
      <c r="AL201" s="26">
        <f t="shared" si="380"/>
        <v>0</v>
      </c>
      <c r="AM201" s="26">
        <f t="shared" si="355"/>
        <v>0</v>
      </c>
      <c r="AN201" s="26">
        <f t="shared" si="356"/>
        <v>0</v>
      </c>
      <c r="AO201" s="26">
        <f t="shared" si="357"/>
        <v>0</v>
      </c>
      <c r="AP201" s="26">
        <f t="shared" si="358"/>
        <v>0</v>
      </c>
      <c r="AQ201" s="26">
        <f t="shared" si="359"/>
        <v>0</v>
      </c>
      <c r="AR201" s="26">
        <f t="shared" si="360"/>
        <v>0</v>
      </c>
      <c r="AS201" s="30"/>
      <c r="AT201" s="40" t="s">
        <v>57</v>
      </c>
      <c r="AU201" s="41" t="s">
        <v>287</v>
      </c>
      <c r="AV201" s="41" t="s">
        <v>286</v>
      </c>
      <c r="AW201" s="42"/>
      <c r="AX201" s="59" t="str">
        <f t="shared" si="361"/>
        <v>ventilation auto</v>
      </c>
      <c r="AY201" s="25" t="s">
        <v>191</v>
      </c>
      <c r="BA201" s="10" t="s">
        <v>96</v>
      </c>
      <c r="BB201" s="5">
        <f t="shared" si="362"/>
        <v>0</v>
      </c>
      <c r="BC201" s="5"/>
      <c r="BD201" s="5">
        <v>1</v>
      </c>
      <c r="BE201" s="5">
        <f t="shared" si="364"/>
        <v>0</v>
      </c>
      <c r="BF201" s="5"/>
      <c r="BG201" s="5">
        <f t="shared" si="365"/>
        <v>0</v>
      </c>
      <c r="BH201" s="1" t="str">
        <f>BH191</f>
        <v>20_P_CVC_TabVC</v>
      </c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2" t="s">
        <v>97</v>
      </c>
      <c r="BT201" s="60"/>
      <c r="BU201" s="61"/>
      <c r="BV201" s="6"/>
      <c r="BW201" s="6"/>
      <c r="BX201" s="5"/>
      <c r="BY201" s="5"/>
      <c r="BZ201" s="12">
        <f>IF(BS201="OUI",IF((BC201+BB201)&lt;&gt;0,(BB201+BC201),0),0)</f>
        <v>0</v>
      </c>
      <c r="CA201" s="12">
        <f>IF(BS201="OUI",IF((BE201+BG201)&lt;&gt;0,(BG201+BE201),0),0)</f>
        <v>0</v>
      </c>
      <c r="CB201" s="12">
        <f t="shared" si="368"/>
        <v>0</v>
      </c>
      <c r="CC201" s="12">
        <f t="shared" si="369"/>
        <v>0</v>
      </c>
      <c r="CD201" s="12">
        <f t="shared" si="370"/>
        <v>0</v>
      </c>
      <c r="CE201" s="5"/>
      <c r="CF201" s="5"/>
      <c r="CG201" s="5" t="str">
        <f t="shared" si="371"/>
        <v>OUI</v>
      </c>
      <c r="CH201" s="5" t="s">
        <v>372</v>
      </c>
      <c r="CI201" s="5"/>
      <c r="CJ201" s="65"/>
      <c r="CK201" s="5"/>
      <c r="CL201" s="65"/>
      <c r="CM201" s="5"/>
      <c r="CN201" s="65"/>
      <c r="CO201" s="5"/>
      <c r="CP201" s="5" t="str">
        <f t="shared" si="372"/>
        <v>NON</v>
      </c>
      <c r="CQ201" s="5">
        <f t="shared" si="373"/>
        <v>0</v>
      </c>
      <c r="CR201" s="5"/>
      <c r="CS201" s="5">
        <f t="shared" si="374"/>
        <v>0</v>
      </c>
      <c r="CT201" s="5"/>
      <c r="CU201" s="5"/>
      <c r="CV201" s="48">
        <f t="shared" si="375"/>
        <v>1</v>
      </c>
      <c r="CW201" s="48">
        <f t="shared" si="376"/>
        <v>1</v>
      </c>
    </row>
    <row r="202" spans="2:101" outlineLevel="1" collapsed="1" x14ac:dyDescent="0.25"/>
    <row r="203" spans="2:101" ht="15.75" outlineLevel="1" x14ac:dyDescent="0.25">
      <c r="B203" s="56" t="s">
        <v>497</v>
      </c>
      <c r="C203" s="56"/>
    </row>
    <row r="204" spans="2:101" customFormat="1" outlineLevel="1" x14ac:dyDescent="0.25">
      <c r="B204" s="15"/>
      <c r="C204" s="16"/>
      <c r="D204" s="58" t="s">
        <v>272</v>
      </c>
      <c r="E204" s="11" t="s">
        <v>247</v>
      </c>
      <c r="F204" s="8"/>
      <c r="G204" s="8"/>
      <c r="H204" s="8"/>
      <c r="I204" s="8">
        <v>1</v>
      </c>
      <c r="J204" s="8"/>
      <c r="K204" s="8"/>
      <c r="L204" s="8"/>
      <c r="M204" s="5"/>
      <c r="N204" s="5"/>
      <c r="O204" s="5"/>
      <c r="P204" s="5" t="s">
        <v>8</v>
      </c>
      <c r="Q204" s="5" t="s">
        <v>236</v>
      </c>
      <c r="R204" s="5" t="s">
        <v>16</v>
      </c>
      <c r="S204" s="6" t="s">
        <v>79</v>
      </c>
      <c r="T204" s="6" t="s">
        <v>26</v>
      </c>
      <c r="U204" s="6" t="s">
        <v>66</v>
      </c>
      <c r="V204" s="6"/>
      <c r="W204" s="6" t="str">
        <f t="shared" ref="W204:W231" si="393">IF(F204&lt;&gt;0,$F$481,IF(G204&lt;&gt;0,$G$481,IF(H204&lt;&gt;0,$H$481,IF(I204&lt;&gt;0,$I$481,IF(J204&lt;&gt;0,$J$481,IF(K204&lt;&gt;0,$K$481,IF($L204&lt;&gt;0,$L$481,0)))))))</f>
        <v>TM</v>
      </c>
      <c r="X204" s="7" t="e">
        <f t="shared" ref="X204:X231" si="394">IF(SUM(F204:L204)=0,0,B204&amp;"_"&amp;VLOOKUP(C204,ty_ser,2,FALSE)&amp;"_"&amp;M204&amp;N204&amp;O204&amp;"_"&amp;P204&amp;"_"&amp;Q204&amp;"_"&amp;R204&amp;S204&amp;T204&amp;U204&amp;V204&amp;"_"&amp;W204)</f>
        <v>#REF!</v>
      </c>
      <c r="Y204" s="28"/>
      <c r="Z204" s="29"/>
      <c r="AA204" s="29"/>
      <c r="AB204" s="29"/>
      <c r="AC204" s="29"/>
      <c r="AD204" s="29"/>
      <c r="AE204" s="34">
        <f>IF(AG204=0,0,B204&amp;"_"&amp;M204&amp;N204&amp;O204&amp;"_"&amp;P204&amp;"_"&amp;Q204&amp;"_"&amp;AF204)</f>
        <v>0</v>
      </c>
      <c r="AF204" s="29">
        <v>0</v>
      </c>
      <c r="AG204" s="28"/>
      <c r="AH204" s="29"/>
      <c r="AI204" s="29"/>
      <c r="AJ204" s="29"/>
      <c r="AK204" s="30"/>
      <c r="AL204" s="28">
        <v>0</v>
      </c>
      <c r="AM204" s="26">
        <f t="shared" ref="AM204:AM231" si="395">VLOOKUP($AL204,aut_car,2,FALSE)</f>
        <v>0</v>
      </c>
      <c r="AN204" s="26">
        <f t="shared" ref="AN204:AN231" si="396">VLOOKUP($AL204,aut_car,3,FALSE)</f>
        <v>0</v>
      </c>
      <c r="AO204" s="26">
        <f t="shared" ref="AO204:AO231" si="397">VLOOKUP($AL204,aut_car,4,FALSE)</f>
        <v>0</v>
      </c>
      <c r="AP204" s="26">
        <f t="shared" ref="AP204:AP231" si="398">VLOOKUP($AL204,aut_car,5,FALSE)</f>
        <v>0</v>
      </c>
      <c r="AQ204" s="26">
        <f t="shared" ref="AQ204:AQ231" si="399">VLOOKUP($AL204,aut_car,6,FALSE)</f>
        <v>0</v>
      </c>
      <c r="AR204" s="26">
        <f t="shared" ref="AR204:AR231" si="400">VLOOKUP($AL204,aut_car,7,FALSE)</f>
        <v>0</v>
      </c>
      <c r="AS204" s="30"/>
      <c r="AT204" s="40" t="s">
        <v>54</v>
      </c>
      <c r="AU204" s="41">
        <v>-50</v>
      </c>
      <c r="AV204" s="41">
        <v>50</v>
      </c>
      <c r="AW204" s="42"/>
      <c r="AX204" s="59" t="str">
        <f t="shared" ref="AX204:AX231" si="401">E204</f>
        <v>Sonde temp air ambiance</v>
      </c>
      <c r="AY204" s="25"/>
      <c r="BA204" s="10" t="s">
        <v>96</v>
      </c>
      <c r="BB204" s="5">
        <f>IF(BA204="NON",0,F204)</f>
        <v>0</v>
      </c>
      <c r="BC204" s="5">
        <f>IF(BA204="NON",0,H204+G204)</f>
        <v>0</v>
      </c>
      <c r="BD204" s="5"/>
      <c r="BE204" s="5">
        <f t="shared" ref="BE204:BE212" si="402">IF(BA204="NON",0,I204+J204+K204+L204)</f>
        <v>1</v>
      </c>
      <c r="BF204" s="5"/>
      <c r="BG204" s="5">
        <f>IF(BA204="NON",0,K204)</f>
        <v>0</v>
      </c>
      <c r="BH204" s="1" t="s">
        <v>500</v>
      </c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2" t="s">
        <v>97</v>
      </c>
      <c r="BT204" s="60">
        <f>IF(BS204="OUI",1,0)</f>
        <v>0</v>
      </c>
      <c r="BU204" s="61">
        <f>IF(BS204="OUI",1,0)</f>
        <v>0</v>
      </c>
      <c r="BV204" s="6">
        <f t="shared" ref="BV204:BV224" si="403">IF(OR(BS204=0,BS204="NON"),0,B204&amp;"_"&amp;M204&amp;N204&amp;O204&amp;"_"&amp;P204&amp;"_"&amp;Q204&amp;"_"&amp;R204&amp;S204&amp;T204&amp;U204&amp;V204&amp;"_MANU")</f>
        <v>0</v>
      </c>
      <c r="BW204" s="6">
        <f>IF(BS204="OUI",1,0)</f>
        <v>0</v>
      </c>
      <c r="BX204" s="5"/>
      <c r="BY204" s="5"/>
      <c r="BZ204" s="12">
        <f>IF(BS204="OUI",IF((BC204+BB204)&lt;&gt;0,(BB204+BC204),0),0)</f>
        <v>0</v>
      </c>
      <c r="CA204" s="12">
        <f>IF(BS204="OUI",IF((BE204+BG204)&lt;&gt;0,(BG204+BE204),0),0)</f>
        <v>0</v>
      </c>
      <c r="CB204" s="12">
        <f>IF(BZ204=0,0,BZ204)</f>
        <v>0</v>
      </c>
      <c r="CC204" s="12">
        <f>IF(CA204=0,0,CA204)</f>
        <v>0</v>
      </c>
      <c r="CD204" s="12">
        <f t="shared" ref="CD204:CD231" si="404">IF(OR(BS204=0,BS204="NON"),0,B204&amp;"_"&amp;M204&amp;N204&amp;O204&amp;"_"&amp;P204&amp;"_"&amp;Q204&amp;"_"&amp;R204&amp;S204&amp;T204&amp;U204&amp;V204&amp;"_FORC"&amp;IF(CB204=0,"TR","TC"))</f>
        <v>0</v>
      </c>
      <c r="CE204" s="5"/>
      <c r="CF204" s="5"/>
      <c r="CG204" s="5" t="str">
        <f>IF(BA204="OUI","OUI","NON")</f>
        <v>OUI</v>
      </c>
      <c r="CH204" s="5" t="s">
        <v>372</v>
      </c>
      <c r="CI204" s="72">
        <v>0.2</v>
      </c>
      <c r="CJ204" s="65" t="s">
        <v>436</v>
      </c>
      <c r="CK204" s="5" t="s">
        <v>438</v>
      </c>
      <c r="CL204" s="65"/>
      <c r="CM204" s="5"/>
      <c r="CN204" s="65"/>
      <c r="CO204" s="5"/>
      <c r="CP204" s="5" t="str">
        <f t="shared" ref="CP204:CP231" si="405">IF(F204=0,"NON","OUI")</f>
        <v>NON</v>
      </c>
      <c r="CQ204" s="5">
        <f t="shared" ref="CQ204:CQ231" si="406">IF(CP204="OUI",P204,0)</f>
        <v>0</v>
      </c>
      <c r="CR204" s="5"/>
      <c r="CS204" s="5">
        <f t="shared" ref="CS204:CS231" si="407">IF(CR204&lt;&gt;0,CK204,0)</f>
        <v>0</v>
      </c>
      <c r="CT204" s="5"/>
      <c r="CU204" s="5"/>
      <c r="CV204" s="48">
        <f t="shared" ref="CV204:CV231" si="408">IF(SUM(F204:L204)=0,0,SUM(F204:L204)+BT204+BZ204+CA204)</f>
        <v>1</v>
      </c>
      <c r="CW204" s="48">
        <f t="shared" ref="CW204:CW231" si="409">IF(SUM(F204:L204)=0,0,SUM(BB204:BG204)+BU204+CC204+CB204)</f>
        <v>1</v>
      </c>
    </row>
    <row r="205" spans="2:101" customFormat="1" hidden="1" outlineLevel="2" x14ac:dyDescent="0.25">
      <c r="B205" s="15"/>
      <c r="C205" s="15">
        <f>C204</f>
        <v>0</v>
      </c>
      <c r="D205" s="21" t="str">
        <f>D204</f>
        <v>Ventilo convecteur du local ???</v>
      </c>
      <c r="E205" s="11" t="s">
        <v>249</v>
      </c>
      <c r="F205" s="8"/>
      <c r="G205" s="8"/>
      <c r="H205" s="8"/>
      <c r="I205" s="8"/>
      <c r="J205" s="8"/>
      <c r="K205" s="8"/>
      <c r="L205" s="8"/>
      <c r="M205" s="13">
        <f t="shared" ref="M205:M231" si="410">M204</f>
        <v>0</v>
      </c>
      <c r="N205" s="13">
        <f t="shared" ref="N205:N231" si="411">N204</f>
        <v>0</v>
      </c>
      <c r="O205" s="13">
        <f t="shared" ref="O205:O231" si="412">O204</f>
        <v>0</v>
      </c>
      <c r="P205" s="13" t="str">
        <f t="shared" ref="P205:P231" si="413">P204</f>
        <v>CVC</v>
      </c>
      <c r="Q205" s="13" t="str">
        <f t="shared" ref="Q205:Q231" si="414">Q204</f>
        <v>loc</v>
      </c>
      <c r="R205" s="6" t="str">
        <f t="shared" ref="R205:R231" si="415">R204</f>
        <v>VCC</v>
      </c>
      <c r="S205" s="6" t="s">
        <v>76</v>
      </c>
      <c r="T205" s="6" t="s">
        <v>26</v>
      </c>
      <c r="U205" s="6" t="s">
        <v>66</v>
      </c>
      <c r="V205" s="6"/>
      <c r="W205" s="6">
        <f t="shared" si="393"/>
        <v>0</v>
      </c>
      <c r="X205" s="7">
        <f t="shared" si="394"/>
        <v>0</v>
      </c>
      <c r="Y205" s="28"/>
      <c r="Z205" s="29"/>
      <c r="AA205" s="29"/>
      <c r="AB205" s="29"/>
      <c r="AC205" s="29"/>
      <c r="AD205" s="29"/>
      <c r="AE205" s="34">
        <f>IF(AG205=0,0,B205&amp;"_"&amp;M205&amp;N205&amp;O205&amp;"_"&amp;P205&amp;"_"&amp;Q205&amp;"_"&amp;AF205)</f>
        <v>0</v>
      </c>
      <c r="AF205" s="49">
        <f>AF204</f>
        <v>0</v>
      </c>
      <c r="AG205" s="28"/>
      <c r="AH205" s="29"/>
      <c r="AI205" s="29"/>
      <c r="AJ205" s="29"/>
      <c r="AK205" s="30"/>
      <c r="AL205" s="26">
        <f>AL204</f>
        <v>0</v>
      </c>
      <c r="AM205" s="26">
        <f t="shared" si="395"/>
        <v>0</v>
      </c>
      <c r="AN205" s="26">
        <f t="shared" si="396"/>
        <v>0</v>
      </c>
      <c r="AO205" s="26">
        <f t="shared" si="397"/>
        <v>0</v>
      </c>
      <c r="AP205" s="26">
        <f t="shared" si="398"/>
        <v>0</v>
      </c>
      <c r="AQ205" s="26">
        <f t="shared" si="399"/>
        <v>0</v>
      </c>
      <c r="AR205" s="26">
        <f t="shared" si="400"/>
        <v>0</v>
      </c>
      <c r="AS205" s="30"/>
      <c r="AT205" s="40" t="s">
        <v>54</v>
      </c>
      <c r="AU205" s="41">
        <v>-50</v>
      </c>
      <c r="AV205" s="41">
        <v>50</v>
      </c>
      <c r="AW205" s="42"/>
      <c r="AX205" s="59" t="str">
        <f t="shared" si="401"/>
        <v>Sonde de température de reprise</v>
      </c>
      <c r="AY205" s="25"/>
      <c r="BA205" s="10" t="s">
        <v>97</v>
      </c>
      <c r="BB205" s="5">
        <f>IF(BA205="NON",0,F205)</f>
        <v>0</v>
      </c>
      <c r="BC205" s="5">
        <f>IF(BA205="NON",0,H205+G205)</f>
        <v>0</v>
      </c>
      <c r="BD205" s="5"/>
      <c r="BE205" s="5">
        <f t="shared" si="402"/>
        <v>0</v>
      </c>
      <c r="BF205" s="5"/>
      <c r="BG205" s="5">
        <f>IF(BA205="NON",0,K205)</f>
        <v>0</v>
      </c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2" t="s">
        <v>97</v>
      </c>
      <c r="BT205" s="60">
        <f t="shared" ref="BT205:BT212" si="416">IF(BS205="OUI",1,0)</f>
        <v>0</v>
      </c>
      <c r="BU205" s="61">
        <f t="shared" ref="BU205:BU212" si="417">IF(BS205="OUI",1,0)</f>
        <v>0</v>
      </c>
      <c r="BV205" s="6">
        <f t="shared" si="403"/>
        <v>0</v>
      </c>
      <c r="BW205" s="6">
        <f t="shared" ref="BW205:BW212" si="418">IF(BS205="OUI",1,0)</f>
        <v>0</v>
      </c>
      <c r="BX205" s="5"/>
      <c r="BY205" s="5"/>
      <c r="BZ205" s="12">
        <f t="shared" ref="BZ205:BZ211" si="419">IF(BS205="OUI",IF((BC205+BB205)&lt;&gt;0,(BB205+BC205),0),0)</f>
        <v>0</v>
      </c>
      <c r="CA205" s="12">
        <f t="shared" ref="CA205:CA211" si="420">IF(BS205="OUI",IF((BE205+BG205)&lt;&gt;0,(BG205+BE205),0),0)</f>
        <v>0</v>
      </c>
      <c r="CB205" s="12">
        <f t="shared" ref="CB205:CB212" si="421">IF(BZ205=0,0,BZ205)</f>
        <v>0</v>
      </c>
      <c r="CC205" s="12">
        <f t="shared" ref="CC205:CC212" si="422">IF(CA205=0,0,CA205)</f>
        <v>0</v>
      </c>
      <c r="CD205" s="12">
        <f t="shared" si="404"/>
        <v>0</v>
      </c>
      <c r="CE205" s="5"/>
      <c r="CF205" s="5"/>
      <c r="CG205" s="5" t="str">
        <f t="shared" ref="CG205:CG231" si="423">IF(BA205="OUI","OUI","NON")</f>
        <v>NON</v>
      </c>
      <c r="CH205" s="5"/>
      <c r="CI205" s="5"/>
      <c r="CJ205" s="65"/>
      <c r="CK205" s="5"/>
      <c r="CL205" s="65"/>
      <c r="CM205" s="5"/>
      <c r="CN205" s="65"/>
      <c r="CO205" s="5"/>
      <c r="CP205" s="5" t="str">
        <f t="shared" si="405"/>
        <v>NON</v>
      </c>
      <c r="CQ205" s="5">
        <f t="shared" si="406"/>
        <v>0</v>
      </c>
      <c r="CR205" s="5"/>
      <c r="CS205" s="5">
        <f t="shared" si="407"/>
        <v>0</v>
      </c>
      <c r="CT205" s="5"/>
      <c r="CU205" s="5"/>
      <c r="CV205" s="48">
        <f t="shared" si="408"/>
        <v>0</v>
      </c>
      <c r="CW205" s="48">
        <f t="shared" si="409"/>
        <v>0</v>
      </c>
    </row>
    <row r="206" spans="2:101" customFormat="1" hidden="1" outlineLevel="2" x14ac:dyDescent="0.25">
      <c r="B206" s="15"/>
      <c r="C206" s="15">
        <f t="shared" ref="C206:C231" si="424">C205</f>
        <v>0</v>
      </c>
      <c r="D206" s="21" t="str">
        <f t="shared" ref="D206:D231" si="425">D205</f>
        <v>Ventilo convecteur du local ???</v>
      </c>
      <c r="E206" s="11" t="s">
        <v>248</v>
      </c>
      <c r="F206" s="8"/>
      <c r="G206" s="8">
        <v>1</v>
      </c>
      <c r="H206" s="8"/>
      <c r="I206" s="8"/>
      <c r="J206" s="8"/>
      <c r="K206" s="8"/>
      <c r="L206" s="8"/>
      <c r="M206" s="13">
        <f t="shared" si="410"/>
        <v>0</v>
      </c>
      <c r="N206" s="13">
        <f t="shared" si="411"/>
        <v>0</v>
      </c>
      <c r="O206" s="13">
        <f t="shared" si="412"/>
        <v>0</v>
      </c>
      <c r="P206" s="13" t="str">
        <f t="shared" si="413"/>
        <v>CVC</v>
      </c>
      <c r="Q206" s="13" t="str">
        <f t="shared" si="414"/>
        <v>loc</v>
      </c>
      <c r="R206" s="6" t="str">
        <f t="shared" si="415"/>
        <v>VCC</v>
      </c>
      <c r="S206" s="6" t="s">
        <v>79</v>
      </c>
      <c r="T206" s="6" t="s">
        <v>112</v>
      </c>
      <c r="U206" s="6" t="s">
        <v>267</v>
      </c>
      <c r="V206" s="6"/>
      <c r="W206" s="6" t="str">
        <f t="shared" si="393"/>
        <v>TS</v>
      </c>
      <c r="X206" s="7" t="e">
        <f t="shared" si="394"/>
        <v>#REF!</v>
      </c>
      <c r="Y206" s="28"/>
      <c r="Z206" s="29"/>
      <c r="AA206" s="29"/>
      <c r="AB206" s="29"/>
      <c r="AC206" s="29"/>
      <c r="AD206" s="29"/>
      <c r="AE206" s="34">
        <f t="shared" ref="AE206:AE212" si="426">IF(AG206=0,0,B206&amp;"_"&amp;M206&amp;N206&amp;O206&amp;"_"&amp;P206&amp;"_"&amp;Q206&amp;"_"&amp;AF206)</f>
        <v>0</v>
      </c>
      <c r="AF206" s="49">
        <f t="shared" ref="AF206:AF231" si="427">AF205</f>
        <v>0</v>
      </c>
      <c r="AG206" s="28"/>
      <c r="AH206" s="29"/>
      <c r="AI206" s="29"/>
      <c r="AJ206" s="29"/>
      <c r="AK206" s="30"/>
      <c r="AL206" s="26">
        <f t="shared" ref="AL206:AL231" si="428">AL205</f>
        <v>0</v>
      </c>
      <c r="AM206" s="26">
        <f t="shared" si="395"/>
        <v>0</v>
      </c>
      <c r="AN206" s="26">
        <f t="shared" si="396"/>
        <v>0</v>
      </c>
      <c r="AO206" s="26">
        <f t="shared" si="397"/>
        <v>0</v>
      </c>
      <c r="AP206" s="26">
        <f t="shared" si="398"/>
        <v>0</v>
      </c>
      <c r="AQ206" s="26">
        <f t="shared" si="399"/>
        <v>0</v>
      </c>
      <c r="AR206" s="26">
        <f t="shared" si="400"/>
        <v>0</v>
      </c>
      <c r="AS206" s="30"/>
      <c r="AT206" s="40" t="s">
        <v>57</v>
      </c>
      <c r="AU206" s="41" t="s">
        <v>50</v>
      </c>
      <c r="AV206" s="41" t="s">
        <v>51</v>
      </c>
      <c r="AW206" s="42"/>
      <c r="AX206" s="59" t="str">
        <f t="shared" si="401"/>
        <v>contact de feuillure</v>
      </c>
      <c r="AY206" s="25"/>
      <c r="BA206" s="10" t="s">
        <v>96</v>
      </c>
      <c r="BB206" s="5">
        <f>IF(BA206="NON",0,F206)</f>
        <v>0</v>
      </c>
      <c r="BC206" s="5">
        <f>IF(BA206="NON",0,H206+G206)</f>
        <v>1</v>
      </c>
      <c r="BD206" s="5"/>
      <c r="BE206" s="5">
        <f t="shared" si="402"/>
        <v>0</v>
      </c>
      <c r="BF206" s="5"/>
      <c r="BG206" s="5">
        <f>IF(BA206="NON",0,K206)</f>
        <v>0</v>
      </c>
      <c r="BH206" s="1" t="str">
        <f>BH204</f>
        <v>20_P_CVC_TabVC</v>
      </c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2" t="s">
        <v>97</v>
      </c>
      <c r="BT206" s="60">
        <f t="shared" si="416"/>
        <v>0</v>
      </c>
      <c r="BU206" s="61">
        <f t="shared" si="417"/>
        <v>0</v>
      </c>
      <c r="BV206" s="6">
        <f t="shared" si="403"/>
        <v>0</v>
      </c>
      <c r="BW206" s="6">
        <f t="shared" si="418"/>
        <v>0</v>
      </c>
      <c r="BX206" s="5"/>
      <c r="BY206" s="5"/>
      <c r="BZ206" s="12">
        <f t="shared" si="419"/>
        <v>0</v>
      </c>
      <c r="CA206" s="12">
        <f t="shared" si="420"/>
        <v>0</v>
      </c>
      <c r="CB206" s="12">
        <f t="shared" si="421"/>
        <v>0</v>
      </c>
      <c r="CC206" s="12">
        <f t="shared" si="422"/>
        <v>0</v>
      </c>
      <c r="CD206" s="12">
        <f t="shared" si="404"/>
        <v>0</v>
      </c>
      <c r="CE206" s="5"/>
      <c r="CF206" s="5"/>
      <c r="CG206" s="5" t="str">
        <f t="shared" si="423"/>
        <v>OUI</v>
      </c>
      <c r="CH206" s="5" t="s">
        <v>372</v>
      </c>
      <c r="CI206" s="5"/>
      <c r="CJ206" s="65"/>
      <c r="CK206" s="5"/>
      <c r="CL206" s="65"/>
      <c r="CM206" s="5"/>
      <c r="CN206" s="65"/>
      <c r="CO206" s="5"/>
      <c r="CP206" s="5" t="str">
        <f t="shared" si="405"/>
        <v>NON</v>
      </c>
      <c r="CQ206" s="5">
        <f t="shared" si="406"/>
        <v>0</v>
      </c>
      <c r="CR206" s="5"/>
      <c r="CS206" s="5">
        <f t="shared" si="407"/>
        <v>0</v>
      </c>
      <c r="CT206" s="5"/>
      <c r="CU206" s="5"/>
      <c r="CV206" s="48">
        <f t="shared" si="408"/>
        <v>1</v>
      </c>
      <c r="CW206" s="48">
        <f t="shared" si="409"/>
        <v>1</v>
      </c>
    </row>
    <row r="207" spans="2:101" customFormat="1" hidden="1" outlineLevel="2" x14ac:dyDescent="0.25">
      <c r="B207" s="15"/>
      <c r="C207" s="15">
        <f t="shared" si="424"/>
        <v>0</v>
      </c>
      <c r="D207" s="21" t="str">
        <f t="shared" si="425"/>
        <v>Ventilo convecteur du local ???</v>
      </c>
      <c r="E207" s="11" t="s">
        <v>262</v>
      </c>
      <c r="F207" s="8"/>
      <c r="G207" s="8"/>
      <c r="H207" s="8"/>
      <c r="I207" s="8">
        <v>1</v>
      </c>
      <c r="J207" s="8"/>
      <c r="K207" s="8"/>
      <c r="L207" s="8"/>
      <c r="M207" s="13">
        <f t="shared" si="410"/>
        <v>0</v>
      </c>
      <c r="N207" s="13">
        <f t="shared" si="411"/>
        <v>0</v>
      </c>
      <c r="O207" s="13">
        <f t="shared" si="412"/>
        <v>0</v>
      </c>
      <c r="P207" s="13" t="str">
        <f t="shared" si="413"/>
        <v>CVC</v>
      </c>
      <c r="Q207" s="13" t="str">
        <f t="shared" si="414"/>
        <v>loc</v>
      </c>
      <c r="R207" s="6" t="str">
        <f t="shared" si="415"/>
        <v>VCC</v>
      </c>
      <c r="S207" s="6" t="s">
        <v>79</v>
      </c>
      <c r="T207" s="6" t="s">
        <v>207</v>
      </c>
      <c r="U207" s="6" t="s">
        <v>66</v>
      </c>
      <c r="V207" s="6" t="s">
        <v>268</v>
      </c>
      <c r="W207" s="6" t="str">
        <f t="shared" si="393"/>
        <v>TM</v>
      </c>
      <c r="X207" s="7" t="e">
        <f t="shared" si="394"/>
        <v>#REF!</v>
      </c>
      <c r="Y207" s="28"/>
      <c r="Z207" s="29"/>
      <c r="AA207" s="29"/>
      <c r="AB207" s="29"/>
      <c r="AC207" s="29"/>
      <c r="AD207" s="29"/>
      <c r="AE207" s="34">
        <f t="shared" si="426"/>
        <v>0</v>
      </c>
      <c r="AF207" s="49">
        <f t="shared" si="427"/>
        <v>0</v>
      </c>
      <c r="AG207" s="28"/>
      <c r="AH207" s="29"/>
      <c r="AI207" s="29"/>
      <c r="AJ207" s="29"/>
      <c r="AK207" s="30"/>
      <c r="AL207" s="26">
        <f t="shared" si="428"/>
        <v>0</v>
      </c>
      <c r="AM207" s="26">
        <f t="shared" si="395"/>
        <v>0</v>
      </c>
      <c r="AN207" s="26">
        <f t="shared" si="396"/>
        <v>0</v>
      </c>
      <c r="AO207" s="26">
        <f t="shared" si="397"/>
        <v>0</v>
      </c>
      <c r="AP207" s="26">
        <f t="shared" si="398"/>
        <v>0</v>
      </c>
      <c r="AQ207" s="26">
        <f t="shared" si="399"/>
        <v>0</v>
      </c>
      <c r="AR207" s="26">
        <f t="shared" si="400"/>
        <v>0</v>
      </c>
      <c r="AS207" s="30"/>
      <c r="AT207" s="40" t="s">
        <v>54</v>
      </c>
      <c r="AU207" s="41">
        <v>5</v>
      </c>
      <c r="AV207" s="41">
        <v>30</v>
      </c>
      <c r="AW207" s="42"/>
      <c r="AX207" s="59" t="str">
        <f t="shared" si="401"/>
        <v>consigne d'ambiance hiver (concentrateur de zone)</v>
      </c>
      <c r="AY207" s="25" t="s">
        <v>306</v>
      </c>
      <c r="BA207" s="10" t="s">
        <v>97</v>
      </c>
      <c r="BB207" s="5">
        <f t="shared" ref="BB207:BB212" si="429">IF(BA207="NON",0,F207)</f>
        <v>0</v>
      </c>
      <c r="BC207" s="5">
        <f t="shared" ref="BC207:BC212" si="430">IF(BA207="NON",0,H207+G207)</f>
        <v>0</v>
      </c>
      <c r="BD207" s="5"/>
      <c r="BE207" s="5">
        <f t="shared" si="402"/>
        <v>0</v>
      </c>
      <c r="BF207" s="5"/>
      <c r="BG207" s="5">
        <f t="shared" ref="BG207:BG212" si="431">IF(BA207="NON",0,K207)</f>
        <v>0</v>
      </c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2" t="s">
        <v>97</v>
      </c>
      <c r="BT207" s="60"/>
      <c r="BU207" s="61"/>
      <c r="BV207" s="6"/>
      <c r="BW207" s="6"/>
      <c r="BX207" s="5"/>
      <c r="BY207" s="5"/>
      <c r="BZ207" s="12">
        <f t="shared" si="419"/>
        <v>0</v>
      </c>
      <c r="CA207" s="12">
        <f t="shared" si="420"/>
        <v>0</v>
      </c>
      <c r="CB207" s="12">
        <f t="shared" si="421"/>
        <v>0</v>
      </c>
      <c r="CC207" s="12">
        <f t="shared" si="422"/>
        <v>0</v>
      </c>
      <c r="CD207" s="12">
        <f t="shared" si="404"/>
        <v>0</v>
      </c>
      <c r="CE207" s="5"/>
      <c r="CF207" s="5"/>
      <c r="CG207" s="5" t="str">
        <f t="shared" si="423"/>
        <v>NON</v>
      </c>
      <c r="CH207" s="5" t="s">
        <v>372</v>
      </c>
      <c r="CI207" s="72">
        <v>0.2</v>
      </c>
      <c r="CJ207" s="65" t="s">
        <v>428</v>
      </c>
      <c r="CK207" s="5" t="s">
        <v>437</v>
      </c>
      <c r="CL207" s="65"/>
      <c r="CM207" s="5"/>
      <c r="CN207" s="65"/>
      <c r="CO207" s="5"/>
      <c r="CP207" s="5" t="str">
        <f t="shared" si="405"/>
        <v>NON</v>
      </c>
      <c r="CQ207" s="5">
        <f t="shared" si="406"/>
        <v>0</v>
      </c>
      <c r="CR207" s="5"/>
      <c r="CS207" s="5">
        <f t="shared" si="407"/>
        <v>0</v>
      </c>
      <c r="CT207" s="5"/>
      <c r="CU207" s="5"/>
      <c r="CV207" s="48">
        <f t="shared" si="408"/>
        <v>1</v>
      </c>
      <c r="CW207" s="48">
        <f t="shared" si="409"/>
        <v>0</v>
      </c>
    </row>
    <row r="208" spans="2:101" customFormat="1" hidden="1" outlineLevel="2" x14ac:dyDescent="0.25">
      <c r="B208" s="15"/>
      <c r="C208" s="15">
        <f t="shared" si="424"/>
        <v>0</v>
      </c>
      <c r="D208" s="21" t="str">
        <f t="shared" si="425"/>
        <v>Ventilo convecteur du local ???</v>
      </c>
      <c r="E208" s="11" t="s">
        <v>263</v>
      </c>
      <c r="F208" s="8"/>
      <c r="G208" s="8"/>
      <c r="H208" s="8"/>
      <c r="I208" s="8">
        <v>1</v>
      </c>
      <c r="J208" s="8"/>
      <c r="K208" s="8"/>
      <c r="L208" s="8"/>
      <c r="M208" s="13">
        <f t="shared" si="410"/>
        <v>0</v>
      </c>
      <c r="N208" s="13">
        <f t="shared" si="411"/>
        <v>0</v>
      </c>
      <c r="O208" s="13">
        <f t="shared" si="412"/>
        <v>0</v>
      </c>
      <c r="P208" s="13" t="str">
        <f t="shared" si="413"/>
        <v>CVC</v>
      </c>
      <c r="Q208" s="13" t="str">
        <f t="shared" si="414"/>
        <v>loc</v>
      </c>
      <c r="R208" s="6" t="str">
        <f t="shared" si="415"/>
        <v>VCC</v>
      </c>
      <c r="S208" s="6" t="s">
        <v>79</v>
      </c>
      <c r="T208" s="6" t="s">
        <v>207</v>
      </c>
      <c r="U208" s="6" t="s">
        <v>66</v>
      </c>
      <c r="V208" s="6" t="s">
        <v>269</v>
      </c>
      <c r="W208" s="6" t="str">
        <f t="shared" si="393"/>
        <v>TM</v>
      </c>
      <c r="X208" s="7" t="e">
        <f t="shared" si="394"/>
        <v>#REF!</v>
      </c>
      <c r="Y208" s="28"/>
      <c r="Z208" s="29"/>
      <c r="AA208" s="29"/>
      <c r="AB208" s="29"/>
      <c r="AC208" s="29"/>
      <c r="AD208" s="29"/>
      <c r="AE208" s="34">
        <f t="shared" si="426"/>
        <v>0</v>
      </c>
      <c r="AF208" s="49">
        <f t="shared" si="427"/>
        <v>0</v>
      </c>
      <c r="AG208" s="28"/>
      <c r="AH208" s="29"/>
      <c r="AI208" s="29"/>
      <c r="AJ208" s="29"/>
      <c r="AK208" s="30"/>
      <c r="AL208" s="26">
        <f t="shared" si="428"/>
        <v>0</v>
      </c>
      <c r="AM208" s="26">
        <f t="shared" si="395"/>
        <v>0</v>
      </c>
      <c r="AN208" s="26">
        <f t="shared" si="396"/>
        <v>0</v>
      </c>
      <c r="AO208" s="26">
        <f t="shared" si="397"/>
        <v>0</v>
      </c>
      <c r="AP208" s="26">
        <f t="shared" si="398"/>
        <v>0</v>
      </c>
      <c r="AQ208" s="26">
        <f t="shared" si="399"/>
        <v>0</v>
      </c>
      <c r="AR208" s="26">
        <f t="shared" si="400"/>
        <v>0</v>
      </c>
      <c r="AS208" s="30"/>
      <c r="AT208" s="40" t="s">
        <v>54</v>
      </c>
      <c r="AU208" s="41">
        <v>10</v>
      </c>
      <c r="AV208" s="41">
        <v>40</v>
      </c>
      <c r="AW208" s="42"/>
      <c r="AX208" s="59" t="str">
        <f t="shared" si="401"/>
        <v>consigne d'ambiance été (concentrateur de zone)</v>
      </c>
      <c r="AY208" s="25" t="s">
        <v>306</v>
      </c>
      <c r="BA208" s="10" t="s">
        <v>97</v>
      </c>
      <c r="BB208" s="5">
        <f t="shared" si="429"/>
        <v>0</v>
      </c>
      <c r="BC208" s="5">
        <f t="shared" si="430"/>
        <v>0</v>
      </c>
      <c r="BD208" s="5"/>
      <c r="BE208" s="5">
        <f t="shared" si="402"/>
        <v>0</v>
      </c>
      <c r="BF208" s="5"/>
      <c r="BG208" s="5">
        <f t="shared" si="431"/>
        <v>0</v>
      </c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2" t="s">
        <v>97</v>
      </c>
      <c r="BT208" s="60"/>
      <c r="BU208" s="61"/>
      <c r="BV208" s="6"/>
      <c r="BW208" s="6"/>
      <c r="BX208" s="5"/>
      <c r="BY208" s="5"/>
      <c r="BZ208" s="12">
        <f t="shared" si="419"/>
        <v>0</v>
      </c>
      <c r="CA208" s="12">
        <f t="shared" si="420"/>
        <v>0</v>
      </c>
      <c r="CB208" s="12">
        <f t="shared" si="421"/>
        <v>0</v>
      </c>
      <c r="CC208" s="12">
        <f t="shared" si="422"/>
        <v>0</v>
      </c>
      <c r="CD208" s="12">
        <f t="shared" si="404"/>
        <v>0</v>
      </c>
      <c r="CE208" s="5"/>
      <c r="CF208" s="5"/>
      <c r="CG208" s="5" t="str">
        <f t="shared" si="423"/>
        <v>NON</v>
      </c>
      <c r="CH208" s="5" t="s">
        <v>372</v>
      </c>
      <c r="CI208" s="72">
        <v>0.2</v>
      </c>
      <c r="CJ208" s="65" t="s">
        <v>428</v>
      </c>
      <c r="CK208" s="5" t="s">
        <v>437</v>
      </c>
      <c r="CL208" s="65"/>
      <c r="CM208" s="5"/>
      <c r="CN208" s="65"/>
      <c r="CO208" s="5"/>
      <c r="CP208" s="5" t="str">
        <f t="shared" si="405"/>
        <v>NON</v>
      </c>
      <c r="CQ208" s="5">
        <f t="shared" si="406"/>
        <v>0</v>
      </c>
      <c r="CR208" s="5"/>
      <c r="CS208" s="5">
        <f t="shared" si="407"/>
        <v>0</v>
      </c>
      <c r="CT208" s="5"/>
      <c r="CU208" s="5"/>
      <c r="CV208" s="48">
        <f t="shared" si="408"/>
        <v>1</v>
      </c>
      <c r="CW208" s="48">
        <f t="shared" si="409"/>
        <v>0</v>
      </c>
    </row>
    <row r="209" spans="2:101" customFormat="1" hidden="1" outlineLevel="2" x14ac:dyDescent="0.25">
      <c r="B209" s="15"/>
      <c r="C209" s="15">
        <f t="shared" si="424"/>
        <v>0</v>
      </c>
      <c r="D209" s="21" t="str">
        <f t="shared" si="425"/>
        <v>Ventilo convecteur du local ???</v>
      </c>
      <c r="E209" s="11" t="s">
        <v>264</v>
      </c>
      <c r="F209" s="8"/>
      <c r="G209" s="8"/>
      <c r="H209" s="8"/>
      <c r="I209" s="8"/>
      <c r="J209" s="8"/>
      <c r="K209" s="8"/>
      <c r="L209" s="8"/>
      <c r="M209" s="13">
        <f t="shared" si="410"/>
        <v>0</v>
      </c>
      <c r="N209" s="13">
        <f t="shared" si="411"/>
        <v>0</v>
      </c>
      <c r="O209" s="13">
        <f t="shared" si="412"/>
        <v>0</v>
      </c>
      <c r="P209" s="13" t="str">
        <f t="shared" si="413"/>
        <v>CVC</v>
      </c>
      <c r="Q209" s="13" t="str">
        <f t="shared" si="414"/>
        <v>loc</v>
      </c>
      <c r="R209" s="6" t="str">
        <f t="shared" si="415"/>
        <v>VCC</v>
      </c>
      <c r="S209" s="6" t="s">
        <v>79</v>
      </c>
      <c r="T209" s="6" t="s">
        <v>207</v>
      </c>
      <c r="U209" s="6" t="s">
        <v>66</v>
      </c>
      <c r="V209" s="6" t="s">
        <v>270</v>
      </c>
      <c r="W209" s="6">
        <f t="shared" si="393"/>
        <v>0</v>
      </c>
      <c r="X209" s="7">
        <f t="shared" si="394"/>
        <v>0</v>
      </c>
      <c r="Y209" s="28"/>
      <c r="Z209" s="29"/>
      <c r="AA209" s="29"/>
      <c r="AB209" s="29"/>
      <c r="AC209" s="29"/>
      <c r="AD209" s="29"/>
      <c r="AE209" s="34">
        <f t="shared" si="426"/>
        <v>0</v>
      </c>
      <c r="AF209" s="49">
        <f t="shared" si="427"/>
        <v>0</v>
      </c>
      <c r="AG209" s="28"/>
      <c r="AH209" s="29"/>
      <c r="AI209" s="29"/>
      <c r="AJ209" s="29"/>
      <c r="AK209" s="30"/>
      <c r="AL209" s="26">
        <f t="shared" si="428"/>
        <v>0</v>
      </c>
      <c r="AM209" s="26">
        <f t="shared" si="395"/>
        <v>0</v>
      </c>
      <c r="AN209" s="26">
        <f t="shared" si="396"/>
        <v>0</v>
      </c>
      <c r="AO209" s="26">
        <f t="shared" si="397"/>
        <v>0</v>
      </c>
      <c r="AP209" s="26">
        <f t="shared" si="398"/>
        <v>0</v>
      </c>
      <c r="AQ209" s="26">
        <f t="shared" si="399"/>
        <v>0</v>
      </c>
      <c r="AR209" s="26">
        <f t="shared" si="400"/>
        <v>0</v>
      </c>
      <c r="AS209" s="30"/>
      <c r="AT209" s="40" t="s">
        <v>54</v>
      </c>
      <c r="AU209" s="41">
        <v>10</v>
      </c>
      <c r="AV209" s="41">
        <v>40</v>
      </c>
      <c r="AW209" s="42"/>
      <c r="AX209" s="59" t="str">
        <f t="shared" si="401"/>
        <v>consigne moyenne (à associer à une plage neutre) (concentrateur de zone)</v>
      </c>
      <c r="AY209" s="25" t="s">
        <v>306</v>
      </c>
      <c r="BA209" s="10" t="s">
        <v>97</v>
      </c>
      <c r="BB209" s="5">
        <f t="shared" si="429"/>
        <v>0</v>
      </c>
      <c r="BC209" s="5">
        <f t="shared" si="430"/>
        <v>0</v>
      </c>
      <c r="BD209" s="5"/>
      <c r="BE209" s="5">
        <f t="shared" si="402"/>
        <v>0</v>
      </c>
      <c r="BF209" s="5"/>
      <c r="BG209" s="5">
        <f t="shared" si="431"/>
        <v>0</v>
      </c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2" t="s">
        <v>97</v>
      </c>
      <c r="BT209" s="60"/>
      <c r="BU209" s="61"/>
      <c r="BV209" s="6"/>
      <c r="BW209" s="6"/>
      <c r="BX209" s="5"/>
      <c r="BY209" s="5"/>
      <c r="BZ209" s="12">
        <f t="shared" si="419"/>
        <v>0</v>
      </c>
      <c r="CA209" s="12">
        <f t="shared" si="420"/>
        <v>0</v>
      </c>
      <c r="CB209" s="12">
        <f t="shared" si="421"/>
        <v>0</v>
      </c>
      <c r="CC209" s="12">
        <f t="shared" si="422"/>
        <v>0</v>
      </c>
      <c r="CD209" s="12">
        <f t="shared" si="404"/>
        <v>0</v>
      </c>
      <c r="CE209" s="5"/>
      <c r="CF209" s="5"/>
      <c r="CG209" s="5" t="str">
        <f t="shared" si="423"/>
        <v>NON</v>
      </c>
      <c r="CH209" s="5" t="s">
        <v>372</v>
      </c>
      <c r="CI209" s="72">
        <v>0.2</v>
      </c>
      <c r="CJ209" s="65" t="s">
        <v>428</v>
      </c>
      <c r="CK209" s="5" t="s">
        <v>437</v>
      </c>
      <c r="CL209" s="65"/>
      <c r="CM209" s="5"/>
      <c r="CN209" s="65"/>
      <c r="CO209" s="5"/>
      <c r="CP209" s="5" t="str">
        <f t="shared" si="405"/>
        <v>NON</v>
      </c>
      <c r="CQ209" s="5">
        <f t="shared" si="406"/>
        <v>0</v>
      </c>
      <c r="CR209" s="5"/>
      <c r="CS209" s="5">
        <f t="shared" si="407"/>
        <v>0</v>
      </c>
      <c r="CT209" s="5"/>
      <c r="CU209" s="5"/>
      <c r="CV209" s="48">
        <f t="shared" si="408"/>
        <v>0</v>
      </c>
      <c r="CW209" s="48">
        <f t="shared" si="409"/>
        <v>0</v>
      </c>
    </row>
    <row r="210" spans="2:101" customFormat="1" hidden="1" outlineLevel="2" x14ac:dyDescent="0.25">
      <c r="B210" s="15"/>
      <c r="C210" s="15">
        <f t="shared" si="424"/>
        <v>0</v>
      </c>
      <c r="D210" s="21" t="str">
        <f t="shared" si="425"/>
        <v>Ventilo convecteur du local ???</v>
      </c>
      <c r="E210" s="11" t="s">
        <v>265</v>
      </c>
      <c r="F210" s="8"/>
      <c r="G210" s="8"/>
      <c r="H210" s="8"/>
      <c r="I210" s="8"/>
      <c r="J210" s="8"/>
      <c r="K210" s="8"/>
      <c r="L210" s="8"/>
      <c r="M210" s="13">
        <f t="shared" si="410"/>
        <v>0</v>
      </c>
      <c r="N210" s="13">
        <f t="shared" si="411"/>
        <v>0</v>
      </c>
      <c r="O210" s="13">
        <f t="shared" si="412"/>
        <v>0</v>
      </c>
      <c r="P210" s="13" t="str">
        <f t="shared" si="413"/>
        <v>CVC</v>
      </c>
      <c r="Q210" s="13" t="str">
        <f t="shared" si="414"/>
        <v>loc</v>
      </c>
      <c r="R210" s="6" t="str">
        <f t="shared" si="415"/>
        <v>VCC</v>
      </c>
      <c r="S210" s="6" t="s">
        <v>79</v>
      </c>
      <c r="T210" s="6" t="s">
        <v>207</v>
      </c>
      <c r="U210" s="6" t="s">
        <v>66</v>
      </c>
      <c r="V210" s="6" t="s">
        <v>271</v>
      </c>
      <c r="W210" s="6">
        <f t="shared" si="393"/>
        <v>0</v>
      </c>
      <c r="X210" s="7">
        <f t="shared" si="394"/>
        <v>0</v>
      </c>
      <c r="Y210" s="28"/>
      <c r="Z210" s="29"/>
      <c r="AA210" s="29"/>
      <c r="AB210" s="29"/>
      <c r="AC210" s="29"/>
      <c r="AD210" s="29"/>
      <c r="AE210" s="34">
        <f t="shared" si="426"/>
        <v>0</v>
      </c>
      <c r="AF210" s="49">
        <f t="shared" si="427"/>
        <v>0</v>
      </c>
      <c r="AG210" s="28"/>
      <c r="AH210" s="29"/>
      <c r="AI210" s="29"/>
      <c r="AJ210" s="29"/>
      <c r="AK210" s="30"/>
      <c r="AL210" s="26">
        <f t="shared" si="428"/>
        <v>0</v>
      </c>
      <c r="AM210" s="26">
        <f t="shared" si="395"/>
        <v>0</v>
      </c>
      <c r="AN210" s="26">
        <f t="shared" si="396"/>
        <v>0</v>
      </c>
      <c r="AO210" s="26">
        <f t="shared" si="397"/>
        <v>0</v>
      </c>
      <c r="AP210" s="26">
        <f t="shared" si="398"/>
        <v>0</v>
      </c>
      <c r="AQ210" s="26">
        <f t="shared" si="399"/>
        <v>0</v>
      </c>
      <c r="AR210" s="26">
        <f t="shared" si="400"/>
        <v>0</v>
      </c>
      <c r="AS210" s="30"/>
      <c r="AT210" s="40" t="s">
        <v>54</v>
      </c>
      <c r="AU210" s="41">
        <v>0</v>
      </c>
      <c r="AV210" s="41">
        <v>20</v>
      </c>
      <c r="AW210" s="42"/>
      <c r="AX210" s="59" t="str">
        <f t="shared" si="401"/>
        <v>plage neutre (concentrateur de zone)</v>
      </c>
      <c r="AY210" s="25" t="s">
        <v>306</v>
      </c>
      <c r="BA210" s="10" t="s">
        <v>97</v>
      </c>
      <c r="BB210" s="5">
        <f t="shared" si="429"/>
        <v>0</v>
      </c>
      <c r="BC210" s="5">
        <f t="shared" si="430"/>
        <v>0</v>
      </c>
      <c r="BD210" s="5"/>
      <c r="BE210" s="5">
        <f t="shared" si="402"/>
        <v>0</v>
      </c>
      <c r="BF210" s="5"/>
      <c r="BG210" s="5">
        <f t="shared" si="431"/>
        <v>0</v>
      </c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2" t="s">
        <v>97</v>
      </c>
      <c r="BT210" s="60"/>
      <c r="BU210" s="61"/>
      <c r="BV210" s="6"/>
      <c r="BW210" s="6"/>
      <c r="BX210" s="5"/>
      <c r="BY210" s="5"/>
      <c r="BZ210" s="12">
        <f t="shared" si="419"/>
        <v>0</v>
      </c>
      <c r="CA210" s="12">
        <f t="shared" si="420"/>
        <v>0</v>
      </c>
      <c r="CB210" s="12">
        <f t="shared" si="421"/>
        <v>0</v>
      </c>
      <c r="CC210" s="12">
        <f t="shared" si="422"/>
        <v>0</v>
      </c>
      <c r="CD210" s="12">
        <f t="shared" si="404"/>
        <v>0</v>
      </c>
      <c r="CE210" s="5"/>
      <c r="CF210" s="5"/>
      <c r="CG210" s="5" t="str">
        <f t="shared" si="423"/>
        <v>NON</v>
      </c>
      <c r="CH210" s="5" t="s">
        <v>372</v>
      </c>
      <c r="CI210" s="72">
        <v>0.2</v>
      </c>
      <c r="CJ210" s="65"/>
      <c r="CK210" s="5"/>
      <c r="CL210" s="65"/>
      <c r="CM210" s="5"/>
      <c r="CN210" s="65"/>
      <c r="CO210" s="5"/>
      <c r="CP210" s="5" t="str">
        <f t="shared" si="405"/>
        <v>NON</v>
      </c>
      <c r="CQ210" s="5">
        <f t="shared" si="406"/>
        <v>0</v>
      </c>
      <c r="CR210" s="5"/>
      <c r="CS210" s="5">
        <f t="shared" si="407"/>
        <v>0</v>
      </c>
      <c r="CT210" s="5"/>
      <c r="CU210" s="5"/>
      <c r="CV210" s="48">
        <f t="shared" si="408"/>
        <v>0</v>
      </c>
      <c r="CW210" s="48">
        <f t="shared" si="409"/>
        <v>0</v>
      </c>
    </row>
    <row r="211" spans="2:101" customFormat="1" hidden="1" outlineLevel="2" x14ac:dyDescent="0.25">
      <c r="B211" s="15"/>
      <c r="C211" s="15">
        <f t="shared" si="424"/>
        <v>0</v>
      </c>
      <c r="D211" s="21" t="str">
        <f t="shared" si="425"/>
        <v>Ventilo convecteur du local ???</v>
      </c>
      <c r="E211" s="11" t="s">
        <v>250</v>
      </c>
      <c r="F211" s="8"/>
      <c r="G211" s="8"/>
      <c r="H211" s="8"/>
      <c r="I211" s="8"/>
      <c r="J211" s="8"/>
      <c r="K211" s="8"/>
      <c r="L211" s="8"/>
      <c r="M211" s="13">
        <f t="shared" si="410"/>
        <v>0</v>
      </c>
      <c r="N211" s="13">
        <f t="shared" si="411"/>
        <v>0</v>
      </c>
      <c r="O211" s="13">
        <f t="shared" si="412"/>
        <v>0</v>
      </c>
      <c r="P211" s="13" t="str">
        <f t="shared" si="413"/>
        <v>CVC</v>
      </c>
      <c r="Q211" s="13" t="str">
        <f t="shared" si="414"/>
        <v>loc</v>
      </c>
      <c r="R211" s="6" t="str">
        <f t="shared" si="415"/>
        <v>VCC</v>
      </c>
      <c r="S211" s="6" t="s">
        <v>78</v>
      </c>
      <c r="T211" s="6" t="s">
        <v>207</v>
      </c>
      <c r="U211" s="6" t="s">
        <v>37</v>
      </c>
      <c r="V211" s="6" t="s">
        <v>273</v>
      </c>
      <c r="W211" s="6">
        <f t="shared" si="393"/>
        <v>0</v>
      </c>
      <c r="X211" s="7">
        <f t="shared" si="394"/>
        <v>0</v>
      </c>
      <c r="Y211" s="28"/>
      <c r="Z211" s="29"/>
      <c r="AA211" s="29"/>
      <c r="AB211" s="29"/>
      <c r="AC211" s="29"/>
      <c r="AD211" s="29"/>
      <c r="AE211" s="34">
        <f t="shared" si="426"/>
        <v>0</v>
      </c>
      <c r="AF211" s="49">
        <f t="shared" si="427"/>
        <v>0</v>
      </c>
      <c r="AG211" s="28"/>
      <c r="AH211" s="29"/>
      <c r="AI211" s="29"/>
      <c r="AJ211" s="29"/>
      <c r="AK211" s="30"/>
      <c r="AL211" s="26">
        <f t="shared" si="428"/>
        <v>0</v>
      </c>
      <c r="AM211" s="26">
        <f t="shared" si="395"/>
        <v>0</v>
      </c>
      <c r="AN211" s="26">
        <f t="shared" si="396"/>
        <v>0</v>
      </c>
      <c r="AO211" s="26">
        <f t="shared" si="397"/>
        <v>0</v>
      </c>
      <c r="AP211" s="26">
        <f t="shared" si="398"/>
        <v>0</v>
      </c>
      <c r="AQ211" s="26">
        <f t="shared" si="399"/>
        <v>0</v>
      </c>
      <c r="AR211" s="26">
        <f t="shared" si="400"/>
        <v>0</v>
      </c>
      <c r="AS211" s="30"/>
      <c r="AT211" s="40" t="s">
        <v>57</v>
      </c>
      <c r="AU211" s="41">
        <v>0</v>
      </c>
      <c r="AV211" s="41" t="s">
        <v>283</v>
      </c>
      <c r="AW211" s="42"/>
      <c r="AX211" s="59" t="str">
        <f t="shared" si="401"/>
        <v>ventilation petite vitesse (boitier de commande)</v>
      </c>
      <c r="AY211" s="25"/>
      <c r="BA211" s="10" t="s">
        <v>97</v>
      </c>
      <c r="BB211" s="5">
        <f t="shared" si="429"/>
        <v>0</v>
      </c>
      <c r="BC211" s="5">
        <f t="shared" si="430"/>
        <v>0</v>
      </c>
      <c r="BD211" s="5"/>
      <c r="BE211" s="5">
        <f t="shared" si="402"/>
        <v>0</v>
      </c>
      <c r="BF211" s="5"/>
      <c r="BG211" s="5">
        <f t="shared" si="431"/>
        <v>0</v>
      </c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2" t="s">
        <v>97</v>
      </c>
      <c r="BT211" s="60">
        <f t="shared" si="416"/>
        <v>0</v>
      </c>
      <c r="BU211" s="61">
        <f t="shared" si="417"/>
        <v>0</v>
      </c>
      <c r="BV211" s="6">
        <f t="shared" si="403"/>
        <v>0</v>
      </c>
      <c r="BW211" s="6">
        <f t="shared" si="418"/>
        <v>0</v>
      </c>
      <c r="BX211" s="5"/>
      <c r="BY211" s="5"/>
      <c r="BZ211" s="12">
        <f t="shared" si="419"/>
        <v>0</v>
      </c>
      <c r="CA211" s="12">
        <f t="shared" si="420"/>
        <v>0</v>
      </c>
      <c r="CB211" s="12">
        <f t="shared" si="421"/>
        <v>0</v>
      </c>
      <c r="CC211" s="12">
        <f t="shared" si="422"/>
        <v>0</v>
      </c>
      <c r="CD211" s="12">
        <f t="shared" si="404"/>
        <v>0</v>
      </c>
      <c r="CE211" s="5"/>
      <c r="CF211" s="5"/>
      <c r="CG211" s="5" t="str">
        <f t="shared" si="423"/>
        <v>NON</v>
      </c>
      <c r="CH211" s="5"/>
      <c r="CI211" s="5"/>
      <c r="CJ211" s="65"/>
      <c r="CK211" s="5"/>
      <c r="CL211" s="65"/>
      <c r="CM211" s="5"/>
      <c r="CN211" s="65"/>
      <c r="CO211" s="5"/>
      <c r="CP211" s="5" t="str">
        <f t="shared" si="405"/>
        <v>NON</v>
      </c>
      <c r="CQ211" s="5">
        <f t="shared" si="406"/>
        <v>0</v>
      </c>
      <c r="CR211" s="5"/>
      <c r="CS211" s="5">
        <f t="shared" si="407"/>
        <v>0</v>
      </c>
      <c r="CT211" s="5"/>
      <c r="CU211" s="5"/>
      <c r="CV211" s="48">
        <f t="shared" si="408"/>
        <v>0</v>
      </c>
      <c r="CW211" s="48">
        <f t="shared" si="409"/>
        <v>0</v>
      </c>
    </row>
    <row r="212" spans="2:101" customFormat="1" hidden="1" outlineLevel="2" x14ac:dyDescent="0.25">
      <c r="B212" s="15"/>
      <c r="C212" s="15">
        <f t="shared" si="424"/>
        <v>0</v>
      </c>
      <c r="D212" s="21" t="str">
        <f t="shared" si="425"/>
        <v>Ventilo convecteur du local ???</v>
      </c>
      <c r="E212" s="11" t="s">
        <v>251</v>
      </c>
      <c r="F212" s="8"/>
      <c r="G212" s="8"/>
      <c r="H212" s="8"/>
      <c r="I212" s="8"/>
      <c r="J212" s="8"/>
      <c r="K212" s="8"/>
      <c r="L212" s="8"/>
      <c r="M212" s="13">
        <f t="shared" si="410"/>
        <v>0</v>
      </c>
      <c r="N212" s="13">
        <f t="shared" si="411"/>
        <v>0</v>
      </c>
      <c r="O212" s="13">
        <f t="shared" si="412"/>
        <v>0</v>
      </c>
      <c r="P212" s="13" t="str">
        <f t="shared" si="413"/>
        <v>CVC</v>
      </c>
      <c r="Q212" s="13" t="str">
        <f t="shared" si="414"/>
        <v>loc</v>
      </c>
      <c r="R212" s="6" t="str">
        <f t="shared" si="415"/>
        <v>VCC</v>
      </c>
      <c r="S212" s="6" t="s">
        <v>78</v>
      </c>
      <c r="T212" s="6" t="s">
        <v>207</v>
      </c>
      <c r="U212" s="6" t="s">
        <v>37</v>
      </c>
      <c r="V212" s="6" t="s">
        <v>270</v>
      </c>
      <c r="W212" s="6">
        <f t="shared" si="393"/>
        <v>0</v>
      </c>
      <c r="X212" s="7">
        <f t="shared" si="394"/>
        <v>0</v>
      </c>
      <c r="Y212" s="28"/>
      <c r="Z212" s="29"/>
      <c r="AA212" s="29"/>
      <c r="AB212" s="29"/>
      <c r="AC212" s="29"/>
      <c r="AD212" s="29"/>
      <c r="AE212" s="34">
        <f t="shared" si="426"/>
        <v>0</v>
      </c>
      <c r="AF212" s="49">
        <f t="shared" si="427"/>
        <v>0</v>
      </c>
      <c r="AG212" s="28"/>
      <c r="AH212" s="29"/>
      <c r="AI212" s="29"/>
      <c r="AJ212" s="29"/>
      <c r="AK212" s="30"/>
      <c r="AL212" s="26">
        <f t="shared" si="428"/>
        <v>0</v>
      </c>
      <c r="AM212" s="26">
        <f t="shared" si="395"/>
        <v>0</v>
      </c>
      <c r="AN212" s="26">
        <f t="shared" si="396"/>
        <v>0</v>
      </c>
      <c r="AO212" s="26">
        <f t="shared" si="397"/>
        <v>0</v>
      </c>
      <c r="AP212" s="26">
        <f t="shared" si="398"/>
        <v>0</v>
      </c>
      <c r="AQ212" s="26">
        <f t="shared" si="399"/>
        <v>0</v>
      </c>
      <c r="AR212" s="26">
        <f t="shared" si="400"/>
        <v>0</v>
      </c>
      <c r="AS212" s="30"/>
      <c r="AT212" s="40" t="s">
        <v>57</v>
      </c>
      <c r="AU212" s="41"/>
      <c r="AV212" s="41" t="s">
        <v>284</v>
      </c>
      <c r="AW212" s="42"/>
      <c r="AX212" s="59" t="str">
        <f t="shared" si="401"/>
        <v>ventilation moyenne vitesse (boitier de commande)</v>
      </c>
      <c r="AY212" s="25"/>
      <c r="BA212" s="10" t="s">
        <v>97</v>
      </c>
      <c r="BB212" s="5">
        <f t="shared" si="429"/>
        <v>0</v>
      </c>
      <c r="BC212" s="5">
        <f t="shared" si="430"/>
        <v>0</v>
      </c>
      <c r="BD212" s="5"/>
      <c r="BE212" s="5">
        <f t="shared" si="402"/>
        <v>0</v>
      </c>
      <c r="BF212" s="5"/>
      <c r="BG212" s="5">
        <f t="shared" si="431"/>
        <v>0</v>
      </c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2" t="s">
        <v>97</v>
      </c>
      <c r="BT212" s="60">
        <f t="shared" si="416"/>
        <v>0</v>
      </c>
      <c r="BU212" s="61">
        <f t="shared" si="417"/>
        <v>0</v>
      </c>
      <c r="BV212" s="6">
        <f t="shared" si="403"/>
        <v>0</v>
      </c>
      <c r="BW212" s="6">
        <f t="shared" si="418"/>
        <v>0</v>
      </c>
      <c r="BX212" s="5"/>
      <c r="BY212" s="5"/>
      <c r="BZ212" s="12">
        <f t="shared" ref="BZ212:BZ224" si="432">IF(BS212="OUI",IF((BC212+BB212)&lt;&gt;0,(BB212+BC212),0),0)</f>
        <v>0</v>
      </c>
      <c r="CA212" s="12">
        <f t="shared" ref="CA212:CA224" si="433">IF(BS212="OUI",IF((BE212+BG212)&lt;&gt;0,(BG212+BE212),0),0)</f>
        <v>0</v>
      </c>
      <c r="CB212" s="12">
        <f t="shared" si="421"/>
        <v>0</v>
      </c>
      <c r="CC212" s="12">
        <f t="shared" si="422"/>
        <v>0</v>
      </c>
      <c r="CD212" s="12">
        <f t="shared" si="404"/>
        <v>0</v>
      </c>
      <c r="CE212" s="5"/>
      <c r="CF212" s="5"/>
      <c r="CG212" s="5" t="str">
        <f t="shared" si="423"/>
        <v>NON</v>
      </c>
      <c r="CH212" s="5"/>
      <c r="CI212" s="5"/>
      <c r="CJ212" s="65"/>
      <c r="CK212" s="5"/>
      <c r="CL212" s="65"/>
      <c r="CM212" s="5"/>
      <c r="CN212" s="65"/>
      <c r="CO212" s="5"/>
      <c r="CP212" s="5" t="str">
        <f t="shared" si="405"/>
        <v>NON</v>
      </c>
      <c r="CQ212" s="5">
        <f t="shared" si="406"/>
        <v>0</v>
      </c>
      <c r="CR212" s="5"/>
      <c r="CS212" s="5">
        <f t="shared" si="407"/>
        <v>0</v>
      </c>
      <c r="CT212" s="5"/>
      <c r="CU212" s="5"/>
      <c r="CV212" s="48">
        <f t="shared" si="408"/>
        <v>0</v>
      </c>
      <c r="CW212" s="48">
        <f t="shared" si="409"/>
        <v>0</v>
      </c>
    </row>
    <row r="213" spans="2:101" customFormat="1" hidden="1" outlineLevel="2" x14ac:dyDescent="0.25">
      <c r="B213" s="15"/>
      <c r="C213" s="15">
        <f t="shared" si="424"/>
        <v>0</v>
      </c>
      <c r="D213" s="21" t="str">
        <f t="shared" si="425"/>
        <v>Ventilo convecteur du local ???</v>
      </c>
      <c r="E213" s="11" t="s">
        <v>404</v>
      </c>
      <c r="F213" s="1"/>
      <c r="G213" s="8"/>
      <c r="H213" s="1"/>
      <c r="I213" s="1"/>
      <c r="J213" s="1"/>
      <c r="K213" s="1"/>
      <c r="L213" s="1"/>
      <c r="M213" s="13">
        <f t="shared" si="410"/>
        <v>0</v>
      </c>
      <c r="N213" s="13">
        <f t="shared" si="411"/>
        <v>0</v>
      </c>
      <c r="O213" s="13">
        <f t="shared" si="412"/>
        <v>0</v>
      </c>
      <c r="P213" s="13" t="str">
        <f t="shared" si="413"/>
        <v>CVC</v>
      </c>
      <c r="Q213" s="13" t="str">
        <f t="shared" si="414"/>
        <v>loc</v>
      </c>
      <c r="R213" s="6" t="str">
        <f t="shared" si="415"/>
        <v>VCC</v>
      </c>
      <c r="S213" s="6" t="s">
        <v>78</v>
      </c>
      <c r="T213" s="6" t="s">
        <v>207</v>
      </c>
      <c r="U213" s="6" t="s">
        <v>37</v>
      </c>
      <c r="V213" s="6" t="s">
        <v>274</v>
      </c>
      <c r="W213" s="6">
        <f t="shared" si="393"/>
        <v>0</v>
      </c>
      <c r="X213" s="7">
        <f t="shared" si="394"/>
        <v>0</v>
      </c>
      <c r="Y213" s="28"/>
      <c r="Z213" s="29"/>
      <c r="AA213" s="29"/>
      <c r="AB213" s="29"/>
      <c r="AC213" s="29"/>
      <c r="AD213" s="29"/>
      <c r="AE213" s="34">
        <f t="shared" ref="AE213:AE218" si="434">IF(AG213=0,0,B213&amp;"_"&amp;M213&amp;N213&amp;O213&amp;"_"&amp;P213&amp;"_"&amp;Q213&amp;"_"&amp;AF213)</f>
        <v>0</v>
      </c>
      <c r="AF213" s="49">
        <f t="shared" si="427"/>
        <v>0</v>
      </c>
      <c r="AG213" s="28"/>
      <c r="AH213" s="29"/>
      <c r="AI213" s="29"/>
      <c r="AJ213" s="29"/>
      <c r="AK213" s="30"/>
      <c r="AL213" s="26">
        <f t="shared" si="428"/>
        <v>0</v>
      </c>
      <c r="AM213" s="26">
        <f t="shared" si="395"/>
        <v>0</v>
      </c>
      <c r="AN213" s="26">
        <f t="shared" si="396"/>
        <v>0</v>
      </c>
      <c r="AO213" s="26">
        <f t="shared" si="397"/>
        <v>0</v>
      </c>
      <c r="AP213" s="26">
        <f t="shared" si="398"/>
        <v>0</v>
      </c>
      <c r="AQ213" s="26">
        <f t="shared" si="399"/>
        <v>0</v>
      </c>
      <c r="AR213" s="26">
        <f t="shared" si="400"/>
        <v>0</v>
      </c>
      <c r="AS213" s="30"/>
      <c r="AT213" s="40" t="s">
        <v>57</v>
      </c>
      <c r="AU213" s="41"/>
      <c r="AV213" s="41" t="s">
        <v>285</v>
      </c>
      <c r="AW213" s="42"/>
      <c r="AX213" s="59" t="str">
        <f t="shared" si="401"/>
        <v>ventilation grande vitesse (boitier de commande)</v>
      </c>
      <c r="AY213" s="25" t="s">
        <v>89</v>
      </c>
      <c r="BA213" s="10" t="s">
        <v>97</v>
      </c>
      <c r="BB213" s="5">
        <f>IF(BA213="NON",0,F213)</f>
        <v>0</v>
      </c>
      <c r="BC213" s="5">
        <f>IF(BA213="NON",0,H213+G213)</f>
        <v>0</v>
      </c>
      <c r="BD213" s="5"/>
      <c r="BE213" s="5">
        <f>IF(BA213="NON",0,I213+J213+K213+L213)</f>
        <v>0</v>
      </c>
      <c r="BF213" s="5"/>
      <c r="BG213" s="5">
        <f>IF(BA213="NON",0,K213)</f>
        <v>0</v>
      </c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2" t="s">
        <v>97</v>
      </c>
      <c r="BT213" s="60">
        <f>IF(BS213="OUI",1,0)</f>
        <v>0</v>
      </c>
      <c r="BU213" s="61">
        <f>IF(BS213="OUI",1,0)</f>
        <v>0</v>
      </c>
      <c r="BV213" s="6">
        <f t="shared" si="403"/>
        <v>0</v>
      </c>
      <c r="BW213" s="6">
        <f>IF(BS213="OUI",1,0)</f>
        <v>0</v>
      </c>
      <c r="BX213" s="5"/>
      <c r="BY213" s="5"/>
      <c r="BZ213" s="12">
        <f t="shared" si="432"/>
        <v>0</v>
      </c>
      <c r="CA213" s="12">
        <f t="shared" si="433"/>
        <v>0</v>
      </c>
      <c r="CB213" s="12">
        <f>IF(BZ213=0,0,BZ213)</f>
        <v>0</v>
      </c>
      <c r="CC213" s="12">
        <f>IF(CA213=0,0,CA213)</f>
        <v>0</v>
      </c>
      <c r="CD213" s="12">
        <f t="shared" si="404"/>
        <v>0</v>
      </c>
      <c r="CE213" s="5"/>
      <c r="CF213" s="5"/>
      <c r="CG213" s="5" t="str">
        <f t="shared" si="423"/>
        <v>NON</v>
      </c>
      <c r="CH213" s="5"/>
      <c r="CI213" s="5"/>
      <c r="CJ213" s="65"/>
      <c r="CK213" s="5"/>
      <c r="CL213" s="65"/>
      <c r="CM213" s="5"/>
      <c r="CN213" s="65"/>
      <c r="CO213" s="5"/>
      <c r="CP213" s="5" t="str">
        <f t="shared" si="405"/>
        <v>NON</v>
      </c>
      <c r="CQ213" s="5">
        <f t="shared" si="406"/>
        <v>0</v>
      </c>
      <c r="CR213" s="5"/>
      <c r="CS213" s="5">
        <f t="shared" si="407"/>
        <v>0</v>
      </c>
      <c r="CT213" s="5"/>
      <c r="CU213" s="5"/>
      <c r="CV213" s="48">
        <f t="shared" si="408"/>
        <v>0</v>
      </c>
      <c r="CW213" s="48">
        <f t="shared" si="409"/>
        <v>0</v>
      </c>
    </row>
    <row r="214" spans="2:101" customFormat="1" hidden="1" outlineLevel="2" x14ac:dyDescent="0.25">
      <c r="B214" s="15"/>
      <c r="C214" s="15">
        <f t="shared" si="424"/>
        <v>0</v>
      </c>
      <c r="D214" s="21" t="str">
        <f t="shared" si="425"/>
        <v>Ventilo convecteur du local ???</v>
      </c>
      <c r="E214" s="11" t="s">
        <v>252</v>
      </c>
      <c r="F214" s="8"/>
      <c r="G214" s="8">
        <v>1</v>
      </c>
      <c r="H214" s="8"/>
      <c r="I214" s="8"/>
      <c r="J214" s="8"/>
      <c r="K214" s="8"/>
      <c r="L214" s="8"/>
      <c r="M214" s="13">
        <f t="shared" si="410"/>
        <v>0</v>
      </c>
      <c r="N214" s="13">
        <f t="shared" si="411"/>
        <v>0</v>
      </c>
      <c r="O214" s="13">
        <f t="shared" si="412"/>
        <v>0</v>
      </c>
      <c r="P214" s="13" t="str">
        <f t="shared" si="413"/>
        <v>CVC</v>
      </c>
      <c r="Q214" s="13" t="str">
        <f t="shared" si="414"/>
        <v>loc</v>
      </c>
      <c r="R214" s="6" t="str">
        <f t="shared" si="415"/>
        <v>VCC</v>
      </c>
      <c r="S214" s="6" t="s">
        <v>78</v>
      </c>
      <c r="T214" s="6" t="s">
        <v>207</v>
      </c>
      <c r="U214" s="6" t="s">
        <v>37</v>
      </c>
      <c r="V214" s="6" t="s">
        <v>275</v>
      </c>
      <c r="W214" s="6" t="str">
        <f t="shared" si="393"/>
        <v>TS</v>
      </c>
      <c r="X214" s="7" t="e">
        <f t="shared" si="394"/>
        <v>#REF!</v>
      </c>
      <c r="Y214" s="28"/>
      <c r="Z214" s="29"/>
      <c r="AA214" s="29"/>
      <c r="AB214" s="29"/>
      <c r="AC214" s="29"/>
      <c r="AD214" s="29"/>
      <c r="AE214" s="34">
        <f t="shared" si="434"/>
        <v>0</v>
      </c>
      <c r="AF214" s="49">
        <f t="shared" si="427"/>
        <v>0</v>
      </c>
      <c r="AG214" s="28"/>
      <c r="AH214" s="29"/>
      <c r="AI214" s="29"/>
      <c r="AJ214" s="29"/>
      <c r="AK214" s="30"/>
      <c r="AL214" s="26">
        <f t="shared" si="428"/>
        <v>0</v>
      </c>
      <c r="AM214" s="26">
        <f t="shared" si="395"/>
        <v>0</v>
      </c>
      <c r="AN214" s="26">
        <f t="shared" si="396"/>
        <v>0</v>
      </c>
      <c r="AO214" s="26">
        <f t="shared" si="397"/>
        <v>0</v>
      </c>
      <c r="AP214" s="26">
        <f t="shared" si="398"/>
        <v>0</v>
      </c>
      <c r="AQ214" s="26">
        <f t="shared" si="399"/>
        <v>0</v>
      </c>
      <c r="AR214" s="26">
        <f t="shared" si="400"/>
        <v>0</v>
      </c>
      <c r="AS214" s="30"/>
      <c r="AT214" s="40" t="s">
        <v>57</v>
      </c>
      <c r="AU214" s="41" t="s">
        <v>287</v>
      </c>
      <c r="AV214" s="41" t="s">
        <v>286</v>
      </c>
      <c r="AW214" s="42"/>
      <c r="AX214" s="59" t="str">
        <f t="shared" si="401"/>
        <v>ventilation auto (boitier de commande)</v>
      </c>
      <c r="AY214" s="25" t="s">
        <v>191</v>
      </c>
      <c r="BA214" s="10" t="s">
        <v>96</v>
      </c>
      <c r="BB214" s="5">
        <f t="shared" ref="BB214:BB221" si="435">IF(BA214="NON",0,F214)</f>
        <v>0</v>
      </c>
      <c r="BC214" s="5">
        <f t="shared" ref="BC214:BC221" si="436">IF(BA214="NON",0,H214+G214)</f>
        <v>1</v>
      </c>
      <c r="BD214" s="5"/>
      <c r="BE214" s="5">
        <f>IF(BA214="NON",0,I214+J214+K214+L214)</f>
        <v>0</v>
      </c>
      <c r="BF214" s="5"/>
      <c r="BG214" s="5">
        <f t="shared" ref="BG214:BG221" si="437">IF(BA214="NON",0,K214)</f>
        <v>0</v>
      </c>
      <c r="BH214" s="1" t="str">
        <f>BH200</f>
        <v>20_P_CVC_TabVC</v>
      </c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2" t="s">
        <v>96</v>
      </c>
      <c r="BT214" s="60"/>
      <c r="BU214" s="61"/>
      <c r="BV214" s="6"/>
      <c r="BW214" s="6"/>
      <c r="BX214" s="5"/>
      <c r="BY214" s="5"/>
      <c r="BZ214" s="12">
        <f t="shared" si="432"/>
        <v>1</v>
      </c>
      <c r="CA214" s="12">
        <f t="shared" si="433"/>
        <v>0</v>
      </c>
      <c r="CB214" s="12">
        <f t="shared" ref="CB214:CB221" si="438">IF(BZ214=0,0,BZ214)</f>
        <v>1</v>
      </c>
      <c r="CC214" s="12">
        <f t="shared" ref="CC214:CC221" si="439">IF(CA214=0,0,CA214)</f>
        <v>0</v>
      </c>
      <c r="CD214" s="12" t="str">
        <f t="shared" si="404"/>
        <v>_000_CVC_loc_VCCasCONSvitaut_FORCTC</v>
      </c>
      <c r="CE214" s="5"/>
      <c r="CF214" s="5"/>
      <c r="CG214" s="5" t="str">
        <f t="shared" si="423"/>
        <v>OUI</v>
      </c>
      <c r="CH214" s="5" t="s">
        <v>372</v>
      </c>
      <c r="CI214" s="5"/>
      <c r="CJ214" s="65"/>
      <c r="CK214" s="5"/>
      <c r="CL214" s="65"/>
      <c r="CM214" s="5"/>
      <c r="CN214" s="65"/>
      <c r="CO214" s="5"/>
      <c r="CP214" s="5" t="str">
        <f t="shared" si="405"/>
        <v>NON</v>
      </c>
      <c r="CQ214" s="5">
        <f t="shared" si="406"/>
        <v>0</v>
      </c>
      <c r="CR214" s="5"/>
      <c r="CS214" s="5">
        <f t="shared" si="407"/>
        <v>0</v>
      </c>
      <c r="CT214" s="5"/>
      <c r="CU214" s="5"/>
      <c r="CV214" s="48">
        <f t="shared" si="408"/>
        <v>2</v>
      </c>
      <c r="CW214" s="48">
        <f t="shared" si="409"/>
        <v>2</v>
      </c>
    </row>
    <row r="215" spans="2:101" customFormat="1" hidden="1" outlineLevel="2" x14ac:dyDescent="0.25">
      <c r="B215" s="15"/>
      <c r="C215" s="15">
        <f t="shared" si="424"/>
        <v>0</v>
      </c>
      <c r="D215" s="21" t="str">
        <f t="shared" si="425"/>
        <v>Ventilo convecteur du local ???</v>
      </c>
      <c r="E215" s="11" t="s">
        <v>253</v>
      </c>
      <c r="F215" s="8"/>
      <c r="G215" s="8"/>
      <c r="H215" s="8"/>
      <c r="I215" s="8">
        <v>1</v>
      </c>
      <c r="J215" s="8"/>
      <c r="K215" s="8"/>
      <c r="L215" s="8"/>
      <c r="M215" s="13">
        <f t="shared" si="410"/>
        <v>0</v>
      </c>
      <c r="N215" s="13">
        <f t="shared" si="411"/>
        <v>0</v>
      </c>
      <c r="O215" s="13">
        <f t="shared" si="412"/>
        <v>0</v>
      </c>
      <c r="P215" s="13" t="str">
        <f t="shared" si="413"/>
        <v>CVC</v>
      </c>
      <c r="Q215" s="13" t="str">
        <f t="shared" si="414"/>
        <v>loc</v>
      </c>
      <c r="R215" s="6" t="str">
        <f t="shared" si="415"/>
        <v>VCC</v>
      </c>
      <c r="S215" s="6" t="s">
        <v>78</v>
      </c>
      <c r="T215" s="6" t="s">
        <v>207</v>
      </c>
      <c r="U215" s="6" t="s">
        <v>37</v>
      </c>
      <c r="V215" s="6" t="s">
        <v>276</v>
      </c>
      <c r="W215" s="6" t="str">
        <f t="shared" si="393"/>
        <v>TM</v>
      </c>
      <c r="X215" s="7" t="e">
        <f t="shared" si="394"/>
        <v>#REF!</v>
      </c>
      <c r="Y215" s="28"/>
      <c r="Z215" s="29"/>
      <c r="AA215" s="29"/>
      <c r="AB215" s="29"/>
      <c r="AC215" s="29"/>
      <c r="AD215" s="29"/>
      <c r="AE215" s="34">
        <f t="shared" si="434"/>
        <v>0</v>
      </c>
      <c r="AF215" s="49">
        <f t="shared" si="427"/>
        <v>0</v>
      </c>
      <c r="AG215" s="28"/>
      <c r="AH215" s="29"/>
      <c r="AI215" s="29"/>
      <c r="AJ215" s="29"/>
      <c r="AK215" s="30"/>
      <c r="AL215" s="26">
        <f t="shared" si="428"/>
        <v>0</v>
      </c>
      <c r="AM215" s="26">
        <f t="shared" si="395"/>
        <v>0</v>
      </c>
      <c r="AN215" s="26">
        <f t="shared" si="396"/>
        <v>0</v>
      </c>
      <c r="AO215" s="26">
        <f t="shared" si="397"/>
        <v>0</v>
      </c>
      <c r="AP215" s="26">
        <f t="shared" si="398"/>
        <v>0</v>
      </c>
      <c r="AQ215" s="26">
        <f t="shared" si="399"/>
        <v>0</v>
      </c>
      <c r="AR215" s="26">
        <f t="shared" si="400"/>
        <v>0</v>
      </c>
      <c r="AS215" s="30"/>
      <c r="AT215" s="40" t="s">
        <v>53</v>
      </c>
      <c r="AU215" s="41">
        <v>0</v>
      </c>
      <c r="AV215" s="41">
        <v>100</v>
      </c>
      <c r="AW215" s="42"/>
      <c r="AX215" s="59" t="str">
        <f t="shared" si="401"/>
        <v>ventilation variable (boitier de commande)</v>
      </c>
      <c r="AY215" s="25" t="s">
        <v>190</v>
      </c>
      <c r="BA215" s="10" t="s">
        <v>96</v>
      </c>
      <c r="BB215" s="5">
        <f t="shared" si="435"/>
        <v>0</v>
      </c>
      <c r="BC215" s="5">
        <f t="shared" si="436"/>
        <v>0</v>
      </c>
      <c r="BD215" s="5"/>
      <c r="BE215" s="5">
        <f>IF(BA215="NON",0,I215+J215+K215+L215)</f>
        <v>1</v>
      </c>
      <c r="BF215" s="5"/>
      <c r="BG215" s="5">
        <f t="shared" si="437"/>
        <v>0</v>
      </c>
      <c r="BH215" s="1" t="str">
        <f>BH201</f>
        <v>20_P_CVC_TabVC</v>
      </c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2" t="s">
        <v>97</v>
      </c>
      <c r="BT215" s="60">
        <f t="shared" ref="BT215:BT221" si="440">IF(BS215="OUI",1,0)</f>
        <v>0</v>
      </c>
      <c r="BU215" s="61">
        <f t="shared" ref="BU215:BU221" si="441">IF(BS215="OUI",1,0)</f>
        <v>0</v>
      </c>
      <c r="BV215" s="6">
        <f t="shared" si="403"/>
        <v>0</v>
      </c>
      <c r="BW215" s="6">
        <f t="shared" ref="BW215:BW221" si="442">IF(BS215="OUI",1,0)</f>
        <v>0</v>
      </c>
      <c r="BX215" s="5"/>
      <c r="BY215" s="5"/>
      <c r="BZ215" s="12">
        <f t="shared" si="432"/>
        <v>0</v>
      </c>
      <c r="CA215" s="12">
        <f t="shared" si="433"/>
        <v>0</v>
      </c>
      <c r="CB215" s="12">
        <f t="shared" si="438"/>
        <v>0</v>
      </c>
      <c r="CC215" s="12">
        <f t="shared" si="439"/>
        <v>0</v>
      </c>
      <c r="CD215" s="12">
        <f t="shared" si="404"/>
        <v>0</v>
      </c>
      <c r="CE215" s="5"/>
      <c r="CF215" s="5"/>
      <c r="CG215" s="5" t="str">
        <f t="shared" si="423"/>
        <v>OUI</v>
      </c>
      <c r="CH215" s="5"/>
      <c r="CI215" s="5"/>
      <c r="CJ215" s="65"/>
      <c r="CK215" s="5"/>
      <c r="CL215" s="65"/>
      <c r="CM215" s="5"/>
      <c r="CN215" s="65"/>
      <c r="CO215" s="5"/>
      <c r="CP215" s="5" t="str">
        <f t="shared" si="405"/>
        <v>NON</v>
      </c>
      <c r="CQ215" s="5">
        <f t="shared" si="406"/>
        <v>0</v>
      </c>
      <c r="CR215" s="5"/>
      <c r="CS215" s="5">
        <f t="shared" si="407"/>
        <v>0</v>
      </c>
      <c r="CT215" s="5"/>
      <c r="CU215" s="5"/>
      <c r="CV215" s="48">
        <f t="shared" si="408"/>
        <v>1</v>
      </c>
      <c r="CW215" s="48">
        <f t="shared" si="409"/>
        <v>1</v>
      </c>
    </row>
    <row r="216" spans="2:101" customFormat="1" hidden="1" outlineLevel="2" x14ac:dyDescent="0.25">
      <c r="B216" s="15"/>
      <c r="C216" s="15">
        <f t="shared" si="424"/>
        <v>0</v>
      </c>
      <c r="D216" s="21" t="str">
        <f t="shared" si="425"/>
        <v>Ventilo convecteur du local ???</v>
      </c>
      <c r="E216" s="11" t="s">
        <v>254</v>
      </c>
      <c r="F216" s="8"/>
      <c r="G216" s="8">
        <v>1</v>
      </c>
      <c r="H216" s="8"/>
      <c r="I216" s="8"/>
      <c r="J216" s="8"/>
      <c r="K216" s="8"/>
      <c r="L216" s="8"/>
      <c r="M216" s="13">
        <f t="shared" si="410"/>
        <v>0</v>
      </c>
      <c r="N216" s="13">
        <f t="shared" si="411"/>
        <v>0</v>
      </c>
      <c r="O216" s="13">
        <f t="shared" si="412"/>
        <v>0</v>
      </c>
      <c r="P216" s="13" t="str">
        <f t="shared" si="413"/>
        <v>CVC</v>
      </c>
      <c r="Q216" s="13" t="str">
        <f t="shared" si="414"/>
        <v>loc</v>
      </c>
      <c r="R216" s="6" t="str">
        <f t="shared" si="415"/>
        <v>VCC</v>
      </c>
      <c r="S216" s="6" t="s">
        <v>79</v>
      </c>
      <c r="T216" s="6" t="s">
        <v>207</v>
      </c>
      <c r="U216" s="6" t="s">
        <v>226</v>
      </c>
      <c r="V216" s="6"/>
      <c r="W216" s="6" t="str">
        <f t="shared" si="393"/>
        <v>TS</v>
      </c>
      <c r="X216" s="7" t="e">
        <f t="shared" si="394"/>
        <v>#REF!</v>
      </c>
      <c r="Y216" s="28"/>
      <c r="Z216" s="29"/>
      <c r="AA216" s="29"/>
      <c r="AB216" s="29"/>
      <c r="AC216" s="29"/>
      <c r="AD216" s="29"/>
      <c r="AE216" s="34">
        <f t="shared" si="434"/>
        <v>0</v>
      </c>
      <c r="AF216" s="49">
        <f>AF215</f>
        <v>0</v>
      </c>
      <c r="AG216" s="28"/>
      <c r="AH216" s="29"/>
      <c r="AI216" s="29"/>
      <c r="AJ216" s="29"/>
      <c r="AK216" s="30"/>
      <c r="AL216" s="26">
        <f>AL215</f>
        <v>0</v>
      </c>
      <c r="AM216" s="26">
        <f t="shared" si="395"/>
        <v>0</v>
      </c>
      <c r="AN216" s="26">
        <f t="shared" si="396"/>
        <v>0</v>
      </c>
      <c r="AO216" s="26">
        <f t="shared" si="397"/>
        <v>0</v>
      </c>
      <c r="AP216" s="26">
        <f t="shared" si="398"/>
        <v>0</v>
      </c>
      <c r="AQ216" s="26">
        <f t="shared" si="399"/>
        <v>0</v>
      </c>
      <c r="AR216" s="26">
        <f t="shared" si="400"/>
        <v>0</v>
      </c>
      <c r="AS216" s="30"/>
      <c r="AT216" s="40" t="s">
        <v>57</v>
      </c>
      <c r="AU216" s="41" t="s">
        <v>288</v>
      </c>
      <c r="AV216" s="41" t="s">
        <v>226</v>
      </c>
      <c r="AW216" s="42"/>
      <c r="AX216" s="59" t="str">
        <f t="shared" si="401"/>
        <v>mode occupation / inoccupation (boitier de commande)</v>
      </c>
      <c r="AY216" s="25"/>
      <c r="BA216" s="10" t="s">
        <v>97</v>
      </c>
      <c r="BB216" s="5">
        <f t="shared" si="435"/>
        <v>0</v>
      </c>
      <c r="BC216" s="5">
        <f t="shared" si="436"/>
        <v>0</v>
      </c>
      <c r="BD216" s="5"/>
      <c r="BE216" s="5">
        <f t="shared" ref="BE216:BE231" si="443">IF(BA216="NON",0,I216+J216+K216+L216)</f>
        <v>0</v>
      </c>
      <c r="BF216" s="5"/>
      <c r="BG216" s="5">
        <f t="shared" si="437"/>
        <v>0</v>
      </c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2" t="s">
        <v>97</v>
      </c>
      <c r="BT216" s="60"/>
      <c r="BU216" s="61"/>
      <c r="BV216" s="6"/>
      <c r="BW216" s="6"/>
      <c r="BX216" s="5"/>
      <c r="BY216" s="5"/>
      <c r="BZ216" s="12">
        <f t="shared" si="432"/>
        <v>0</v>
      </c>
      <c r="CA216" s="12">
        <f t="shared" si="433"/>
        <v>0</v>
      </c>
      <c r="CB216" s="12">
        <f t="shared" si="438"/>
        <v>0</v>
      </c>
      <c r="CC216" s="12">
        <f t="shared" si="439"/>
        <v>0</v>
      </c>
      <c r="CD216" s="12">
        <f t="shared" si="404"/>
        <v>0</v>
      </c>
      <c r="CE216" s="5"/>
      <c r="CF216" s="5"/>
      <c r="CG216" s="5" t="str">
        <f t="shared" si="423"/>
        <v>NON</v>
      </c>
      <c r="CH216" s="5"/>
      <c r="CI216" s="5"/>
      <c r="CJ216" s="65"/>
      <c r="CK216" s="5"/>
      <c r="CL216" s="65"/>
      <c r="CM216" s="5"/>
      <c r="CN216" s="65"/>
      <c r="CO216" s="5"/>
      <c r="CP216" s="5" t="str">
        <f t="shared" si="405"/>
        <v>NON</v>
      </c>
      <c r="CQ216" s="5">
        <f t="shared" si="406"/>
        <v>0</v>
      </c>
      <c r="CR216" s="5"/>
      <c r="CS216" s="5">
        <f t="shared" si="407"/>
        <v>0</v>
      </c>
      <c r="CT216" s="5"/>
      <c r="CU216" s="5"/>
      <c r="CV216" s="48">
        <f t="shared" si="408"/>
        <v>1</v>
      </c>
      <c r="CW216" s="48">
        <f t="shared" si="409"/>
        <v>0</v>
      </c>
    </row>
    <row r="217" spans="2:101" customFormat="1" hidden="1" outlineLevel="2" x14ac:dyDescent="0.25">
      <c r="B217" s="15"/>
      <c r="C217" s="15">
        <f t="shared" si="424"/>
        <v>0</v>
      </c>
      <c r="D217" s="21" t="str">
        <f t="shared" si="425"/>
        <v>Ventilo convecteur du local ???</v>
      </c>
      <c r="E217" s="11" t="s">
        <v>266</v>
      </c>
      <c r="F217" s="8"/>
      <c r="G217" s="8"/>
      <c r="H217" s="8"/>
      <c r="I217" s="8">
        <v>1</v>
      </c>
      <c r="J217" s="8"/>
      <c r="K217" s="8"/>
      <c r="L217" s="8"/>
      <c r="M217" s="13">
        <f t="shared" si="410"/>
        <v>0</v>
      </c>
      <c r="N217" s="13">
        <f t="shared" si="411"/>
        <v>0</v>
      </c>
      <c r="O217" s="13">
        <f t="shared" si="412"/>
        <v>0</v>
      </c>
      <c r="P217" s="13" t="str">
        <f t="shared" si="413"/>
        <v>CVC</v>
      </c>
      <c r="Q217" s="13" t="str">
        <f t="shared" si="414"/>
        <v>loc</v>
      </c>
      <c r="R217" s="6" t="str">
        <f t="shared" si="415"/>
        <v>VCC</v>
      </c>
      <c r="S217" s="6" t="s">
        <v>79</v>
      </c>
      <c r="T217" s="6" t="s">
        <v>207</v>
      </c>
      <c r="U217" s="6" t="s">
        <v>66</v>
      </c>
      <c r="V217" s="6" t="s">
        <v>278</v>
      </c>
      <c r="W217" s="6" t="str">
        <f t="shared" si="393"/>
        <v>TM</v>
      </c>
      <c r="X217" s="7" t="e">
        <f t="shared" si="394"/>
        <v>#REF!</v>
      </c>
      <c r="Y217" s="28"/>
      <c r="Z217" s="29"/>
      <c r="AA217" s="29"/>
      <c r="AB217" s="29"/>
      <c r="AC217" s="29"/>
      <c r="AD217" s="29"/>
      <c r="AE217" s="34">
        <f t="shared" si="434"/>
        <v>0</v>
      </c>
      <c r="AF217" s="49">
        <f t="shared" si="427"/>
        <v>0</v>
      </c>
      <c r="AG217" s="28"/>
      <c r="AH217" s="29"/>
      <c r="AI217" s="29"/>
      <c r="AJ217" s="29"/>
      <c r="AK217" s="30"/>
      <c r="AL217" s="26">
        <f t="shared" si="428"/>
        <v>0</v>
      </c>
      <c r="AM217" s="26">
        <f t="shared" si="395"/>
        <v>0</v>
      </c>
      <c r="AN217" s="26">
        <f t="shared" si="396"/>
        <v>0</v>
      </c>
      <c r="AO217" s="26">
        <f t="shared" si="397"/>
        <v>0</v>
      </c>
      <c r="AP217" s="26">
        <f t="shared" si="398"/>
        <v>0</v>
      </c>
      <c r="AQ217" s="26">
        <f t="shared" si="399"/>
        <v>0</v>
      </c>
      <c r="AR217" s="26">
        <f t="shared" si="400"/>
        <v>0</v>
      </c>
      <c r="AS217" s="30"/>
      <c r="AT217" s="40" t="s">
        <v>54</v>
      </c>
      <c r="AU217" s="41">
        <v>-2</v>
      </c>
      <c r="AV217" s="41">
        <v>2</v>
      </c>
      <c r="AW217" s="42"/>
      <c r="AX217" s="59" t="str">
        <f t="shared" si="401"/>
        <v>autorisation de décalage du point de consigne (concentrateur de zone)</v>
      </c>
      <c r="AY217" s="25"/>
      <c r="BA217" s="10" t="s">
        <v>97</v>
      </c>
      <c r="BB217" s="5">
        <f t="shared" si="435"/>
        <v>0</v>
      </c>
      <c r="BC217" s="5">
        <f t="shared" si="436"/>
        <v>0</v>
      </c>
      <c r="BD217" s="5"/>
      <c r="BE217" s="5">
        <f t="shared" si="443"/>
        <v>0</v>
      </c>
      <c r="BF217" s="5"/>
      <c r="BG217" s="5">
        <f t="shared" si="437"/>
        <v>0</v>
      </c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2" t="s">
        <v>97</v>
      </c>
      <c r="BT217" s="60"/>
      <c r="BU217" s="61"/>
      <c r="BV217" s="6"/>
      <c r="BW217" s="6"/>
      <c r="BX217" s="5"/>
      <c r="BY217" s="5"/>
      <c r="BZ217" s="12">
        <f t="shared" si="432"/>
        <v>0</v>
      </c>
      <c r="CA217" s="12">
        <f t="shared" si="433"/>
        <v>0</v>
      </c>
      <c r="CB217" s="12">
        <f t="shared" si="438"/>
        <v>0</v>
      </c>
      <c r="CC217" s="12">
        <f t="shared" si="439"/>
        <v>0</v>
      </c>
      <c r="CD217" s="12">
        <f t="shared" si="404"/>
        <v>0</v>
      </c>
      <c r="CE217" s="5"/>
      <c r="CF217" s="5"/>
      <c r="CG217" s="5" t="str">
        <f t="shared" si="423"/>
        <v>NON</v>
      </c>
      <c r="CH217" s="5"/>
      <c r="CI217" s="5"/>
      <c r="CJ217" s="65"/>
      <c r="CK217" s="5"/>
      <c r="CL217" s="65"/>
      <c r="CM217" s="5"/>
      <c r="CN217" s="65"/>
      <c r="CO217" s="5"/>
      <c r="CP217" s="5" t="str">
        <f t="shared" si="405"/>
        <v>NON</v>
      </c>
      <c r="CQ217" s="5">
        <f t="shared" si="406"/>
        <v>0</v>
      </c>
      <c r="CR217" s="5"/>
      <c r="CS217" s="5">
        <f t="shared" si="407"/>
        <v>0</v>
      </c>
      <c r="CT217" s="5"/>
      <c r="CU217" s="5"/>
      <c r="CV217" s="48">
        <f t="shared" si="408"/>
        <v>1</v>
      </c>
      <c r="CW217" s="48">
        <f t="shared" si="409"/>
        <v>0</v>
      </c>
    </row>
    <row r="218" spans="2:101" customFormat="1" hidden="1" outlineLevel="2" x14ac:dyDescent="0.25">
      <c r="B218" s="15"/>
      <c r="C218" s="15">
        <f t="shared" si="424"/>
        <v>0</v>
      </c>
      <c r="D218" s="21" t="str">
        <f t="shared" si="425"/>
        <v>Ventilo convecteur du local ???</v>
      </c>
      <c r="E218" s="11" t="s">
        <v>257</v>
      </c>
      <c r="F218" s="8"/>
      <c r="G218" s="8"/>
      <c r="H218" s="8"/>
      <c r="I218" s="8">
        <v>1</v>
      </c>
      <c r="J218" s="8"/>
      <c r="K218" s="8"/>
      <c r="L218" s="8"/>
      <c r="M218" s="13">
        <f t="shared" si="410"/>
        <v>0</v>
      </c>
      <c r="N218" s="13">
        <f t="shared" si="411"/>
        <v>0</v>
      </c>
      <c r="O218" s="13">
        <f t="shared" si="412"/>
        <v>0</v>
      </c>
      <c r="P218" s="13" t="str">
        <f t="shared" si="413"/>
        <v>CVC</v>
      </c>
      <c r="Q218" s="13" t="str">
        <f t="shared" si="414"/>
        <v>loc</v>
      </c>
      <c r="R218" s="6" t="str">
        <f t="shared" si="415"/>
        <v>VCC</v>
      </c>
      <c r="S218" s="6" t="s">
        <v>79</v>
      </c>
      <c r="T218" s="6" t="s">
        <v>207</v>
      </c>
      <c r="U218" s="6" t="s">
        <v>66</v>
      </c>
      <c r="V218" s="6" t="s">
        <v>277</v>
      </c>
      <c r="W218" s="6" t="str">
        <f t="shared" si="393"/>
        <v>TM</v>
      </c>
      <c r="X218" s="7" t="e">
        <f t="shared" si="394"/>
        <v>#REF!</v>
      </c>
      <c r="Y218" s="28"/>
      <c r="Z218" s="29"/>
      <c r="AA218" s="29"/>
      <c r="AB218" s="29"/>
      <c r="AC218" s="29"/>
      <c r="AD218" s="29"/>
      <c r="AE218" s="34">
        <f t="shared" si="434"/>
        <v>0</v>
      </c>
      <c r="AF218" s="49">
        <f t="shared" si="427"/>
        <v>0</v>
      </c>
      <c r="AG218" s="28"/>
      <c r="AH218" s="29"/>
      <c r="AI218" s="29"/>
      <c r="AJ218" s="29"/>
      <c r="AK218" s="30"/>
      <c r="AL218" s="26">
        <f t="shared" si="428"/>
        <v>0</v>
      </c>
      <c r="AM218" s="26">
        <f t="shared" si="395"/>
        <v>0</v>
      </c>
      <c r="AN218" s="26">
        <f t="shared" si="396"/>
        <v>0</v>
      </c>
      <c r="AO218" s="26">
        <f t="shared" si="397"/>
        <v>0</v>
      </c>
      <c r="AP218" s="26">
        <f t="shared" si="398"/>
        <v>0</v>
      </c>
      <c r="AQ218" s="26">
        <f t="shared" si="399"/>
        <v>0</v>
      </c>
      <c r="AR218" s="26">
        <f t="shared" si="400"/>
        <v>0</v>
      </c>
      <c r="AS218" s="30"/>
      <c r="AT218" s="40" t="s">
        <v>54</v>
      </c>
      <c r="AU218" s="41">
        <v>-5</v>
      </c>
      <c r="AV218" s="41">
        <v>5</v>
      </c>
      <c r="AW218" s="42"/>
      <c r="AX218" s="59" t="str">
        <f>E218</f>
        <v>décalage du point de consigne (boitier de commande)</v>
      </c>
      <c r="AY218" s="25" t="s">
        <v>319</v>
      </c>
      <c r="BA218" s="10" t="s">
        <v>96</v>
      </c>
      <c r="BB218" s="5">
        <f>IF(BA218="NON",0,F218)</f>
        <v>0</v>
      </c>
      <c r="BC218" s="5">
        <f>IF(BA218="NON",0,H218+G218)</f>
        <v>0</v>
      </c>
      <c r="BD218" s="5"/>
      <c r="BE218" s="5">
        <f>IF(BA218="NON",0,I218+J218+K218+L218)</f>
        <v>1</v>
      </c>
      <c r="BF218" s="5"/>
      <c r="BG218" s="5">
        <f>IF(BA218="NON",0,K218)</f>
        <v>0</v>
      </c>
      <c r="BH218" s="1" t="str">
        <f>BH204</f>
        <v>20_P_CVC_TabVC</v>
      </c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2" t="s">
        <v>97</v>
      </c>
      <c r="BT218" s="60"/>
      <c r="BU218" s="61"/>
      <c r="BV218" s="6"/>
      <c r="BW218" s="6"/>
      <c r="BX218" s="5"/>
      <c r="BY218" s="5"/>
      <c r="BZ218" s="12">
        <f t="shared" si="432"/>
        <v>0</v>
      </c>
      <c r="CA218" s="12">
        <f t="shared" si="433"/>
        <v>0</v>
      </c>
      <c r="CB218" s="12">
        <f>IF(BZ218=0,0,BZ218)</f>
        <v>0</v>
      </c>
      <c r="CC218" s="12">
        <f>IF(CA218=0,0,CA218)</f>
        <v>0</v>
      </c>
      <c r="CD218" s="12">
        <f>IF(OR(BS218=0,BS218="NON"),0,B218&amp;"_"&amp;M218&amp;N218&amp;O218&amp;"_"&amp;P218&amp;"_"&amp;Q218&amp;"_"&amp;R218&amp;S218&amp;T218&amp;U218&amp;V218&amp;"_FORC"&amp;IF(CB218=0,"TR","TC"))</f>
        <v>0</v>
      </c>
      <c r="CE218" s="5"/>
      <c r="CF218" s="5"/>
      <c r="CG218" s="5" t="str">
        <f t="shared" si="423"/>
        <v>OUI</v>
      </c>
      <c r="CH218" s="5" t="s">
        <v>372</v>
      </c>
      <c r="CI218" s="72">
        <v>0.2</v>
      </c>
      <c r="CJ218" s="65"/>
      <c r="CK218" s="5"/>
      <c r="CL218" s="65"/>
      <c r="CM218" s="5"/>
      <c r="CN218" s="65"/>
      <c r="CO218" s="5"/>
      <c r="CP218" s="5" t="str">
        <f t="shared" si="405"/>
        <v>NON</v>
      </c>
      <c r="CQ218" s="5">
        <f t="shared" si="406"/>
        <v>0</v>
      </c>
      <c r="CR218" s="5"/>
      <c r="CS218" s="5">
        <f t="shared" si="407"/>
        <v>0</v>
      </c>
      <c r="CT218" s="5"/>
      <c r="CU218" s="5"/>
      <c r="CV218" s="48">
        <f t="shared" si="408"/>
        <v>1</v>
      </c>
      <c r="CW218" s="48">
        <f t="shared" si="409"/>
        <v>1</v>
      </c>
    </row>
    <row r="219" spans="2:101" customFormat="1" hidden="1" outlineLevel="2" x14ac:dyDescent="0.25">
      <c r="B219" s="15"/>
      <c r="C219" s="15">
        <f t="shared" si="424"/>
        <v>0</v>
      </c>
      <c r="D219" s="21" t="str">
        <f t="shared" si="425"/>
        <v>Ventilo convecteur du local ???</v>
      </c>
      <c r="E219" s="11" t="s">
        <v>255</v>
      </c>
      <c r="F219" s="8"/>
      <c r="G219" s="8"/>
      <c r="H219" s="8"/>
      <c r="I219" s="8"/>
      <c r="J219" s="8">
        <v>1</v>
      </c>
      <c r="K219" s="8"/>
      <c r="L219" s="8"/>
      <c r="M219" s="13">
        <f t="shared" si="410"/>
        <v>0</v>
      </c>
      <c r="N219" s="13">
        <f t="shared" si="411"/>
        <v>0</v>
      </c>
      <c r="O219" s="13">
        <f t="shared" si="412"/>
        <v>0</v>
      </c>
      <c r="P219" s="13" t="str">
        <f t="shared" si="413"/>
        <v>CVC</v>
      </c>
      <c r="Q219" s="13" t="str">
        <f t="shared" si="414"/>
        <v>loc</v>
      </c>
      <c r="R219" s="6" t="str">
        <f t="shared" si="415"/>
        <v>VCC</v>
      </c>
      <c r="S219" s="6" t="s">
        <v>103</v>
      </c>
      <c r="T219" s="6" t="s">
        <v>31</v>
      </c>
      <c r="U219" s="6" t="s">
        <v>53</v>
      </c>
      <c r="V219" s="6"/>
      <c r="W219" s="6" t="str">
        <f t="shared" si="393"/>
        <v>TR</v>
      </c>
      <c r="X219" s="7" t="e">
        <f t="shared" si="394"/>
        <v>#REF!</v>
      </c>
      <c r="Y219" s="28"/>
      <c r="Z219" s="29"/>
      <c r="AA219" s="29"/>
      <c r="AB219" s="29"/>
      <c r="AC219" s="29"/>
      <c r="AD219" s="29"/>
      <c r="AE219" s="34">
        <f t="shared" ref="AE219:AE225" si="444">IF(AG219=0,0,B219&amp;"_"&amp;M219&amp;N219&amp;O219&amp;"_"&amp;P219&amp;"_"&amp;Q219&amp;"_"&amp;AF219)</f>
        <v>0</v>
      </c>
      <c r="AF219" s="49">
        <f t="shared" si="427"/>
        <v>0</v>
      </c>
      <c r="AG219" s="28"/>
      <c r="AH219" s="29"/>
      <c r="AI219" s="29"/>
      <c r="AJ219" s="29"/>
      <c r="AK219" s="30"/>
      <c r="AL219" s="26">
        <f t="shared" si="428"/>
        <v>0</v>
      </c>
      <c r="AM219" s="26">
        <f t="shared" si="395"/>
        <v>0</v>
      </c>
      <c r="AN219" s="26">
        <f t="shared" si="396"/>
        <v>0</v>
      </c>
      <c r="AO219" s="26">
        <f t="shared" si="397"/>
        <v>0</v>
      </c>
      <c r="AP219" s="26">
        <f t="shared" si="398"/>
        <v>0</v>
      </c>
      <c r="AQ219" s="26">
        <f t="shared" si="399"/>
        <v>0</v>
      </c>
      <c r="AR219" s="26">
        <f t="shared" si="400"/>
        <v>0</v>
      </c>
      <c r="AS219" s="30"/>
      <c r="AT219" s="40" t="s">
        <v>53</v>
      </c>
      <c r="AU219" s="41">
        <v>0</v>
      </c>
      <c r="AV219" s="41">
        <v>100</v>
      </c>
      <c r="AW219" s="42"/>
      <c r="AX219" s="59" t="str">
        <f t="shared" si="401"/>
        <v>position vanne de régulation EG ou CO</v>
      </c>
      <c r="AY219" s="25"/>
      <c r="BA219" s="10" t="s">
        <v>96</v>
      </c>
      <c r="BB219" s="5">
        <f t="shared" si="435"/>
        <v>0</v>
      </c>
      <c r="BC219" s="5">
        <f t="shared" si="436"/>
        <v>0</v>
      </c>
      <c r="BD219" s="5"/>
      <c r="BE219" s="5">
        <f t="shared" si="443"/>
        <v>1</v>
      </c>
      <c r="BF219" s="5"/>
      <c r="BG219" s="5">
        <f t="shared" si="437"/>
        <v>0</v>
      </c>
      <c r="BH219" s="1" t="str">
        <f>BH204</f>
        <v>20_P_CVC_TabVC</v>
      </c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2" t="s">
        <v>97</v>
      </c>
      <c r="BT219" s="60">
        <f t="shared" si="440"/>
        <v>0</v>
      </c>
      <c r="BU219" s="61">
        <f t="shared" si="441"/>
        <v>0</v>
      </c>
      <c r="BV219" s="6">
        <f t="shared" si="403"/>
        <v>0</v>
      </c>
      <c r="BW219" s="6">
        <f t="shared" si="442"/>
        <v>0</v>
      </c>
      <c r="BX219" s="5"/>
      <c r="BY219" s="5"/>
      <c r="BZ219" s="12">
        <f t="shared" si="432"/>
        <v>0</v>
      </c>
      <c r="CA219" s="12">
        <f t="shared" si="433"/>
        <v>0</v>
      </c>
      <c r="CB219" s="12">
        <f t="shared" si="438"/>
        <v>0</v>
      </c>
      <c r="CC219" s="12">
        <f t="shared" si="439"/>
        <v>0</v>
      </c>
      <c r="CD219" s="12">
        <f t="shared" si="404"/>
        <v>0</v>
      </c>
      <c r="CE219" s="5"/>
      <c r="CF219" s="5"/>
      <c r="CG219" s="5" t="str">
        <f t="shared" si="423"/>
        <v>OUI</v>
      </c>
      <c r="CH219" s="5" t="s">
        <v>372</v>
      </c>
      <c r="CI219" s="68">
        <v>0.05</v>
      </c>
      <c r="CJ219" s="65"/>
      <c r="CK219" s="5"/>
      <c r="CL219" s="65"/>
      <c r="CM219" s="5"/>
      <c r="CN219" s="65"/>
      <c r="CO219" s="5"/>
      <c r="CP219" s="5" t="str">
        <f t="shared" si="405"/>
        <v>NON</v>
      </c>
      <c r="CQ219" s="5">
        <f t="shared" si="406"/>
        <v>0</v>
      </c>
      <c r="CR219" s="5"/>
      <c r="CS219" s="5">
        <f t="shared" si="407"/>
        <v>0</v>
      </c>
      <c r="CT219" s="5"/>
      <c r="CU219" s="5"/>
      <c r="CV219" s="48">
        <f t="shared" si="408"/>
        <v>1</v>
      </c>
      <c r="CW219" s="48">
        <f t="shared" si="409"/>
        <v>1</v>
      </c>
    </row>
    <row r="220" spans="2:101" customFormat="1" hidden="1" outlineLevel="2" x14ac:dyDescent="0.25">
      <c r="B220" s="15"/>
      <c r="C220" s="15">
        <f t="shared" si="424"/>
        <v>0</v>
      </c>
      <c r="D220" s="21" t="str">
        <f t="shared" si="425"/>
        <v>Ventilo convecteur du local ???</v>
      </c>
      <c r="E220" s="11" t="s">
        <v>256</v>
      </c>
      <c r="F220" s="8"/>
      <c r="G220" s="8"/>
      <c r="H220" s="8"/>
      <c r="I220" s="8"/>
      <c r="J220" s="8">
        <v>1</v>
      </c>
      <c r="K220" s="8"/>
      <c r="L220" s="8"/>
      <c r="M220" s="13">
        <f t="shared" si="410"/>
        <v>0</v>
      </c>
      <c r="N220" s="13">
        <f t="shared" si="411"/>
        <v>0</v>
      </c>
      <c r="O220" s="13">
        <f t="shared" si="412"/>
        <v>0</v>
      </c>
      <c r="P220" s="13" t="str">
        <f t="shared" si="413"/>
        <v>CVC</v>
      </c>
      <c r="Q220" s="13" t="str">
        <f t="shared" si="414"/>
        <v>loc</v>
      </c>
      <c r="R220" s="6" t="str">
        <f t="shared" si="415"/>
        <v>VCC</v>
      </c>
      <c r="S220" s="6" t="s">
        <v>102</v>
      </c>
      <c r="T220" s="6" t="s">
        <v>31</v>
      </c>
      <c r="U220" s="6" t="s">
        <v>53</v>
      </c>
      <c r="V220" s="6"/>
      <c r="W220" s="6" t="str">
        <f t="shared" si="393"/>
        <v>TR</v>
      </c>
      <c r="X220" s="7" t="e">
        <f t="shared" si="394"/>
        <v>#REF!</v>
      </c>
      <c r="Y220" s="28"/>
      <c r="Z220" s="29"/>
      <c r="AA220" s="29"/>
      <c r="AB220" s="29"/>
      <c r="AC220" s="29"/>
      <c r="AD220" s="29"/>
      <c r="AE220" s="34">
        <f t="shared" si="444"/>
        <v>0</v>
      </c>
      <c r="AF220" s="49">
        <f t="shared" si="427"/>
        <v>0</v>
      </c>
      <c r="AG220" s="28"/>
      <c r="AH220" s="29"/>
      <c r="AI220" s="29"/>
      <c r="AJ220" s="29"/>
      <c r="AK220" s="30"/>
      <c r="AL220" s="26">
        <f t="shared" si="428"/>
        <v>0</v>
      </c>
      <c r="AM220" s="26">
        <f t="shared" si="395"/>
        <v>0</v>
      </c>
      <c r="AN220" s="26">
        <f t="shared" si="396"/>
        <v>0</v>
      </c>
      <c r="AO220" s="26">
        <f t="shared" si="397"/>
        <v>0</v>
      </c>
      <c r="AP220" s="26">
        <f t="shared" si="398"/>
        <v>0</v>
      </c>
      <c r="AQ220" s="26">
        <f t="shared" si="399"/>
        <v>0</v>
      </c>
      <c r="AR220" s="26">
        <f t="shared" si="400"/>
        <v>0</v>
      </c>
      <c r="AS220" s="30"/>
      <c r="AT220" s="40" t="s">
        <v>53</v>
      </c>
      <c r="AU220" s="41">
        <v>0</v>
      </c>
      <c r="AV220" s="41">
        <v>100</v>
      </c>
      <c r="AW220" s="42"/>
      <c r="AX220" s="59" t="str">
        <f t="shared" si="401"/>
        <v>position vanne de régulation EC</v>
      </c>
      <c r="AY220" s="25"/>
      <c r="BA220" s="10" t="s">
        <v>96</v>
      </c>
      <c r="BB220" s="5">
        <f t="shared" si="435"/>
        <v>0</v>
      </c>
      <c r="BC220" s="5">
        <f t="shared" si="436"/>
        <v>0</v>
      </c>
      <c r="BD220" s="5"/>
      <c r="BE220" s="5">
        <f t="shared" si="443"/>
        <v>1</v>
      </c>
      <c r="BF220" s="5"/>
      <c r="BG220" s="5">
        <f t="shared" si="437"/>
        <v>0</v>
      </c>
      <c r="BH220" s="1" t="str">
        <f>BH204</f>
        <v>20_P_CVC_TabVC</v>
      </c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2" t="s">
        <v>97</v>
      </c>
      <c r="BT220" s="60">
        <f t="shared" si="440"/>
        <v>0</v>
      </c>
      <c r="BU220" s="61">
        <f t="shared" si="441"/>
        <v>0</v>
      </c>
      <c r="BV220" s="6">
        <f t="shared" si="403"/>
        <v>0</v>
      </c>
      <c r="BW220" s="6">
        <f t="shared" si="442"/>
        <v>0</v>
      </c>
      <c r="BX220" s="5"/>
      <c r="BY220" s="5"/>
      <c r="BZ220" s="12">
        <f t="shared" si="432"/>
        <v>0</v>
      </c>
      <c r="CA220" s="12">
        <f t="shared" si="433"/>
        <v>0</v>
      </c>
      <c r="CB220" s="12">
        <f t="shared" si="438"/>
        <v>0</v>
      </c>
      <c r="CC220" s="12">
        <f t="shared" si="439"/>
        <v>0</v>
      </c>
      <c r="CD220" s="12">
        <f t="shared" si="404"/>
        <v>0</v>
      </c>
      <c r="CE220" s="5"/>
      <c r="CF220" s="5"/>
      <c r="CG220" s="5" t="str">
        <f t="shared" si="423"/>
        <v>OUI</v>
      </c>
      <c r="CH220" s="5" t="s">
        <v>372</v>
      </c>
      <c r="CI220" s="68">
        <v>0.05</v>
      </c>
      <c r="CJ220" s="65"/>
      <c r="CK220" s="5"/>
      <c r="CL220" s="65"/>
      <c r="CM220" s="5"/>
      <c r="CN220" s="65"/>
      <c r="CO220" s="5"/>
      <c r="CP220" s="5" t="str">
        <f t="shared" si="405"/>
        <v>NON</v>
      </c>
      <c r="CQ220" s="5">
        <f t="shared" si="406"/>
        <v>0</v>
      </c>
      <c r="CR220" s="5"/>
      <c r="CS220" s="5">
        <f t="shared" si="407"/>
        <v>0</v>
      </c>
      <c r="CT220" s="5"/>
      <c r="CU220" s="5"/>
      <c r="CV220" s="48">
        <f t="shared" si="408"/>
        <v>1</v>
      </c>
      <c r="CW220" s="48">
        <f t="shared" si="409"/>
        <v>1</v>
      </c>
    </row>
    <row r="221" spans="2:101" customFormat="1" hidden="1" outlineLevel="2" x14ac:dyDescent="0.25">
      <c r="B221" s="15"/>
      <c r="C221" s="15">
        <f t="shared" si="424"/>
        <v>0</v>
      </c>
      <c r="D221" s="21" t="str">
        <f t="shared" si="425"/>
        <v>Ventilo convecteur du local ???</v>
      </c>
      <c r="E221" s="11" t="s">
        <v>258</v>
      </c>
      <c r="F221" s="8"/>
      <c r="G221" s="8"/>
      <c r="H221" s="8"/>
      <c r="I221" s="8"/>
      <c r="J221" s="8">
        <v>1</v>
      </c>
      <c r="K221" s="8"/>
      <c r="L221" s="8"/>
      <c r="M221" s="13">
        <f t="shared" si="410"/>
        <v>0</v>
      </c>
      <c r="N221" s="13">
        <f t="shared" si="411"/>
        <v>0</v>
      </c>
      <c r="O221" s="13">
        <f t="shared" si="412"/>
        <v>0</v>
      </c>
      <c r="P221" s="13" t="str">
        <f t="shared" si="413"/>
        <v>CVC</v>
      </c>
      <c r="Q221" s="13" t="str">
        <f t="shared" si="414"/>
        <v>loc</v>
      </c>
      <c r="R221" s="6" t="str">
        <f t="shared" si="415"/>
        <v>VCC</v>
      </c>
      <c r="S221" s="6" t="s">
        <v>78</v>
      </c>
      <c r="T221" s="6" t="s">
        <v>74</v>
      </c>
      <c r="U221" s="6" t="s">
        <v>53</v>
      </c>
      <c r="V221" s="6"/>
      <c r="W221" s="6" t="str">
        <f t="shared" si="393"/>
        <v>TR</v>
      </c>
      <c r="X221" s="7" t="e">
        <f t="shared" si="394"/>
        <v>#REF!</v>
      </c>
      <c r="Y221" s="28"/>
      <c r="Z221" s="29"/>
      <c r="AA221" s="29"/>
      <c r="AB221" s="29"/>
      <c r="AC221" s="29"/>
      <c r="AD221" s="29"/>
      <c r="AE221" s="34">
        <f t="shared" si="444"/>
        <v>0</v>
      </c>
      <c r="AF221" s="49">
        <f t="shared" si="427"/>
        <v>0</v>
      </c>
      <c r="AG221" s="28"/>
      <c r="AH221" s="29"/>
      <c r="AI221" s="29"/>
      <c r="AJ221" s="29"/>
      <c r="AK221" s="30"/>
      <c r="AL221" s="26">
        <f t="shared" si="428"/>
        <v>0</v>
      </c>
      <c r="AM221" s="26">
        <f t="shared" si="395"/>
        <v>0</v>
      </c>
      <c r="AN221" s="26">
        <f t="shared" si="396"/>
        <v>0</v>
      </c>
      <c r="AO221" s="26">
        <f t="shared" si="397"/>
        <v>0</v>
      </c>
      <c r="AP221" s="26">
        <f t="shared" si="398"/>
        <v>0</v>
      </c>
      <c r="AQ221" s="26">
        <f t="shared" si="399"/>
        <v>0</v>
      </c>
      <c r="AR221" s="26">
        <f t="shared" si="400"/>
        <v>0</v>
      </c>
      <c r="AS221" s="30"/>
      <c r="AT221" s="40" t="s">
        <v>53</v>
      </c>
      <c r="AU221" s="41">
        <v>0</v>
      </c>
      <c r="AV221" s="41">
        <v>100</v>
      </c>
      <c r="AW221" s="42"/>
      <c r="AX221" s="59" t="str">
        <f t="shared" si="401"/>
        <v>Position ventilateur à débit variable</v>
      </c>
      <c r="AY221" s="25"/>
      <c r="BA221" s="10" t="s">
        <v>97</v>
      </c>
      <c r="BB221" s="5">
        <f t="shared" si="435"/>
        <v>0</v>
      </c>
      <c r="BC221" s="5">
        <f t="shared" si="436"/>
        <v>0</v>
      </c>
      <c r="BD221" s="5"/>
      <c r="BE221" s="5">
        <f t="shared" si="443"/>
        <v>0</v>
      </c>
      <c r="BF221" s="5"/>
      <c r="BG221" s="5">
        <f t="shared" si="437"/>
        <v>0</v>
      </c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2" t="s">
        <v>97</v>
      </c>
      <c r="BT221" s="60">
        <f t="shared" si="440"/>
        <v>0</v>
      </c>
      <c r="BU221" s="61">
        <f t="shared" si="441"/>
        <v>0</v>
      </c>
      <c r="BV221" s="6">
        <f t="shared" si="403"/>
        <v>0</v>
      </c>
      <c r="BW221" s="6">
        <f t="shared" si="442"/>
        <v>0</v>
      </c>
      <c r="BX221" s="5"/>
      <c r="BY221" s="5"/>
      <c r="BZ221" s="12">
        <f t="shared" si="432"/>
        <v>0</v>
      </c>
      <c r="CA221" s="12">
        <f t="shared" si="433"/>
        <v>0</v>
      </c>
      <c r="CB221" s="12">
        <f t="shared" si="438"/>
        <v>0</v>
      </c>
      <c r="CC221" s="12">
        <f t="shared" si="439"/>
        <v>0</v>
      </c>
      <c r="CD221" s="12">
        <f t="shared" si="404"/>
        <v>0</v>
      </c>
      <c r="CE221" s="5"/>
      <c r="CF221" s="5"/>
      <c r="CG221" s="5" t="str">
        <f t="shared" si="423"/>
        <v>NON</v>
      </c>
      <c r="CH221" s="5"/>
      <c r="CI221" s="5"/>
      <c r="CJ221" s="65"/>
      <c r="CK221" s="5"/>
      <c r="CL221" s="65"/>
      <c r="CM221" s="5"/>
      <c r="CN221" s="65"/>
      <c r="CO221" s="5"/>
      <c r="CP221" s="5" t="str">
        <f t="shared" si="405"/>
        <v>NON</v>
      </c>
      <c r="CQ221" s="5">
        <f t="shared" si="406"/>
        <v>0</v>
      </c>
      <c r="CR221" s="5"/>
      <c r="CS221" s="5">
        <f t="shared" si="407"/>
        <v>0</v>
      </c>
      <c r="CT221" s="5"/>
      <c r="CU221" s="5"/>
      <c r="CV221" s="48">
        <f t="shared" si="408"/>
        <v>1</v>
      </c>
      <c r="CW221" s="48">
        <f t="shared" si="409"/>
        <v>0</v>
      </c>
    </row>
    <row r="222" spans="2:101" customFormat="1" hidden="1" outlineLevel="2" x14ac:dyDescent="0.25">
      <c r="B222" s="15"/>
      <c r="C222" s="15">
        <f t="shared" si="424"/>
        <v>0</v>
      </c>
      <c r="D222" s="21" t="str">
        <f t="shared" si="425"/>
        <v>Ventilo convecteur du local ???</v>
      </c>
      <c r="E222" s="11" t="s">
        <v>259</v>
      </c>
      <c r="F222" s="8"/>
      <c r="G222" s="8"/>
      <c r="H222" s="8"/>
      <c r="I222" s="8"/>
      <c r="J222" s="8"/>
      <c r="K222" s="8"/>
      <c r="L222" s="8"/>
      <c r="M222" s="13">
        <f t="shared" si="410"/>
        <v>0</v>
      </c>
      <c r="N222" s="13">
        <f t="shared" si="411"/>
        <v>0</v>
      </c>
      <c r="O222" s="13">
        <f t="shared" si="412"/>
        <v>0</v>
      </c>
      <c r="P222" s="13" t="str">
        <f t="shared" si="413"/>
        <v>CVC</v>
      </c>
      <c r="Q222" s="13" t="str">
        <f t="shared" si="414"/>
        <v>loc</v>
      </c>
      <c r="R222" s="6" t="str">
        <f t="shared" si="415"/>
        <v>VCC</v>
      </c>
      <c r="S222" s="6" t="s">
        <v>78</v>
      </c>
      <c r="T222" s="6" t="s">
        <v>74</v>
      </c>
      <c r="U222" s="6" t="s">
        <v>37</v>
      </c>
      <c r="V222" s="6" t="s">
        <v>273</v>
      </c>
      <c r="W222" s="6">
        <f t="shared" si="393"/>
        <v>0</v>
      </c>
      <c r="X222" s="7">
        <f t="shared" si="394"/>
        <v>0</v>
      </c>
      <c r="Y222" s="28"/>
      <c r="Z222" s="29"/>
      <c r="AA222" s="29"/>
      <c r="AB222" s="29"/>
      <c r="AC222" s="29"/>
      <c r="AD222" s="29"/>
      <c r="AE222" s="34">
        <f t="shared" si="444"/>
        <v>0</v>
      </c>
      <c r="AF222" s="49">
        <f t="shared" si="427"/>
        <v>0</v>
      </c>
      <c r="AG222" s="28"/>
      <c r="AH222" s="29"/>
      <c r="AI222" s="29"/>
      <c r="AJ222" s="29"/>
      <c r="AK222" s="30"/>
      <c r="AL222" s="26">
        <f t="shared" si="428"/>
        <v>0</v>
      </c>
      <c r="AM222" s="26">
        <f t="shared" si="395"/>
        <v>0</v>
      </c>
      <c r="AN222" s="26">
        <f t="shared" si="396"/>
        <v>0</v>
      </c>
      <c r="AO222" s="26">
        <f t="shared" si="397"/>
        <v>0</v>
      </c>
      <c r="AP222" s="26">
        <f t="shared" si="398"/>
        <v>0</v>
      </c>
      <c r="AQ222" s="26">
        <f t="shared" si="399"/>
        <v>0</v>
      </c>
      <c r="AR222" s="26">
        <f t="shared" si="400"/>
        <v>0</v>
      </c>
      <c r="AS222" s="30"/>
      <c r="AT222" s="40" t="s">
        <v>57</v>
      </c>
      <c r="AU222" s="41">
        <v>0</v>
      </c>
      <c r="AV222" s="41" t="s">
        <v>283</v>
      </c>
      <c r="AW222" s="42"/>
      <c r="AX222" s="59" t="str">
        <f t="shared" si="401"/>
        <v>Position ventilateur petite vitesse</v>
      </c>
      <c r="AY222" s="25"/>
      <c r="BA222" s="10" t="s">
        <v>97</v>
      </c>
      <c r="BB222" s="5">
        <f>IF(BA222="NON",0,F222)</f>
        <v>0</v>
      </c>
      <c r="BC222" s="5">
        <f>IF(BA222="NON",0,H222+G222)</f>
        <v>0</v>
      </c>
      <c r="BD222" s="5"/>
      <c r="BE222" s="5">
        <f t="shared" si="443"/>
        <v>0</v>
      </c>
      <c r="BF222" s="5"/>
      <c r="BG222" s="5">
        <f>IF(BA222="NON",0,K222)</f>
        <v>0</v>
      </c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2" t="s">
        <v>97</v>
      </c>
      <c r="BT222" s="60">
        <f>IF(BS222="OUI",1,0)</f>
        <v>0</v>
      </c>
      <c r="BU222" s="61">
        <f>IF(BS222="OUI",1,0)</f>
        <v>0</v>
      </c>
      <c r="BV222" s="6">
        <f t="shared" si="403"/>
        <v>0</v>
      </c>
      <c r="BW222" s="6">
        <f>IF(BS222="OUI",1,0)</f>
        <v>0</v>
      </c>
      <c r="BX222" s="5"/>
      <c r="BY222" s="5"/>
      <c r="BZ222" s="12">
        <f t="shared" si="432"/>
        <v>0</v>
      </c>
      <c r="CA222" s="12">
        <f t="shared" si="433"/>
        <v>0</v>
      </c>
      <c r="CB222" s="12">
        <f>IF(BZ222=0,0,BZ222)</f>
        <v>0</v>
      </c>
      <c r="CC222" s="12">
        <f>IF(CA222=0,0,CA222)</f>
        <v>0</v>
      </c>
      <c r="CD222" s="12">
        <f t="shared" si="404"/>
        <v>0</v>
      </c>
      <c r="CE222" s="5"/>
      <c r="CF222" s="5"/>
      <c r="CG222" s="5" t="str">
        <f t="shared" si="423"/>
        <v>NON</v>
      </c>
      <c r="CH222" s="5"/>
      <c r="CI222" s="5"/>
      <c r="CJ222" s="65"/>
      <c r="CK222" s="5"/>
      <c r="CL222" s="65"/>
      <c r="CM222" s="5"/>
      <c r="CN222" s="65"/>
      <c r="CO222" s="5"/>
      <c r="CP222" s="5" t="str">
        <f t="shared" si="405"/>
        <v>NON</v>
      </c>
      <c r="CQ222" s="5">
        <f t="shared" si="406"/>
        <v>0</v>
      </c>
      <c r="CR222" s="5"/>
      <c r="CS222" s="5">
        <f t="shared" si="407"/>
        <v>0</v>
      </c>
      <c r="CT222" s="5"/>
      <c r="CU222" s="5"/>
      <c r="CV222" s="48">
        <f t="shared" si="408"/>
        <v>0</v>
      </c>
      <c r="CW222" s="48">
        <f t="shared" si="409"/>
        <v>0</v>
      </c>
    </row>
    <row r="223" spans="2:101" customFormat="1" hidden="1" outlineLevel="2" x14ac:dyDescent="0.25">
      <c r="B223" s="15"/>
      <c r="C223" s="15">
        <f t="shared" si="424"/>
        <v>0</v>
      </c>
      <c r="D223" s="21" t="str">
        <f t="shared" si="425"/>
        <v>Ventilo convecteur du local ???</v>
      </c>
      <c r="E223" s="11" t="s">
        <v>260</v>
      </c>
      <c r="F223" s="8"/>
      <c r="G223" s="8"/>
      <c r="H223" s="8"/>
      <c r="I223" s="8"/>
      <c r="J223" s="8"/>
      <c r="K223" s="8"/>
      <c r="L223" s="8"/>
      <c r="M223" s="13">
        <f t="shared" si="410"/>
        <v>0</v>
      </c>
      <c r="N223" s="13">
        <f t="shared" si="411"/>
        <v>0</v>
      </c>
      <c r="O223" s="13">
        <f t="shared" si="412"/>
        <v>0</v>
      </c>
      <c r="P223" s="13" t="str">
        <f t="shared" si="413"/>
        <v>CVC</v>
      </c>
      <c r="Q223" s="13" t="str">
        <f t="shared" si="414"/>
        <v>loc</v>
      </c>
      <c r="R223" s="6" t="str">
        <f t="shared" si="415"/>
        <v>VCC</v>
      </c>
      <c r="S223" s="6" t="s">
        <v>78</v>
      </c>
      <c r="T223" s="6" t="s">
        <v>74</v>
      </c>
      <c r="U223" s="6" t="s">
        <v>37</v>
      </c>
      <c r="V223" s="6" t="s">
        <v>270</v>
      </c>
      <c r="W223" s="6">
        <f t="shared" si="393"/>
        <v>0</v>
      </c>
      <c r="X223" s="7">
        <f t="shared" si="394"/>
        <v>0</v>
      </c>
      <c r="Y223" s="28"/>
      <c r="Z223" s="29"/>
      <c r="AA223" s="29"/>
      <c r="AB223" s="29"/>
      <c r="AC223" s="29"/>
      <c r="AD223" s="29"/>
      <c r="AE223" s="34">
        <f t="shared" si="444"/>
        <v>0</v>
      </c>
      <c r="AF223" s="49">
        <f t="shared" si="427"/>
        <v>0</v>
      </c>
      <c r="AG223" s="28"/>
      <c r="AH223" s="29"/>
      <c r="AI223" s="29"/>
      <c r="AJ223" s="29"/>
      <c r="AK223" s="30"/>
      <c r="AL223" s="26">
        <f t="shared" si="428"/>
        <v>0</v>
      </c>
      <c r="AM223" s="26">
        <f t="shared" si="395"/>
        <v>0</v>
      </c>
      <c r="AN223" s="26">
        <f t="shared" si="396"/>
        <v>0</v>
      </c>
      <c r="AO223" s="26">
        <f t="shared" si="397"/>
        <v>0</v>
      </c>
      <c r="AP223" s="26">
        <f t="shared" si="398"/>
        <v>0</v>
      </c>
      <c r="AQ223" s="26">
        <f t="shared" si="399"/>
        <v>0</v>
      </c>
      <c r="AR223" s="26">
        <f t="shared" si="400"/>
        <v>0</v>
      </c>
      <c r="AS223" s="30"/>
      <c r="AT223" s="40" t="s">
        <v>57</v>
      </c>
      <c r="AU223" s="41"/>
      <c r="AV223" s="41" t="s">
        <v>284</v>
      </c>
      <c r="AW223" s="42"/>
      <c r="AX223" s="59" t="str">
        <f t="shared" si="401"/>
        <v>Position ventilateur moyenne vitesse</v>
      </c>
      <c r="AY223" s="25"/>
      <c r="BA223" s="10" t="s">
        <v>97</v>
      </c>
      <c r="BB223" s="5">
        <f t="shared" ref="BB223:BB231" si="445">IF(BA223="NON",0,F223)</f>
        <v>0</v>
      </c>
      <c r="BC223" s="5">
        <f t="shared" ref="BC223:BC231" si="446">IF(BA223="NON",0,H223+G223)</f>
        <v>0</v>
      </c>
      <c r="BD223" s="5"/>
      <c r="BE223" s="5">
        <f t="shared" si="443"/>
        <v>0</v>
      </c>
      <c r="BF223" s="5"/>
      <c r="BG223" s="5">
        <f t="shared" ref="BG223:BG231" si="447">IF(BA223="NON",0,K223)</f>
        <v>0</v>
      </c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2" t="s">
        <v>97</v>
      </c>
      <c r="BT223" s="60">
        <f>IF(BS223="OUI",1,0)</f>
        <v>0</v>
      </c>
      <c r="BU223" s="61">
        <f>IF(BS223="OUI",1,0)</f>
        <v>0</v>
      </c>
      <c r="BV223" s="6">
        <f t="shared" si="403"/>
        <v>0</v>
      </c>
      <c r="BW223" s="6">
        <f>IF(BS223="OUI",1,0)</f>
        <v>0</v>
      </c>
      <c r="BX223" s="5"/>
      <c r="BY223" s="5"/>
      <c r="BZ223" s="12">
        <f t="shared" si="432"/>
        <v>0</v>
      </c>
      <c r="CA223" s="12">
        <f t="shared" si="433"/>
        <v>0</v>
      </c>
      <c r="CB223" s="12">
        <f t="shared" ref="CB223:CB231" si="448">IF(BZ223=0,0,BZ223)</f>
        <v>0</v>
      </c>
      <c r="CC223" s="12">
        <f t="shared" ref="CC223:CC231" si="449">IF(CA223=0,0,CA223)</f>
        <v>0</v>
      </c>
      <c r="CD223" s="12">
        <f t="shared" si="404"/>
        <v>0</v>
      </c>
      <c r="CE223" s="5"/>
      <c r="CF223" s="5"/>
      <c r="CG223" s="5" t="str">
        <f t="shared" si="423"/>
        <v>NON</v>
      </c>
      <c r="CH223" s="5"/>
      <c r="CI223" s="5"/>
      <c r="CJ223" s="65"/>
      <c r="CK223" s="5"/>
      <c r="CL223" s="65"/>
      <c r="CM223" s="5"/>
      <c r="CN223" s="65"/>
      <c r="CO223" s="5"/>
      <c r="CP223" s="5" t="str">
        <f t="shared" si="405"/>
        <v>NON</v>
      </c>
      <c r="CQ223" s="5">
        <f t="shared" si="406"/>
        <v>0</v>
      </c>
      <c r="CR223" s="5"/>
      <c r="CS223" s="5">
        <f t="shared" si="407"/>
        <v>0</v>
      </c>
      <c r="CT223" s="5"/>
      <c r="CU223" s="5"/>
      <c r="CV223" s="48">
        <f t="shared" si="408"/>
        <v>0</v>
      </c>
      <c r="CW223" s="48">
        <f t="shared" si="409"/>
        <v>0</v>
      </c>
    </row>
    <row r="224" spans="2:101" customFormat="1" hidden="1" outlineLevel="2" x14ac:dyDescent="0.25">
      <c r="B224" s="15"/>
      <c r="C224" s="15">
        <f t="shared" si="424"/>
        <v>0</v>
      </c>
      <c r="D224" s="21" t="str">
        <f t="shared" si="425"/>
        <v>Ventilo convecteur du local ???</v>
      </c>
      <c r="E224" s="11" t="s">
        <v>261</v>
      </c>
      <c r="F224" s="8"/>
      <c r="G224" s="8"/>
      <c r="H224" s="8"/>
      <c r="I224" s="8"/>
      <c r="J224" s="8"/>
      <c r="K224" s="8"/>
      <c r="L224" s="8"/>
      <c r="M224" s="13">
        <f t="shared" si="410"/>
        <v>0</v>
      </c>
      <c r="N224" s="13">
        <f t="shared" si="411"/>
        <v>0</v>
      </c>
      <c r="O224" s="13">
        <f t="shared" si="412"/>
        <v>0</v>
      </c>
      <c r="P224" s="13" t="str">
        <f t="shared" si="413"/>
        <v>CVC</v>
      </c>
      <c r="Q224" s="13" t="str">
        <f t="shared" si="414"/>
        <v>loc</v>
      </c>
      <c r="R224" s="6" t="str">
        <f t="shared" si="415"/>
        <v>VCC</v>
      </c>
      <c r="S224" s="6" t="s">
        <v>78</v>
      </c>
      <c r="T224" s="6" t="s">
        <v>74</v>
      </c>
      <c r="U224" s="6" t="s">
        <v>37</v>
      </c>
      <c r="V224" s="6" t="s">
        <v>274</v>
      </c>
      <c r="W224" s="6">
        <f t="shared" si="393"/>
        <v>0</v>
      </c>
      <c r="X224" s="7">
        <f t="shared" si="394"/>
        <v>0</v>
      </c>
      <c r="Y224" s="28"/>
      <c r="Z224" s="29"/>
      <c r="AA224" s="29"/>
      <c r="AB224" s="29"/>
      <c r="AC224" s="29"/>
      <c r="AD224" s="29"/>
      <c r="AE224" s="34">
        <f t="shared" si="444"/>
        <v>0</v>
      </c>
      <c r="AF224" s="49">
        <f t="shared" si="427"/>
        <v>0</v>
      </c>
      <c r="AG224" s="28"/>
      <c r="AH224" s="29"/>
      <c r="AI224" s="29"/>
      <c r="AJ224" s="29"/>
      <c r="AK224" s="30"/>
      <c r="AL224" s="26">
        <f t="shared" si="428"/>
        <v>0</v>
      </c>
      <c r="AM224" s="26">
        <f t="shared" si="395"/>
        <v>0</v>
      </c>
      <c r="AN224" s="26">
        <f t="shared" si="396"/>
        <v>0</v>
      </c>
      <c r="AO224" s="26">
        <f t="shared" si="397"/>
        <v>0</v>
      </c>
      <c r="AP224" s="26">
        <f t="shared" si="398"/>
        <v>0</v>
      </c>
      <c r="AQ224" s="26">
        <f t="shared" si="399"/>
        <v>0</v>
      </c>
      <c r="AR224" s="26">
        <f t="shared" si="400"/>
        <v>0</v>
      </c>
      <c r="AS224" s="30"/>
      <c r="AT224" s="40" t="s">
        <v>57</v>
      </c>
      <c r="AU224" s="41"/>
      <c r="AV224" s="41" t="s">
        <v>285</v>
      </c>
      <c r="AW224" s="42"/>
      <c r="AX224" s="59" t="str">
        <f t="shared" si="401"/>
        <v>Position ventilateur grande vitesse</v>
      </c>
      <c r="AY224" s="25"/>
      <c r="BA224" s="10" t="s">
        <v>97</v>
      </c>
      <c r="BB224" s="5">
        <f t="shared" si="445"/>
        <v>0</v>
      </c>
      <c r="BC224" s="5">
        <f t="shared" si="446"/>
        <v>0</v>
      </c>
      <c r="BD224" s="5"/>
      <c r="BE224" s="5">
        <f t="shared" si="443"/>
        <v>0</v>
      </c>
      <c r="BF224" s="5"/>
      <c r="BG224" s="5">
        <f t="shared" si="447"/>
        <v>0</v>
      </c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2" t="s">
        <v>97</v>
      </c>
      <c r="BT224" s="60">
        <f>IF(BS224="OUI",1,0)</f>
        <v>0</v>
      </c>
      <c r="BU224" s="61">
        <f>IF(BS224="OUI",1,0)</f>
        <v>0</v>
      </c>
      <c r="BV224" s="6">
        <f t="shared" si="403"/>
        <v>0</v>
      </c>
      <c r="BW224" s="6">
        <f>IF(BS224="OUI",1,0)</f>
        <v>0</v>
      </c>
      <c r="BX224" s="5"/>
      <c r="BY224" s="5"/>
      <c r="BZ224" s="12">
        <f t="shared" si="432"/>
        <v>0</v>
      </c>
      <c r="CA224" s="12">
        <f t="shared" si="433"/>
        <v>0</v>
      </c>
      <c r="CB224" s="12">
        <f t="shared" si="448"/>
        <v>0</v>
      </c>
      <c r="CC224" s="12">
        <f t="shared" si="449"/>
        <v>0</v>
      </c>
      <c r="CD224" s="12">
        <f t="shared" si="404"/>
        <v>0</v>
      </c>
      <c r="CE224" s="5"/>
      <c r="CF224" s="5"/>
      <c r="CG224" s="5" t="str">
        <f t="shared" si="423"/>
        <v>NON</v>
      </c>
      <c r="CH224" s="5"/>
      <c r="CI224" s="5"/>
      <c r="CJ224" s="65"/>
      <c r="CK224" s="5"/>
      <c r="CL224" s="65"/>
      <c r="CM224" s="5"/>
      <c r="CN224" s="65"/>
      <c r="CO224" s="5"/>
      <c r="CP224" s="5" t="str">
        <f t="shared" si="405"/>
        <v>NON</v>
      </c>
      <c r="CQ224" s="5">
        <f t="shared" si="406"/>
        <v>0</v>
      </c>
      <c r="CR224" s="5"/>
      <c r="CS224" s="5">
        <f t="shared" si="407"/>
        <v>0</v>
      </c>
      <c r="CT224" s="5"/>
      <c r="CU224" s="5"/>
      <c r="CV224" s="48">
        <f t="shared" si="408"/>
        <v>0</v>
      </c>
      <c r="CW224" s="48">
        <f t="shared" si="409"/>
        <v>0</v>
      </c>
    </row>
    <row r="225" spans="2:101" customFormat="1" hidden="1" outlineLevel="2" x14ac:dyDescent="0.25">
      <c r="B225" s="15"/>
      <c r="C225" s="15">
        <f t="shared" si="424"/>
        <v>0</v>
      </c>
      <c r="D225" s="21" t="str">
        <f t="shared" si="425"/>
        <v>Ventilo convecteur du local ???</v>
      </c>
      <c r="E225" s="11" t="s">
        <v>290</v>
      </c>
      <c r="F225" s="8"/>
      <c r="G225" s="8"/>
      <c r="H225" s="8"/>
      <c r="I225" s="8">
        <v>1</v>
      </c>
      <c r="J225" s="8"/>
      <c r="K225" s="8"/>
      <c r="L225" s="8"/>
      <c r="M225" s="13">
        <f t="shared" si="410"/>
        <v>0</v>
      </c>
      <c r="N225" s="13">
        <f t="shared" si="411"/>
        <v>0</v>
      </c>
      <c r="O225" s="13">
        <f t="shared" si="412"/>
        <v>0</v>
      </c>
      <c r="P225" s="13" t="str">
        <f t="shared" si="413"/>
        <v>CVC</v>
      </c>
      <c r="Q225" s="13" t="str">
        <f t="shared" si="414"/>
        <v>loc</v>
      </c>
      <c r="R225" s="6" t="str">
        <f t="shared" si="415"/>
        <v>VCC</v>
      </c>
      <c r="S225" s="6" t="s">
        <v>79</v>
      </c>
      <c r="T225" s="6" t="s">
        <v>207</v>
      </c>
      <c r="U225" s="6" t="s">
        <v>282</v>
      </c>
      <c r="V225" s="6" t="s">
        <v>279</v>
      </c>
      <c r="W225" s="6" t="str">
        <f t="shared" si="393"/>
        <v>TM</v>
      </c>
      <c r="X225" s="7" t="e">
        <f t="shared" si="394"/>
        <v>#REF!</v>
      </c>
      <c r="Y225" s="28"/>
      <c r="Z225" s="29"/>
      <c r="AA225" s="29"/>
      <c r="AB225" s="29"/>
      <c r="AC225" s="29"/>
      <c r="AD225" s="29"/>
      <c r="AE225" s="34">
        <f t="shared" si="444"/>
        <v>0</v>
      </c>
      <c r="AF225" s="49">
        <f t="shared" si="427"/>
        <v>0</v>
      </c>
      <c r="AG225" s="28"/>
      <c r="AH225" s="29"/>
      <c r="AI225" s="29"/>
      <c r="AJ225" s="29"/>
      <c r="AK225" s="30"/>
      <c r="AL225" s="26">
        <f t="shared" si="428"/>
        <v>0</v>
      </c>
      <c r="AM225" s="26">
        <f t="shared" si="395"/>
        <v>0</v>
      </c>
      <c r="AN225" s="26">
        <f t="shared" si="396"/>
        <v>0</v>
      </c>
      <c r="AO225" s="26">
        <f t="shared" si="397"/>
        <v>0</v>
      </c>
      <c r="AP225" s="26">
        <f t="shared" si="398"/>
        <v>0</v>
      </c>
      <c r="AQ225" s="26">
        <f t="shared" si="399"/>
        <v>0</v>
      </c>
      <c r="AR225" s="26">
        <f t="shared" si="400"/>
        <v>0</v>
      </c>
      <c r="AS225" s="30"/>
      <c r="AT225" s="40" t="s">
        <v>289</v>
      </c>
      <c r="AU225" s="62">
        <v>1E-25</v>
      </c>
      <c r="AV225" s="62">
        <v>0.99930555555555556</v>
      </c>
      <c r="AW225" s="42"/>
      <c r="AX225" s="59" t="str">
        <f t="shared" si="401"/>
        <v>calendrier hebdomadaire (concentrateur de zone)</v>
      </c>
      <c r="AY225" s="25" t="s">
        <v>301</v>
      </c>
      <c r="BA225" s="10" t="s">
        <v>97</v>
      </c>
      <c r="BB225" s="5">
        <f t="shared" si="445"/>
        <v>0</v>
      </c>
      <c r="BC225" s="5">
        <f t="shared" si="446"/>
        <v>0</v>
      </c>
      <c r="BD225" s="5"/>
      <c r="BE225" s="5">
        <f t="shared" si="443"/>
        <v>0</v>
      </c>
      <c r="BF225" s="5"/>
      <c r="BG225" s="5">
        <f t="shared" si="447"/>
        <v>0</v>
      </c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2" t="s">
        <v>97</v>
      </c>
      <c r="BT225" s="60"/>
      <c r="BU225" s="61"/>
      <c r="BV225" s="6"/>
      <c r="BW225" s="6"/>
      <c r="BX225" s="5"/>
      <c r="BY225" s="5"/>
      <c r="BZ225" s="12">
        <f t="shared" ref="BZ225:BZ230" si="450">IF(BS225="OUI",IF((BC225+BB225)&lt;&gt;0,(BB225+BC225),0),0)</f>
        <v>0</v>
      </c>
      <c r="CA225" s="12">
        <f t="shared" ref="CA225:CA230" si="451">IF(BS225="OUI",IF((BE225+BG225)&lt;&gt;0,(BG225+BE225),0),0)</f>
        <v>0</v>
      </c>
      <c r="CB225" s="12">
        <f t="shared" si="448"/>
        <v>0</v>
      </c>
      <c r="CC225" s="12">
        <f t="shared" si="449"/>
        <v>0</v>
      </c>
      <c r="CD225" s="12">
        <f t="shared" si="404"/>
        <v>0</v>
      </c>
      <c r="CE225" s="5"/>
      <c r="CF225" s="5"/>
      <c r="CG225" s="5" t="str">
        <f t="shared" si="423"/>
        <v>NON</v>
      </c>
      <c r="CH225" s="5" t="s">
        <v>372</v>
      </c>
      <c r="CI225" s="5"/>
      <c r="CJ225" s="65"/>
      <c r="CK225" s="5"/>
      <c r="CL225" s="65"/>
      <c r="CM225" s="5"/>
      <c r="CN225" s="65"/>
      <c r="CO225" s="5"/>
      <c r="CP225" s="5" t="str">
        <f t="shared" si="405"/>
        <v>NON</v>
      </c>
      <c r="CQ225" s="5">
        <f t="shared" si="406"/>
        <v>0</v>
      </c>
      <c r="CR225" s="5"/>
      <c r="CS225" s="5">
        <f t="shared" si="407"/>
        <v>0</v>
      </c>
      <c r="CT225" s="5"/>
      <c r="CU225" s="5"/>
      <c r="CV225" s="48">
        <f t="shared" si="408"/>
        <v>1</v>
      </c>
      <c r="CW225" s="48">
        <f t="shared" si="409"/>
        <v>0</v>
      </c>
    </row>
    <row r="226" spans="2:101" customFormat="1" hidden="1" outlineLevel="2" x14ac:dyDescent="0.25">
      <c r="B226" s="15"/>
      <c r="C226" s="15">
        <f t="shared" si="424"/>
        <v>0</v>
      </c>
      <c r="D226" s="21" t="str">
        <f t="shared" si="425"/>
        <v>Ventilo convecteur du local ???</v>
      </c>
      <c r="E226" s="11" t="s">
        <v>291</v>
      </c>
      <c r="F226" s="8"/>
      <c r="G226" s="8"/>
      <c r="H226" s="8"/>
      <c r="I226" s="8"/>
      <c r="J226" s="8"/>
      <c r="K226" s="8"/>
      <c r="L226" s="8"/>
      <c r="M226" s="13">
        <f t="shared" si="410"/>
        <v>0</v>
      </c>
      <c r="N226" s="13">
        <f t="shared" si="411"/>
        <v>0</v>
      </c>
      <c r="O226" s="13">
        <f t="shared" si="412"/>
        <v>0</v>
      </c>
      <c r="P226" s="13" t="str">
        <f t="shared" si="413"/>
        <v>CVC</v>
      </c>
      <c r="Q226" s="13" t="str">
        <f t="shared" si="414"/>
        <v>loc</v>
      </c>
      <c r="R226" s="6" t="str">
        <f t="shared" si="415"/>
        <v>VCC</v>
      </c>
      <c r="S226" s="6" t="s">
        <v>78</v>
      </c>
      <c r="T226" s="6" t="s">
        <v>207</v>
      </c>
      <c r="U226" s="6" t="s">
        <v>282</v>
      </c>
      <c r="V226" s="6" t="s">
        <v>280</v>
      </c>
      <c r="W226" s="6">
        <f t="shared" si="393"/>
        <v>0</v>
      </c>
      <c r="X226" s="7">
        <f t="shared" si="394"/>
        <v>0</v>
      </c>
      <c r="Y226" s="28"/>
      <c r="Z226" s="29"/>
      <c r="AA226" s="29"/>
      <c r="AB226" s="29"/>
      <c r="AC226" s="29"/>
      <c r="AD226" s="29"/>
      <c r="AE226" s="34">
        <f t="shared" ref="AE226:AE231" si="452">IF(AG226=0,0,B226&amp;"_"&amp;M226&amp;N226&amp;O226&amp;"_"&amp;P226&amp;"_"&amp;Q226&amp;"_"&amp;AF226)</f>
        <v>0</v>
      </c>
      <c r="AF226" s="49">
        <f t="shared" si="427"/>
        <v>0</v>
      </c>
      <c r="AG226" s="28"/>
      <c r="AH226" s="29"/>
      <c r="AI226" s="29"/>
      <c r="AJ226" s="29"/>
      <c r="AK226" s="30"/>
      <c r="AL226" s="26">
        <f t="shared" si="428"/>
        <v>0</v>
      </c>
      <c r="AM226" s="26">
        <f t="shared" si="395"/>
        <v>0</v>
      </c>
      <c r="AN226" s="26">
        <f t="shared" si="396"/>
        <v>0</v>
      </c>
      <c r="AO226" s="26">
        <f t="shared" si="397"/>
        <v>0</v>
      </c>
      <c r="AP226" s="26">
        <f t="shared" si="398"/>
        <v>0</v>
      </c>
      <c r="AQ226" s="26">
        <f t="shared" si="399"/>
        <v>0</v>
      </c>
      <c r="AR226" s="26">
        <f t="shared" si="400"/>
        <v>0</v>
      </c>
      <c r="AS226" s="30"/>
      <c r="AT226" s="40" t="s">
        <v>289</v>
      </c>
      <c r="AU226" s="62">
        <v>1E-25</v>
      </c>
      <c r="AV226" s="62">
        <v>0.99930555555555556</v>
      </c>
      <c r="AW226" s="42"/>
      <c r="AX226" s="59" t="str">
        <f t="shared" si="401"/>
        <v>plage horaire occupation  (concentrateur de zone)</v>
      </c>
      <c r="AY226" s="25" t="s">
        <v>302</v>
      </c>
      <c r="BA226" s="10" t="s">
        <v>97</v>
      </c>
      <c r="BB226" s="5">
        <f t="shared" si="445"/>
        <v>0</v>
      </c>
      <c r="BC226" s="5">
        <f t="shared" si="446"/>
        <v>0</v>
      </c>
      <c r="BD226" s="5"/>
      <c r="BE226" s="5">
        <f t="shared" si="443"/>
        <v>0</v>
      </c>
      <c r="BF226" s="5"/>
      <c r="BG226" s="5">
        <f t="shared" si="447"/>
        <v>0</v>
      </c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2" t="s">
        <v>97</v>
      </c>
      <c r="BT226" s="60"/>
      <c r="BU226" s="61"/>
      <c r="BV226" s="6"/>
      <c r="BW226" s="6"/>
      <c r="BX226" s="5"/>
      <c r="BY226" s="5"/>
      <c r="BZ226" s="12">
        <f t="shared" si="450"/>
        <v>0</v>
      </c>
      <c r="CA226" s="12">
        <f t="shared" si="451"/>
        <v>0</v>
      </c>
      <c r="CB226" s="12">
        <f t="shared" si="448"/>
        <v>0</v>
      </c>
      <c r="CC226" s="12">
        <f t="shared" si="449"/>
        <v>0</v>
      </c>
      <c r="CD226" s="12">
        <f t="shared" si="404"/>
        <v>0</v>
      </c>
      <c r="CE226" s="5"/>
      <c r="CF226" s="5"/>
      <c r="CG226" s="5" t="str">
        <f t="shared" si="423"/>
        <v>NON</v>
      </c>
      <c r="CH226" s="5" t="s">
        <v>372</v>
      </c>
      <c r="CI226" s="5"/>
      <c r="CJ226" s="65"/>
      <c r="CK226" s="5"/>
      <c r="CL226" s="65"/>
      <c r="CM226" s="5"/>
      <c r="CN226" s="65"/>
      <c r="CO226" s="5"/>
      <c r="CP226" s="5" t="str">
        <f t="shared" si="405"/>
        <v>NON</v>
      </c>
      <c r="CQ226" s="5">
        <f t="shared" si="406"/>
        <v>0</v>
      </c>
      <c r="CR226" s="5"/>
      <c r="CS226" s="5">
        <f t="shared" si="407"/>
        <v>0</v>
      </c>
      <c r="CT226" s="5"/>
      <c r="CU226" s="5"/>
      <c r="CV226" s="48">
        <f t="shared" si="408"/>
        <v>0</v>
      </c>
      <c r="CW226" s="48">
        <f t="shared" si="409"/>
        <v>0</v>
      </c>
    </row>
    <row r="227" spans="2:101" customFormat="1" hidden="1" outlineLevel="2" x14ac:dyDescent="0.25">
      <c r="B227" s="15"/>
      <c r="C227" s="15">
        <f t="shared" si="424"/>
        <v>0</v>
      </c>
      <c r="D227" s="21" t="str">
        <f t="shared" si="425"/>
        <v>Ventilo convecteur du local ???</v>
      </c>
      <c r="E227" s="11" t="s">
        <v>292</v>
      </c>
      <c r="F227" s="8"/>
      <c r="G227" s="8"/>
      <c r="H227" s="8"/>
      <c r="I227" s="8"/>
      <c r="J227" s="8"/>
      <c r="K227" s="8"/>
      <c r="L227" s="8"/>
      <c r="M227" s="13">
        <f t="shared" si="410"/>
        <v>0</v>
      </c>
      <c r="N227" s="13">
        <f t="shared" si="411"/>
        <v>0</v>
      </c>
      <c r="O227" s="13">
        <f t="shared" si="412"/>
        <v>0</v>
      </c>
      <c r="P227" s="13" t="str">
        <f t="shared" si="413"/>
        <v>CVC</v>
      </c>
      <c r="Q227" s="13" t="str">
        <f t="shared" si="414"/>
        <v>loc</v>
      </c>
      <c r="R227" s="6" t="str">
        <f t="shared" si="415"/>
        <v>VCC</v>
      </c>
      <c r="S227" s="6" t="s">
        <v>78</v>
      </c>
      <c r="T227" s="6" t="s">
        <v>207</v>
      </c>
      <c r="U227" s="6" t="s">
        <v>282</v>
      </c>
      <c r="V227" s="6" t="s">
        <v>281</v>
      </c>
      <c r="W227" s="6">
        <f t="shared" si="393"/>
        <v>0</v>
      </c>
      <c r="X227" s="7">
        <f t="shared" si="394"/>
        <v>0</v>
      </c>
      <c r="Y227" s="28"/>
      <c r="Z227" s="29"/>
      <c r="AA227" s="29"/>
      <c r="AB227" s="29"/>
      <c r="AC227" s="29"/>
      <c r="AD227" s="29"/>
      <c r="AE227" s="34">
        <f t="shared" si="452"/>
        <v>0</v>
      </c>
      <c r="AF227" s="49">
        <f t="shared" si="427"/>
        <v>0</v>
      </c>
      <c r="AG227" s="28"/>
      <c r="AH227" s="29"/>
      <c r="AI227" s="29"/>
      <c r="AJ227" s="29"/>
      <c r="AK227" s="30"/>
      <c r="AL227" s="26">
        <f t="shared" si="428"/>
        <v>0</v>
      </c>
      <c r="AM227" s="26">
        <f t="shared" si="395"/>
        <v>0</v>
      </c>
      <c r="AN227" s="26">
        <f t="shared" si="396"/>
        <v>0</v>
      </c>
      <c r="AO227" s="26">
        <f t="shared" si="397"/>
        <v>0</v>
      </c>
      <c r="AP227" s="26">
        <f t="shared" si="398"/>
        <v>0</v>
      </c>
      <c r="AQ227" s="26">
        <f t="shared" si="399"/>
        <v>0</v>
      </c>
      <c r="AR227" s="26">
        <f t="shared" si="400"/>
        <v>0</v>
      </c>
      <c r="AS227" s="30"/>
      <c r="AT227" s="40" t="s">
        <v>289</v>
      </c>
      <c r="AU227" s="62">
        <v>1E-25</v>
      </c>
      <c r="AV227" s="62">
        <v>0.99930555555555556</v>
      </c>
      <c r="AW227" s="42"/>
      <c r="AX227" s="59" t="str">
        <f t="shared" si="401"/>
        <v>plage horaire inoccupation  (concentrateur de zone)</v>
      </c>
      <c r="AY227" s="25" t="s">
        <v>302</v>
      </c>
      <c r="BA227" s="10" t="s">
        <v>97</v>
      </c>
      <c r="BB227" s="5">
        <f t="shared" si="445"/>
        <v>0</v>
      </c>
      <c r="BC227" s="5">
        <f t="shared" si="446"/>
        <v>0</v>
      </c>
      <c r="BD227" s="5"/>
      <c r="BE227" s="5">
        <f t="shared" si="443"/>
        <v>0</v>
      </c>
      <c r="BF227" s="5"/>
      <c r="BG227" s="5">
        <f t="shared" si="447"/>
        <v>0</v>
      </c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2" t="s">
        <v>97</v>
      </c>
      <c r="BT227" s="60"/>
      <c r="BU227" s="61"/>
      <c r="BV227" s="6"/>
      <c r="BW227" s="6"/>
      <c r="BX227" s="5"/>
      <c r="BY227" s="5"/>
      <c r="BZ227" s="12">
        <f t="shared" si="450"/>
        <v>0</v>
      </c>
      <c r="CA227" s="12">
        <f t="shared" si="451"/>
        <v>0</v>
      </c>
      <c r="CB227" s="12">
        <f t="shared" si="448"/>
        <v>0</v>
      </c>
      <c r="CC227" s="12">
        <f t="shared" si="449"/>
        <v>0</v>
      </c>
      <c r="CD227" s="12">
        <f t="shared" si="404"/>
        <v>0</v>
      </c>
      <c r="CE227" s="5"/>
      <c r="CF227" s="5"/>
      <c r="CG227" s="5" t="str">
        <f t="shared" si="423"/>
        <v>NON</v>
      </c>
      <c r="CH227" s="5" t="s">
        <v>372</v>
      </c>
      <c r="CI227" s="5"/>
      <c r="CJ227" s="65"/>
      <c r="CK227" s="5"/>
      <c r="CL227" s="65"/>
      <c r="CM227" s="5"/>
      <c r="CN227" s="65"/>
      <c r="CO227" s="5"/>
      <c r="CP227" s="5" t="str">
        <f t="shared" si="405"/>
        <v>NON</v>
      </c>
      <c r="CQ227" s="5">
        <f t="shared" si="406"/>
        <v>0</v>
      </c>
      <c r="CR227" s="5"/>
      <c r="CS227" s="5">
        <f t="shared" si="407"/>
        <v>0</v>
      </c>
      <c r="CT227" s="5"/>
      <c r="CU227" s="5"/>
      <c r="CV227" s="48">
        <f t="shared" si="408"/>
        <v>0</v>
      </c>
      <c r="CW227" s="48">
        <f t="shared" si="409"/>
        <v>0</v>
      </c>
    </row>
    <row r="228" spans="2:101" customFormat="1" hidden="1" outlineLevel="2" x14ac:dyDescent="0.25">
      <c r="B228" s="15"/>
      <c r="C228" s="15">
        <f t="shared" si="424"/>
        <v>0</v>
      </c>
      <c r="D228" s="21" t="str">
        <f t="shared" si="425"/>
        <v>Ventilo convecteur du local ???</v>
      </c>
      <c r="E228" s="11" t="s">
        <v>293</v>
      </c>
      <c r="F228" s="8"/>
      <c r="G228" s="8"/>
      <c r="H228" s="8"/>
      <c r="I228" s="8">
        <v>1</v>
      </c>
      <c r="J228" s="8"/>
      <c r="K228" s="8"/>
      <c r="L228" s="8"/>
      <c r="M228" s="13">
        <f t="shared" si="410"/>
        <v>0</v>
      </c>
      <c r="N228" s="13">
        <f t="shared" si="411"/>
        <v>0</v>
      </c>
      <c r="O228" s="13">
        <f t="shared" si="412"/>
        <v>0</v>
      </c>
      <c r="P228" s="13" t="str">
        <f t="shared" si="413"/>
        <v>CVC</v>
      </c>
      <c r="Q228" s="13" t="str">
        <f t="shared" si="414"/>
        <v>loc</v>
      </c>
      <c r="R228" s="6" t="str">
        <f t="shared" si="415"/>
        <v>VCC</v>
      </c>
      <c r="S228" s="6" t="s">
        <v>79</v>
      </c>
      <c r="T228" s="6" t="s">
        <v>207</v>
      </c>
      <c r="U228" s="6" t="s">
        <v>66</v>
      </c>
      <c r="V228" s="6" t="s">
        <v>297</v>
      </c>
      <c r="W228" s="6" t="str">
        <f t="shared" si="393"/>
        <v>TM</v>
      </c>
      <c r="X228" s="7" t="e">
        <f t="shared" si="394"/>
        <v>#REF!</v>
      </c>
      <c r="Y228" s="28"/>
      <c r="Z228" s="29"/>
      <c r="AA228" s="29"/>
      <c r="AB228" s="29"/>
      <c r="AC228" s="29"/>
      <c r="AD228" s="29"/>
      <c r="AE228" s="34">
        <f t="shared" si="452"/>
        <v>0</v>
      </c>
      <c r="AF228" s="49">
        <f t="shared" si="427"/>
        <v>0</v>
      </c>
      <c r="AG228" s="28"/>
      <c r="AH228" s="29"/>
      <c r="AI228" s="29"/>
      <c r="AJ228" s="29"/>
      <c r="AK228" s="30"/>
      <c r="AL228" s="26">
        <f t="shared" si="428"/>
        <v>0</v>
      </c>
      <c r="AM228" s="26">
        <f t="shared" si="395"/>
        <v>0</v>
      </c>
      <c r="AN228" s="26">
        <f t="shared" si="396"/>
        <v>0</v>
      </c>
      <c r="AO228" s="26">
        <f t="shared" si="397"/>
        <v>0</v>
      </c>
      <c r="AP228" s="26">
        <f t="shared" si="398"/>
        <v>0</v>
      </c>
      <c r="AQ228" s="26">
        <f t="shared" si="399"/>
        <v>0</v>
      </c>
      <c r="AR228" s="26">
        <f t="shared" si="400"/>
        <v>0</v>
      </c>
      <c r="AS228" s="30"/>
      <c r="AT228" s="40" t="s">
        <v>54</v>
      </c>
      <c r="AU228" s="41">
        <v>5</v>
      </c>
      <c r="AV228" s="41">
        <v>30</v>
      </c>
      <c r="AW228" s="42"/>
      <c r="AX228" s="59" t="str">
        <f>E228</f>
        <v>consigne d'ambiance hiver réduit (concentrateur de zone)</v>
      </c>
      <c r="AY228" s="25" t="s">
        <v>306</v>
      </c>
      <c r="BA228" s="10" t="s">
        <v>97</v>
      </c>
      <c r="BB228" s="5">
        <f>IF(BA228="NON",0,F228)</f>
        <v>0</v>
      </c>
      <c r="BC228" s="5">
        <f>IF(BA228="NON",0,H228+G228)</f>
        <v>0</v>
      </c>
      <c r="BD228" s="5"/>
      <c r="BE228" s="5">
        <f>IF(BA228="NON",0,I228+J228+K228+L228)</f>
        <v>0</v>
      </c>
      <c r="BF228" s="5"/>
      <c r="BG228" s="5">
        <f>IF(BA228="NON",0,K228)</f>
        <v>0</v>
      </c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2" t="s">
        <v>97</v>
      </c>
      <c r="BT228" s="60"/>
      <c r="BU228" s="61"/>
      <c r="BV228" s="6"/>
      <c r="BW228" s="6"/>
      <c r="BX228" s="5"/>
      <c r="BY228" s="5"/>
      <c r="BZ228" s="12">
        <f>IF(BS228="OUI",IF((BC228+BB228)&lt;&gt;0,(BB228+BC228),0),0)</f>
        <v>0</v>
      </c>
      <c r="CA228" s="12">
        <f>IF(BS228="OUI",IF((BE228+BG228)&lt;&gt;0,(BG228+BE228),0),0)</f>
        <v>0</v>
      </c>
      <c r="CB228" s="12">
        <f>IF(BZ228=0,0,BZ228)</f>
        <v>0</v>
      </c>
      <c r="CC228" s="12">
        <f>IF(CA228=0,0,CA228)</f>
        <v>0</v>
      </c>
      <c r="CD228" s="12">
        <f>IF(OR(BS228=0,BS228="NON"),0,B228&amp;"_"&amp;M228&amp;N228&amp;O228&amp;"_"&amp;P228&amp;"_"&amp;Q228&amp;"_"&amp;R228&amp;S228&amp;T228&amp;U228&amp;V228&amp;"_FORC"&amp;IF(CB228=0,"TR","TC"))</f>
        <v>0</v>
      </c>
      <c r="CE228" s="5"/>
      <c r="CF228" s="5"/>
      <c r="CG228" s="5" t="str">
        <f t="shared" si="423"/>
        <v>NON</v>
      </c>
      <c r="CH228" s="5" t="s">
        <v>372</v>
      </c>
      <c r="CI228" s="72">
        <v>0.2</v>
      </c>
      <c r="CJ228" s="65"/>
      <c r="CK228" s="5"/>
      <c r="CL228" s="65"/>
      <c r="CM228" s="5"/>
      <c r="CN228" s="65"/>
      <c r="CO228" s="5"/>
      <c r="CP228" s="5" t="str">
        <f t="shared" si="405"/>
        <v>NON</v>
      </c>
      <c r="CQ228" s="5">
        <f t="shared" si="406"/>
        <v>0</v>
      </c>
      <c r="CR228" s="5"/>
      <c r="CS228" s="5">
        <f t="shared" si="407"/>
        <v>0</v>
      </c>
      <c r="CT228" s="5"/>
      <c r="CU228" s="5"/>
      <c r="CV228" s="48">
        <f t="shared" si="408"/>
        <v>1</v>
      </c>
      <c r="CW228" s="48">
        <f t="shared" si="409"/>
        <v>0</v>
      </c>
    </row>
    <row r="229" spans="2:101" customFormat="1" hidden="1" outlineLevel="2" x14ac:dyDescent="0.25">
      <c r="B229" s="15"/>
      <c r="C229" s="15">
        <f t="shared" si="424"/>
        <v>0</v>
      </c>
      <c r="D229" s="21" t="str">
        <f t="shared" si="425"/>
        <v>Ventilo convecteur du local ???</v>
      </c>
      <c r="E229" s="11" t="s">
        <v>294</v>
      </c>
      <c r="F229" s="8"/>
      <c r="G229" s="8"/>
      <c r="H229" s="8"/>
      <c r="I229" s="8">
        <v>1</v>
      </c>
      <c r="J229" s="8"/>
      <c r="K229" s="8"/>
      <c r="L229" s="8"/>
      <c r="M229" s="13">
        <f t="shared" si="410"/>
        <v>0</v>
      </c>
      <c r="N229" s="13">
        <f t="shared" si="411"/>
        <v>0</v>
      </c>
      <c r="O229" s="13">
        <f t="shared" si="412"/>
        <v>0</v>
      </c>
      <c r="P229" s="13" t="str">
        <f t="shared" si="413"/>
        <v>CVC</v>
      </c>
      <c r="Q229" s="13" t="str">
        <f t="shared" si="414"/>
        <v>loc</v>
      </c>
      <c r="R229" s="6" t="str">
        <f t="shared" si="415"/>
        <v>VCC</v>
      </c>
      <c r="S229" s="6" t="s">
        <v>79</v>
      </c>
      <c r="T229" s="6" t="s">
        <v>207</v>
      </c>
      <c r="U229" s="6" t="s">
        <v>66</v>
      </c>
      <c r="V229" s="6" t="s">
        <v>298</v>
      </c>
      <c r="W229" s="6" t="str">
        <f t="shared" si="393"/>
        <v>TM</v>
      </c>
      <c r="X229" s="7" t="e">
        <f t="shared" si="394"/>
        <v>#REF!</v>
      </c>
      <c r="Y229" s="28"/>
      <c r="Z229" s="29"/>
      <c r="AA229" s="29"/>
      <c r="AB229" s="29"/>
      <c r="AC229" s="29"/>
      <c r="AD229" s="29"/>
      <c r="AE229" s="34">
        <f t="shared" si="452"/>
        <v>0</v>
      </c>
      <c r="AF229" s="49">
        <f t="shared" si="427"/>
        <v>0</v>
      </c>
      <c r="AG229" s="28"/>
      <c r="AH229" s="29"/>
      <c r="AI229" s="29"/>
      <c r="AJ229" s="29"/>
      <c r="AK229" s="30"/>
      <c r="AL229" s="26">
        <f t="shared" si="428"/>
        <v>0</v>
      </c>
      <c r="AM229" s="26">
        <f t="shared" si="395"/>
        <v>0</v>
      </c>
      <c r="AN229" s="26">
        <f t="shared" si="396"/>
        <v>0</v>
      </c>
      <c r="AO229" s="26">
        <f t="shared" si="397"/>
        <v>0</v>
      </c>
      <c r="AP229" s="26">
        <f t="shared" si="398"/>
        <v>0</v>
      </c>
      <c r="AQ229" s="26">
        <f t="shared" si="399"/>
        <v>0</v>
      </c>
      <c r="AR229" s="26">
        <f t="shared" si="400"/>
        <v>0</v>
      </c>
      <c r="AS229" s="30"/>
      <c r="AT229" s="40" t="s">
        <v>54</v>
      </c>
      <c r="AU229" s="41">
        <v>10</v>
      </c>
      <c r="AV229" s="41">
        <v>40</v>
      </c>
      <c r="AW229" s="42"/>
      <c r="AX229" s="59" t="str">
        <f>E229</f>
        <v>consigne d'ambiance été réduit (concentrateur de zone)</v>
      </c>
      <c r="AY229" s="25" t="s">
        <v>306</v>
      </c>
      <c r="BA229" s="10" t="s">
        <v>97</v>
      </c>
      <c r="BB229" s="5">
        <f>IF(BA229="NON",0,F229)</f>
        <v>0</v>
      </c>
      <c r="BC229" s="5">
        <f>IF(BA229="NON",0,H229+G229)</f>
        <v>0</v>
      </c>
      <c r="BD229" s="5"/>
      <c r="BE229" s="5">
        <f>IF(BA229="NON",0,I229+J229+K229+L229)</f>
        <v>0</v>
      </c>
      <c r="BF229" s="5"/>
      <c r="BG229" s="5">
        <f>IF(BA229="NON",0,K229)</f>
        <v>0</v>
      </c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2" t="s">
        <v>97</v>
      </c>
      <c r="BT229" s="60"/>
      <c r="BU229" s="61"/>
      <c r="BV229" s="6"/>
      <c r="BW229" s="6"/>
      <c r="BX229" s="5"/>
      <c r="BY229" s="5"/>
      <c r="BZ229" s="12">
        <f>IF(BS229="OUI",IF((BC229+BB229)&lt;&gt;0,(BB229+BC229),0),0)</f>
        <v>0</v>
      </c>
      <c r="CA229" s="12">
        <f>IF(BS229="OUI",IF((BE229+BG229)&lt;&gt;0,(BG229+BE229),0),0)</f>
        <v>0</v>
      </c>
      <c r="CB229" s="12">
        <f>IF(BZ229=0,0,BZ229)</f>
        <v>0</v>
      </c>
      <c r="CC229" s="12">
        <f>IF(CA229=0,0,CA229)</f>
        <v>0</v>
      </c>
      <c r="CD229" s="12">
        <f>IF(OR(BS229=0,BS229="NON"),0,B229&amp;"_"&amp;M229&amp;N229&amp;O229&amp;"_"&amp;P229&amp;"_"&amp;Q229&amp;"_"&amp;R229&amp;S229&amp;T229&amp;U229&amp;V229&amp;"_FORC"&amp;IF(CB229=0,"TR","TC"))</f>
        <v>0</v>
      </c>
      <c r="CE229" s="5"/>
      <c r="CF229" s="5"/>
      <c r="CG229" s="5" t="str">
        <f t="shared" si="423"/>
        <v>NON</v>
      </c>
      <c r="CH229" s="5" t="s">
        <v>372</v>
      </c>
      <c r="CI229" s="72">
        <v>0.2</v>
      </c>
      <c r="CJ229" s="65"/>
      <c r="CK229" s="5"/>
      <c r="CL229" s="65"/>
      <c r="CM229" s="5"/>
      <c r="CN229" s="65"/>
      <c r="CO229" s="5"/>
      <c r="CP229" s="5" t="str">
        <f t="shared" si="405"/>
        <v>NON</v>
      </c>
      <c r="CQ229" s="5">
        <f t="shared" si="406"/>
        <v>0</v>
      </c>
      <c r="CR229" s="5"/>
      <c r="CS229" s="5">
        <f t="shared" si="407"/>
        <v>0</v>
      </c>
      <c r="CT229" s="5"/>
      <c r="CU229" s="5"/>
      <c r="CV229" s="48">
        <f t="shared" si="408"/>
        <v>1</v>
      </c>
      <c r="CW229" s="48">
        <f t="shared" si="409"/>
        <v>0</v>
      </c>
    </row>
    <row r="230" spans="2:101" customFormat="1" hidden="1" outlineLevel="2" x14ac:dyDescent="0.25">
      <c r="B230" s="15"/>
      <c r="C230" s="15">
        <f t="shared" si="424"/>
        <v>0</v>
      </c>
      <c r="D230" s="21" t="str">
        <f t="shared" si="425"/>
        <v>Ventilo convecteur du local ???</v>
      </c>
      <c r="E230" s="11" t="s">
        <v>295</v>
      </c>
      <c r="F230" s="8"/>
      <c r="G230" s="8"/>
      <c r="H230" s="8"/>
      <c r="I230" s="8"/>
      <c r="J230" s="8"/>
      <c r="K230" s="8"/>
      <c r="L230" s="8"/>
      <c r="M230" s="13">
        <f t="shared" si="410"/>
        <v>0</v>
      </c>
      <c r="N230" s="13">
        <f t="shared" si="411"/>
        <v>0</v>
      </c>
      <c r="O230" s="13">
        <f t="shared" si="412"/>
        <v>0</v>
      </c>
      <c r="P230" s="13" t="str">
        <f t="shared" si="413"/>
        <v>CVC</v>
      </c>
      <c r="Q230" s="13" t="str">
        <f t="shared" si="414"/>
        <v>loc</v>
      </c>
      <c r="R230" s="6" t="str">
        <f t="shared" si="415"/>
        <v>VCC</v>
      </c>
      <c r="S230" s="6" t="s">
        <v>79</v>
      </c>
      <c r="T230" s="6" t="s">
        <v>207</v>
      </c>
      <c r="U230" s="6" t="s">
        <v>66</v>
      </c>
      <c r="V230" s="6" t="s">
        <v>299</v>
      </c>
      <c r="W230" s="6">
        <f t="shared" si="393"/>
        <v>0</v>
      </c>
      <c r="X230" s="7">
        <f t="shared" si="394"/>
        <v>0</v>
      </c>
      <c r="Y230" s="28"/>
      <c r="Z230" s="29"/>
      <c r="AA230" s="29"/>
      <c r="AB230" s="29"/>
      <c r="AC230" s="29"/>
      <c r="AD230" s="29"/>
      <c r="AE230" s="34">
        <f t="shared" si="452"/>
        <v>0</v>
      </c>
      <c r="AF230" s="49">
        <f t="shared" si="427"/>
        <v>0</v>
      </c>
      <c r="AG230" s="28"/>
      <c r="AH230" s="29"/>
      <c r="AI230" s="29"/>
      <c r="AJ230" s="29"/>
      <c r="AK230" s="30"/>
      <c r="AL230" s="26">
        <f t="shared" si="428"/>
        <v>0</v>
      </c>
      <c r="AM230" s="26">
        <f t="shared" si="395"/>
        <v>0</v>
      </c>
      <c r="AN230" s="26">
        <f t="shared" si="396"/>
        <v>0</v>
      </c>
      <c r="AO230" s="26">
        <f t="shared" si="397"/>
        <v>0</v>
      </c>
      <c r="AP230" s="26">
        <f t="shared" si="398"/>
        <v>0</v>
      </c>
      <c r="AQ230" s="26">
        <f t="shared" si="399"/>
        <v>0</v>
      </c>
      <c r="AR230" s="26">
        <f t="shared" si="400"/>
        <v>0</v>
      </c>
      <c r="AS230" s="30"/>
      <c r="AT230" s="40" t="s">
        <v>54</v>
      </c>
      <c r="AU230" s="41">
        <v>10</v>
      </c>
      <c r="AV230" s="41">
        <v>40</v>
      </c>
      <c r="AW230" s="42"/>
      <c r="AX230" s="59" t="str">
        <f t="shared" si="401"/>
        <v>consigne moyenne réduit (à associer à une plage neutre) (concentrateur de zone)</v>
      </c>
      <c r="AY230" s="25" t="s">
        <v>306</v>
      </c>
      <c r="BA230" s="10" t="s">
        <v>97</v>
      </c>
      <c r="BB230" s="5">
        <f t="shared" si="445"/>
        <v>0</v>
      </c>
      <c r="BC230" s="5">
        <f t="shared" si="446"/>
        <v>0</v>
      </c>
      <c r="BD230" s="5"/>
      <c r="BE230" s="5">
        <f t="shared" si="443"/>
        <v>0</v>
      </c>
      <c r="BF230" s="5"/>
      <c r="BG230" s="5">
        <f t="shared" si="447"/>
        <v>0</v>
      </c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2" t="s">
        <v>97</v>
      </c>
      <c r="BT230" s="60"/>
      <c r="BU230" s="61"/>
      <c r="BV230" s="6"/>
      <c r="BW230" s="6"/>
      <c r="BX230" s="5"/>
      <c r="BY230" s="5"/>
      <c r="BZ230" s="12">
        <f t="shared" si="450"/>
        <v>0</v>
      </c>
      <c r="CA230" s="12">
        <f t="shared" si="451"/>
        <v>0</v>
      </c>
      <c r="CB230" s="12">
        <f t="shared" si="448"/>
        <v>0</v>
      </c>
      <c r="CC230" s="12">
        <f t="shared" si="449"/>
        <v>0</v>
      </c>
      <c r="CD230" s="12">
        <f t="shared" si="404"/>
        <v>0</v>
      </c>
      <c r="CE230" s="5"/>
      <c r="CF230" s="5"/>
      <c r="CG230" s="5" t="str">
        <f t="shared" si="423"/>
        <v>NON</v>
      </c>
      <c r="CH230" s="5" t="s">
        <v>372</v>
      </c>
      <c r="CI230" s="72">
        <v>0.2</v>
      </c>
      <c r="CJ230" s="65"/>
      <c r="CK230" s="5"/>
      <c r="CL230" s="65"/>
      <c r="CM230" s="5"/>
      <c r="CN230" s="65"/>
      <c r="CO230" s="5"/>
      <c r="CP230" s="5" t="str">
        <f t="shared" si="405"/>
        <v>NON</v>
      </c>
      <c r="CQ230" s="5">
        <f t="shared" si="406"/>
        <v>0</v>
      </c>
      <c r="CR230" s="5"/>
      <c r="CS230" s="5">
        <f t="shared" si="407"/>
        <v>0</v>
      </c>
      <c r="CT230" s="5"/>
      <c r="CU230" s="5"/>
      <c r="CV230" s="48">
        <f t="shared" si="408"/>
        <v>0</v>
      </c>
      <c r="CW230" s="48">
        <f t="shared" si="409"/>
        <v>0</v>
      </c>
    </row>
    <row r="231" spans="2:101" customFormat="1" hidden="1" outlineLevel="2" x14ac:dyDescent="0.25">
      <c r="B231" s="15"/>
      <c r="C231" s="15">
        <f t="shared" si="424"/>
        <v>0</v>
      </c>
      <c r="D231" s="21" t="str">
        <f t="shared" si="425"/>
        <v>Ventilo convecteur du local ???</v>
      </c>
      <c r="E231" s="11" t="s">
        <v>296</v>
      </c>
      <c r="F231" s="8"/>
      <c r="G231" s="8"/>
      <c r="H231" s="8"/>
      <c r="I231" s="8"/>
      <c r="J231" s="8"/>
      <c r="K231" s="8"/>
      <c r="L231" s="8"/>
      <c r="M231" s="13">
        <f t="shared" si="410"/>
        <v>0</v>
      </c>
      <c r="N231" s="13">
        <f t="shared" si="411"/>
        <v>0</v>
      </c>
      <c r="O231" s="13">
        <f t="shared" si="412"/>
        <v>0</v>
      </c>
      <c r="P231" s="13" t="str">
        <f t="shared" si="413"/>
        <v>CVC</v>
      </c>
      <c r="Q231" s="13" t="str">
        <f t="shared" si="414"/>
        <v>loc</v>
      </c>
      <c r="R231" s="6" t="str">
        <f t="shared" si="415"/>
        <v>VCC</v>
      </c>
      <c r="S231" s="6" t="s">
        <v>79</v>
      </c>
      <c r="T231" s="6" t="s">
        <v>207</v>
      </c>
      <c r="U231" s="6" t="s">
        <v>66</v>
      </c>
      <c r="V231" s="6" t="s">
        <v>300</v>
      </c>
      <c r="W231" s="6">
        <f t="shared" si="393"/>
        <v>0</v>
      </c>
      <c r="X231" s="7">
        <f t="shared" si="394"/>
        <v>0</v>
      </c>
      <c r="Y231" s="28"/>
      <c r="Z231" s="29"/>
      <c r="AA231" s="29"/>
      <c r="AB231" s="29"/>
      <c r="AC231" s="29"/>
      <c r="AD231" s="29"/>
      <c r="AE231" s="34">
        <f t="shared" si="452"/>
        <v>0</v>
      </c>
      <c r="AF231" s="49">
        <f t="shared" si="427"/>
        <v>0</v>
      </c>
      <c r="AG231" s="28"/>
      <c r="AH231" s="29"/>
      <c r="AI231" s="29"/>
      <c r="AJ231" s="29"/>
      <c r="AK231" s="30"/>
      <c r="AL231" s="26">
        <f t="shared" si="428"/>
        <v>0</v>
      </c>
      <c r="AM231" s="26">
        <f t="shared" si="395"/>
        <v>0</v>
      </c>
      <c r="AN231" s="26">
        <f t="shared" si="396"/>
        <v>0</v>
      </c>
      <c r="AO231" s="26">
        <f t="shared" si="397"/>
        <v>0</v>
      </c>
      <c r="AP231" s="26">
        <f t="shared" si="398"/>
        <v>0</v>
      </c>
      <c r="AQ231" s="26">
        <f t="shared" si="399"/>
        <v>0</v>
      </c>
      <c r="AR231" s="26">
        <f t="shared" si="400"/>
        <v>0</v>
      </c>
      <c r="AS231" s="30"/>
      <c r="AT231" s="40" t="s">
        <v>54</v>
      </c>
      <c r="AU231" s="41">
        <v>0</v>
      </c>
      <c r="AV231" s="41">
        <v>20</v>
      </c>
      <c r="AW231" s="42"/>
      <c r="AX231" s="59" t="str">
        <f t="shared" si="401"/>
        <v>plage neutre réduit (concentrateur de zone)</v>
      </c>
      <c r="AY231" s="25" t="s">
        <v>306</v>
      </c>
      <c r="BA231" s="10" t="s">
        <v>97</v>
      </c>
      <c r="BB231" s="5">
        <f t="shared" si="445"/>
        <v>0</v>
      </c>
      <c r="BC231" s="5">
        <f t="shared" si="446"/>
        <v>0</v>
      </c>
      <c r="BD231" s="5"/>
      <c r="BE231" s="5">
        <f t="shared" si="443"/>
        <v>0</v>
      </c>
      <c r="BF231" s="5"/>
      <c r="BG231" s="5">
        <f t="shared" si="447"/>
        <v>0</v>
      </c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2" t="s">
        <v>97</v>
      </c>
      <c r="BT231" s="60"/>
      <c r="BU231" s="61"/>
      <c r="BV231" s="6"/>
      <c r="BW231" s="6"/>
      <c r="BX231" s="5"/>
      <c r="BY231" s="5"/>
      <c r="BZ231" s="12">
        <f>IF(BS231="OUI",IF((BC231+BB231)&lt;&gt;0,(BB231+BC231),0),0)</f>
        <v>0</v>
      </c>
      <c r="CA231" s="12">
        <f>IF(BS231="OUI",IF((BE231+BG231)&lt;&gt;0,(BG231+BE231),0),0)</f>
        <v>0</v>
      </c>
      <c r="CB231" s="12">
        <f t="shared" si="448"/>
        <v>0</v>
      </c>
      <c r="CC231" s="12">
        <f t="shared" si="449"/>
        <v>0</v>
      </c>
      <c r="CD231" s="12">
        <f t="shared" si="404"/>
        <v>0</v>
      </c>
      <c r="CE231" s="5"/>
      <c r="CF231" s="5"/>
      <c r="CG231" s="5" t="str">
        <f t="shared" si="423"/>
        <v>NON</v>
      </c>
      <c r="CH231" s="5" t="s">
        <v>372</v>
      </c>
      <c r="CI231" s="72">
        <v>0.2</v>
      </c>
      <c r="CJ231" s="65"/>
      <c r="CK231" s="5"/>
      <c r="CL231" s="65"/>
      <c r="CM231" s="5"/>
      <c r="CN231" s="65"/>
      <c r="CO231" s="5"/>
      <c r="CP231" s="5" t="str">
        <f t="shared" si="405"/>
        <v>NON</v>
      </c>
      <c r="CQ231" s="5">
        <f t="shared" si="406"/>
        <v>0</v>
      </c>
      <c r="CR231" s="5"/>
      <c r="CS231" s="5">
        <f t="shared" si="407"/>
        <v>0</v>
      </c>
      <c r="CT231" s="5"/>
      <c r="CU231" s="5"/>
      <c r="CV231" s="48">
        <f t="shared" si="408"/>
        <v>0</v>
      </c>
      <c r="CW231" s="48">
        <f t="shared" si="409"/>
        <v>0</v>
      </c>
    </row>
    <row r="232" spans="2:101" outlineLevel="1" collapsed="1" x14ac:dyDescent="0.25"/>
    <row r="233" spans="2:101" ht="15.75" outlineLevel="1" x14ac:dyDescent="0.25">
      <c r="B233" s="56" t="s">
        <v>501</v>
      </c>
      <c r="C233" s="56"/>
    </row>
    <row r="234" spans="2:101" customFormat="1" outlineLevel="1" x14ac:dyDescent="0.25">
      <c r="B234" s="15"/>
      <c r="C234" s="16"/>
      <c r="D234" s="58" t="s">
        <v>272</v>
      </c>
      <c r="E234" s="11" t="s">
        <v>247</v>
      </c>
      <c r="F234" s="8"/>
      <c r="G234" s="8"/>
      <c r="H234" s="8"/>
      <c r="I234" s="8">
        <v>1</v>
      </c>
      <c r="J234" s="8"/>
      <c r="K234" s="8"/>
      <c r="L234" s="8"/>
      <c r="M234" s="5"/>
      <c r="N234" s="5"/>
      <c r="O234" s="5"/>
      <c r="P234" s="5" t="s">
        <v>8</v>
      </c>
      <c r="Q234" s="5" t="s">
        <v>236</v>
      </c>
      <c r="R234" s="5" t="s">
        <v>16</v>
      </c>
      <c r="S234" s="6" t="s">
        <v>79</v>
      </c>
      <c r="T234" s="6" t="s">
        <v>26</v>
      </c>
      <c r="U234" s="6" t="s">
        <v>66</v>
      </c>
      <c r="V234" s="6"/>
      <c r="W234" s="6" t="str">
        <f t="shared" ref="W234:W254" si="453">IF(F234&lt;&gt;0,$F$481,IF(G234&lt;&gt;0,$G$481,IF(H234&lt;&gt;0,$H$481,IF(I234&lt;&gt;0,$I$481,IF(J234&lt;&gt;0,$J$481,IF(K234&lt;&gt;0,$K$481,IF($L234&lt;&gt;0,$L$481,0)))))))</f>
        <v>TM</v>
      </c>
      <c r="X234" s="7" t="e">
        <f t="shared" ref="X234:X254" si="454">IF(SUM(F234:L234)=0,0,B234&amp;"_"&amp;VLOOKUP(C234,ty_ser,2,FALSE)&amp;"_"&amp;M234&amp;N234&amp;O234&amp;"_"&amp;P234&amp;"_"&amp;Q234&amp;"_"&amp;R234&amp;S234&amp;T234&amp;U234&amp;V234&amp;"_"&amp;W234)</f>
        <v>#REF!</v>
      </c>
      <c r="Y234" s="28"/>
      <c r="Z234" s="29"/>
      <c r="AA234" s="29"/>
      <c r="AB234" s="29"/>
      <c r="AC234" s="29"/>
      <c r="AD234" s="29"/>
      <c r="AE234" s="34">
        <f>IF(AG234=0,0,B234&amp;"_"&amp;M234&amp;N234&amp;O234&amp;"_"&amp;P234&amp;"_"&amp;Q234&amp;"_"&amp;AF234)</f>
        <v>0</v>
      </c>
      <c r="AF234" s="29">
        <v>0</v>
      </c>
      <c r="AG234" s="28"/>
      <c r="AH234" s="29"/>
      <c r="AI234" s="29"/>
      <c r="AJ234" s="29"/>
      <c r="AK234" s="30"/>
      <c r="AL234" s="28">
        <v>0</v>
      </c>
      <c r="AM234" s="26">
        <f t="shared" ref="AM234:AM254" si="455">VLOOKUP($AL234,aut_car,2,FALSE)</f>
        <v>0</v>
      </c>
      <c r="AN234" s="26">
        <f t="shared" ref="AN234:AN254" si="456">VLOOKUP($AL234,aut_car,3,FALSE)</f>
        <v>0</v>
      </c>
      <c r="AO234" s="26">
        <f t="shared" ref="AO234:AO254" si="457">VLOOKUP($AL234,aut_car,4,FALSE)</f>
        <v>0</v>
      </c>
      <c r="AP234" s="26">
        <f t="shared" ref="AP234:AP254" si="458">VLOOKUP($AL234,aut_car,5,FALSE)</f>
        <v>0</v>
      </c>
      <c r="AQ234" s="26">
        <f t="shared" ref="AQ234:AQ254" si="459">VLOOKUP($AL234,aut_car,6,FALSE)</f>
        <v>0</v>
      </c>
      <c r="AR234" s="26">
        <f t="shared" ref="AR234:AR254" si="460">VLOOKUP($AL234,aut_car,7,FALSE)</f>
        <v>0</v>
      </c>
      <c r="AS234" s="30"/>
      <c r="AT234" s="40" t="s">
        <v>54</v>
      </c>
      <c r="AU234" s="41">
        <v>-50</v>
      </c>
      <c r="AV234" s="41">
        <v>50</v>
      </c>
      <c r="AW234" s="42"/>
      <c r="AX234" s="59" t="str">
        <f t="shared" ref="AX234:AX244" si="461">E234</f>
        <v>Sonde temp air ambiance</v>
      </c>
      <c r="AY234" s="25"/>
      <c r="BA234" s="10" t="s">
        <v>96</v>
      </c>
      <c r="BB234" s="5">
        <f t="shared" ref="BB234:BB254" si="462">IF(BA234="NON",0,F234)</f>
        <v>0</v>
      </c>
      <c r="BC234" s="5">
        <f t="shared" ref="BC234:BC254" si="463">IF(BA234="NON",0,H234+G234)</f>
        <v>0</v>
      </c>
      <c r="BD234" s="5"/>
      <c r="BE234" s="5">
        <f t="shared" ref="BE234:BE239" si="464">IF(BA234="NON",0,I234+J234+K234+L234)</f>
        <v>1</v>
      </c>
      <c r="BF234" s="5"/>
      <c r="BG234" s="5">
        <f t="shared" ref="BG234:BG254" si="465">IF(BA234="NON",0,K234)</f>
        <v>0</v>
      </c>
      <c r="BH234" s="1" t="s">
        <v>500</v>
      </c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2" t="s">
        <v>97</v>
      </c>
      <c r="BT234" s="60">
        <f>IF(BS234="OUI",1,0)</f>
        <v>0</v>
      </c>
      <c r="BU234" s="61">
        <f>IF(BS234="OUI",1,0)</f>
        <v>0</v>
      </c>
      <c r="BV234" s="6">
        <f>IF(OR(BS234=0,BS234="NON"),0,B234&amp;"_"&amp;M234&amp;N234&amp;O234&amp;"_"&amp;P234&amp;"_"&amp;Q234&amp;"_"&amp;R234&amp;S234&amp;T234&amp;U234&amp;V234&amp;"_MANU")</f>
        <v>0</v>
      </c>
      <c r="BW234" s="6">
        <f>IF(BS234="OUI",1,0)</f>
        <v>0</v>
      </c>
      <c r="BX234" s="5"/>
      <c r="BY234" s="5"/>
      <c r="BZ234" s="12">
        <f>IF(BS234="OUI",IF((BC234+BB234)&lt;&gt;0,(BB234+BC234),0),0)</f>
        <v>0</v>
      </c>
      <c r="CA234" s="12">
        <f>IF(BS234="OUI",IF((BE234+BG234)&lt;&gt;0,(BG234+BE234),0),0)</f>
        <v>0</v>
      </c>
      <c r="CB234" s="12">
        <f t="shared" ref="CB234:CB254" si="466">IF(BZ234=0,0,BZ234)</f>
        <v>0</v>
      </c>
      <c r="CC234" s="12">
        <f t="shared" ref="CC234:CC254" si="467">IF(CA234=0,0,CA234)</f>
        <v>0</v>
      </c>
      <c r="CD234" s="12">
        <f t="shared" ref="CD234:CD244" si="468">IF(OR(BS234=0,BS234="NON"),0,B234&amp;"_"&amp;M234&amp;N234&amp;O234&amp;"_"&amp;P234&amp;"_"&amp;Q234&amp;"_"&amp;R234&amp;S234&amp;T234&amp;U234&amp;V234&amp;"_FORC"&amp;IF(CB234=0,"TR","TC"))</f>
        <v>0</v>
      </c>
      <c r="CE234" s="5"/>
      <c r="CF234" s="5"/>
      <c r="CG234" s="5" t="str">
        <f>IF(BA234="OUI","OUI","NON")</f>
        <v>OUI</v>
      </c>
      <c r="CH234" s="5" t="s">
        <v>372</v>
      </c>
      <c r="CI234" s="72">
        <v>0.2</v>
      </c>
      <c r="CJ234" s="65" t="s">
        <v>436</v>
      </c>
      <c r="CK234" s="5" t="s">
        <v>438</v>
      </c>
      <c r="CL234" s="65"/>
      <c r="CM234" s="5"/>
      <c r="CN234" s="65"/>
      <c r="CO234" s="5"/>
      <c r="CP234" s="5" t="str">
        <f t="shared" ref="CP234:CP254" si="469">IF(F234=0,"NON","OUI")</f>
        <v>NON</v>
      </c>
      <c r="CQ234" s="5">
        <f t="shared" ref="CQ234:CQ254" si="470">IF(CP234="OUI",P234,0)</f>
        <v>0</v>
      </c>
      <c r="CR234" s="5"/>
      <c r="CS234" s="5">
        <f t="shared" ref="CS234:CS254" si="471">IF(CR234&lt;&gt;0,CK234,0)</f>
        <v>0</v>
      </c>
      <c r="CT234" s="5"/>
      <c r="CU234" s="5"/>
      <c r="CV234" s="48">
        <f t="shared" ref="CV234:CV254" si="472">IF(SUM(F234:L234)=0,0,SUM(F234:L234)+BT234+BZ234+CA234)</f>
        <v>1</v>
      </c>
      <c r="CW234" s="48">
        <f t="shared" ref="CW234:CW254" si="473">IF(SUM(F234:L234)=0,0,SUM(BB234:BG234)+BU234+CC234+CB234)</f>
        <v>1</v>
      </c>
    </row>
    <row r="235" spans="2:101" customFormat="1" hidden="1" outlineLevel="2" x14ac:dyDescent="0.25">
      <c r="B235" s="15"/>
      <c r="C235" s="15">
        <f>C234</f>
        <v>0</v>
      </c>
      <c r="D235" s="21" t="str">
        <f>D234</f>
        <v>Ventilo convecteur du local ???</v>
      </c>
      <c r="E235" s="11" t="s">
        <v>249</v>
      </c>
      <c r="F235" s="8"/>
      <c r="G235" s="8"/>
      <c r="H235" s="8"/>
      <c r="I235" s="8"/>
      <c r="J235" s="8"/>
      <c r="K235" s="8"/>
      <c r="L235" s="8"/>
      <c r="M235" s="13">
        <f t="shared" ref="M235:R236" si="474">M234</f>
        <v>0</v>
      </c>
      <c r="N235" s="13">
        <f t="shared" si="474"/>
        <v>0</v>
      </c>
      <c r="O235" s="13">
        <f t="shared" si="474"/>
        <v>0</v>
      </c>
      <c r="P235" s="13" t="str">
        <f t="shared" si="474"/>
        <v>CVC</v>
      </c>
      <c r="Q235" s="13" t="str">
        <f t="shared" si="474"/>
        <v>loc</v>
      </c>
      <c r="R235" s="6" t="str">
        <f t="shared" si="474"/>
        <v>VCC</v>
      </c>
      <c r="S235" s="6" t="s">
        <v>76</v>
      </c>
      <c r="T235" s="6" t="s">
        <v>26</v>
      </c>
      <c r="U235" s="6" t="s">
        <v>66</v>
      </c>
      <c r="V235" s="6"/>
      <c r="W235" s="6">
        <f t="shared" si="453"/>
        <v>0</v>
      </c>
      <c r="X235" s="7">
        <f t="shared" si="454"/>
        <v>0</v>
      </c>
      <c r="Y235" s="28"/>
      <c r="Z235" s="29"/>
      <c r="AA235" s="29"/>
      <c r="AB235" s="29"/>
      <c r="AC235" s="29"/>
      <c r="AD235" s="29"/>
      <c r="AE235" s="34">
        <f>IF(AG235=0,0,B235&amp;"_"&amp;M235&amp;N235&amp;O235&amp;"_"&amp;P235&amp;"_"&amp;Q235&amp;"_"&amp;AF235)</f>
        <v>0</v>
      </c>
      <c r="AF235" s="49">
        <f>AF234</f>
        <v>0</v>
      </c>
      <c r="AG235" s="28"/>
      <c r="AH235" s="29"/>
      <c r="AI235" s="29"/>
      <c r="AJ235" s="29"/>
      <c r="AK235" s="30"/>
      <c r="AL235" s="26">
        <f>AL234</f>
        <v>0</v>
      </c>
      <c r="AM235" s="26">
        <f t="shared" si="455"/>
        <v>0</v>
      </c>
      <c r="AN235" s="26">
        <f t="shared" si="456"/>
        <v>0</v>
      </c>
      <c r="AO235" s="26">
        <f t="shared" si="457"/>
        <v>0</v>
      </c>
      <c r="AP235" s="26">
        <f t="shared" si="458"/>
        <v>0</v>
      </c>
      <c r="AQ235" s="26">
        <f t="shared" si="459"/>
        <v>0</v>
      </c>
      <c r="AR235" s="26">
        <f t="shared" si="460"/>
        <v>0</v>
      </c>
      <c r="AS235" s="30"/>
      <c r="AT235" s="40" t="s">
        <v>54</v>
      </c>
      <c r="AU235" s="41">
        <v>-50</v>
      </c>
      <c r="AV235" s="41">
        <v>50</v>
      </c>
      <c r="AW235" s="42"/>
      <c r="AX235" s="59" t="str">
        <f t="shared" si="461"/>
        <v>Sonde de température de reprise</v>
      </c>
      <c r="AY235" s="25"/>
      <c r="BA235" s="10" t="s">
        <v>97</v>
      </c>
      <c r="BB235" s="5">
        <f t="shared" si="462"/>
        <v>0</v>
      </c>
      <c r="BC235" s="5">
        <f t="shared" si="463"/>
        <v>0</v>
      </c>
      <c r="BD235" s="5"/>
      <c r="BE235" s="5">
        <f t="shared" si="464"/>
        <v>0</v>
      </c>
      <c r="BF235" s="5"/>
      <c r="BG235" s="5">
        <f t="shared" si="465"/>
        <v>0</v>
      </c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2" t="s">
        <v>97</v>
      </c>
      <c r="BT235" s="60">
        <f>IF(BS235="OUI",1,0)</f>
        <v>0</v>
      </c>
      <c r="BU235" s="61">
        <f>IF(BS235="OUI",1,0)</f>
        <v>0</v>
      </c>
      <c r="BV235" s="6">
        <f>IF(OR(BS235=0,BS235="NON"),0,B235&amp;"_"&amp;M235&amp;N235&amp;O235&amp;"_"&amp;P235&amp;"_"&amp;Q235&amp;"_"&amp;R235&amp;S235&amp;T235&amp;U235&amp;V235&amp;"_MANU")</f>
        <v>0</v>
      </c>
      <c r="BW235" s="6">
        <f>IF(BS235="OUI",1,0)</f>
        <v>0</v>
      </c>
      <c r="BX235" s="5"/>
      <c r="BY235" s="5"/>
      <c r="BZ235" s="12">
        <f t="shared" ref="BZ235:BZ253" si="475">IF(BS235="OUI",IF((BC235+BB235)&lt;&gt;0,(BB235+BC235),0),0)</f>
        <v>0</v>
      </c>
      <c r="CA235" s="12">
        <f t="shared" ref="CA235:CA253" si="476">IF(BS235="OUI",IF((BE235+BG235)&lt;&gt;0,(BG235+BE235),0),0)</f>
        <v>0</v>
      </c>
      <c r="CB235" s="12">
        <f t="shared" si="466"/>
        <v>0</v>
      </c>
      <c r="CC235" s="12">
        <f t="shared" si="467"/>
        <v>0</v>
      </c>
      <c r="CD235" s="12">
        <f t="shared" si="468"/>
        <v>0</v>
      </c>
      <c r="CE235" s="5"/>
      <c r="CF235" s="5"/>
      <c r="CG235" s="5" t="str">
        <f t="shared" ref="CG235:CG254" si="477">IF(BA235="OUI","OUI","NON")</f>
        <v>NON</v>
      </c>
      <c r="CH235" s="5"/>
      <c r="CI235" s="5"/>
      <c r="CJ235" s="65"/>
      <c r="CK235" s="5"/>
      <c r="CL235" s="65"/>
      <c r="CM235" s="5"/>
      <c r="CN235" s="65"/>
      <c r="CO235" s="5"/>
      <c r="CP235" s="5" t="str">
        <f t="shared" si="469"/>
        <v>NON</v>
      </c>
      <c r="CQ235" s="5">
        <f t="shared" si="470"/>
        <v>0</v>
      </c>
      <c r="CR235" s="5"/>
      <c r="CS235" s="5">
        <f t="shared" si="471"/>
        <v>0</v>
      </c>
      <c r="CT235" s="5"/>
      <c r="CU235" s="5"/>
      <c r="CV235" s="48">
        <f t="shared" si="472"/>
        <v>0</v>
      </c>
      <c r="CW235" s="48">
        <f t="shared" si="473"/>
        <v>0</v>
      </c>
    </row>
    <row r="236" spans="2:101" customFormat="1" hidden="1" outlineLevel="2" x14ac:dyDescent="0.25">
      <c r="B236" s="15"/>
      <c r="C236" s="15">
        <f t="shared" ref="C236:C254" si="478">C235</f>
        <v>0</v>
      </c>
      <c r="D236" s="21" t="str">
        <f t="shared" ref="D236:D254" si="479">D235</f>
        <v>Ventilo convecteur du local ???</v>
      </c>
      <c r="E236" s="11" t="s">
        <v>248</v>
      </c>
      <c r="F236" s="8"/>
      <c r="G236" s="8">
        <v>1</v>
      </c>
      <c r="H236" s="8"/>
      <c r="I236" s="8"/>
      <c r="J236" s="8"/>
      <c r="K236" s="8"/>
      <c r="L236" s="8"/>
      <c r="M236" s="13">
        <f t="shared" si="474"/>
        <v>0</v>
      </c>
      <c r="N236" s="13">
        <f t="shared" si="474"/>
        <v>0</v>
      </c>
      <c r="O236" s="13">
        <f t="shared" si="474"/>
        <v>0</v>
      </c>
      <c r="P236" s="13" t="str">
        <f t="shared" si="474"/>
        <v>CVC</v>
      </c>
      <c r="Q236" s="13" t="str">
        <f t="shared" si="474"/>
        <v>loc</v>
      </c>
      <c r="R236" s="6" t="str">
        <f t="shared" si="474"/>
        <v>VCC</v>
      </c>
      <c r="S236" s="6" t="s">
        <v>79</v>
      </c>
      <c r="T236" s="6" t="s">
        <v>112</v>
      </c>
      <c r="U236" s="6" t="s">
        <v>267</v>
      </c>
      <c r="V236" s="6"/>
      <c r="W236" s="6" t="str">
        <f t="shared" si="453"/>
        <v>TS</v>
      </c>
      <c r="X236" s="7" t="e">
        <f t="shared" si="454"/>
        <v>#REF!</v>
      </c>
      <c r="Y236" s="28"/>
      <c r="Z236" s="29"/>
      <c r="AA236" s="29"/>
      <c r="AB236" s="29"/>
      <c r="AC236" s="29"/>
      <c r="AD236" s="29"/>
      <c r="AE236" s="34">
        <f t="shared" ref="AE236:AE254" si="480">IF(AG236=0,0,B236&amp;"_"&amp;M236&amp;N236&amp;O236&amp;"_"&amp;P236&amp;"_"&amp;Q236&amp;"_"&amp;AF236)</f>
        <v>0</v>
      </c>
      <c r="AF236" s="49">
        <f t="shared" ref="AF236:AF254" si="481">AF235</f>
        <v>0</v>
      </c>
      <c r="AG236" s="28"/>
      <c r="AH236" s="29"/>
      <c r="AI236" s="29"/>
      <c r="AJ236" s="29"/>
      <c r="AK236" s="30"/>
      <c r="AL236" s="26">
        <f t="shared" ref="AL236:AL254" si="482">AL235</f>
        <v>0</v>
      </c>
      <c r="AM236" s="26">
        <f t="shared" si="455"/>
        <v>0</v>
      </c>
      <c r="AN236" s="26">
        <f t="shared" si="456"/>
        <v>0</v>
      </c>
      <c r="AO236" s="26">
        <f t="shared" si="457"/>
        <v>0</v>
      </c>
      <c r="AP236" s="26">
        <f t="shared" si="458"/>
        <v>0</v>
      </c>
      <c r="AQ236" s="26">
        <f t="shared" si="459"/>
        <v>0</v>
      </c>
      <c r="AR236" s="26">
        <f t="shared" si="460"/>
        <v>0</v>
      </c>
      <c r="AS236" s="30"/>
      <c r="AT236" s="40" t="s">
        <v>57</v>
      </c>
      <c r="AU236" s="41" t="s">
        <v>50</v>
      </c>
      <c r="AV236" s="41" t="s">
        <v>51</v>
      </c>
      <c r="AW236" s="42"/>
      <c r="AX236" s="59" t="str">
        <f t="shared" si="461"/>
        <v>contact de feuillure</v>
      </c>
      <c r="AY236" s="25"/>
      <c r="BA236" s="10" t="s">
        <v>96</v>
      </c>
      <c r="BB236" s="5">
        <f t="shared" si="462"/>
        <v>0</v>
      </c>
      <c r="BC236" s="5">
        <f t="shared" si="463"/>
        <v>1</v>
      </c>
      <c r="BD236" s="5"/>
      <c r="BE236" s="5">
        <f t="shared" si="464"/>
        <v>0</v>
      </c>
      <c r="BF236" s="5"/>
      <c r="BG236" s="5">
        <f t="shared" si="465"/>
        <v>0</v>
      </c>
      <c r="BH236" s="1" t="str">
        <f>BH234</f>
        <v>20_P_CVC_TabVC</v>
      </c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2" t="s">
        <v>97</v>
      </c>
      <c r="BT236" s="60">
        <f>IF(BS236="OUI",1,0)</f>
        <v>0</v>
      </c>
      <c r="BU236" s="61">
        <f>IF(BS236="OUI",1,0)</f>
        <v>0</v>
      </c>
      <c r="BV236" s="6">
        <f>IF(OR(BS236=0,BS236="NON"),0,B236&amp;"_"&amp;M236&amp;N236&amp;O236&amp;"_"&amp;P236&amp;"_"&amp;Q236&amp;"_"&amp;R236&amp;S236&amp;T236&amp;U236&amp;V236&amp;"_MANU")</f>
        <v>0</v>
      </c>
      <c r="BW236" s="6">
        <f>IF(BS236="OUI",1,0)</f>
        <v>0</v>
      </c>
      <c r="BX236" s="5"/>
      <c r="BY236" s="5"/>
      <c r="BZ236" s="12">
        <f t="shared" si="475"/>
        <v>0</v>
      </c>
      <c r="CA236" s="12">
        <f t="shared" si="476"/>
        <v>0</v>
      </c>
      <c r="CB236" s="12">
        <f t="shared" si="466"/>
        <v>0</v>
      </c>
      <c r="CC236" s="12">
        <f t="shared" si="467"/>
        <v>0</v>
      </c>
      <c r="CD236" s="12">
        <f t="shared" si="468"/>
        <v>0</v>
      </c>
      <c r="CE236" s="5"/>
      <c r="CF236" s="5"/>
      <c r="CG236" s="5" t="str">
        <f t="shared" si="477"/>
        <v>OUI</v>
      </c>
      <c r="CH236" s="5" t="s">
        <v>372</v>
      </c>
      <c r="CI236" s="5"/>
      <c r="CJ236" s="65"/>
      <c r="CK236" s="5"/>
      <c r="CL236" s="65"/>
      <c r="CM236" s="5"/>
      <c r="CN236" s="65"/>
      <c r="CO236" s="5"/>
      <c r="CP236" s="5" t="str">
        <f t="shared" si="469"/>
        <v>NON</v>
      </c>
      <c r="CQ236" s="5">
        <f t="shared" si="470"/>
        <v>0</v>
      </c>
      <c r="CR236" s="5"/>
      <c r="CS236" s="5">
        <f t="shared" si="471"/>
        <v>0</v>
      </c>
      <c r="CT236" s="5"/>
      <c r="CU236" s="5"/>
      <c r="CV236" s="48">
        <f t="shared" si="472"/>
        <v>1</v>
      </c>
      <c r="CW236" s="48">
        <f t="shared" si="473"/>
        <v>1</v>
      </c>
    </row>
    <row r="237" spans="2:101" customFormat="1" hidden="1" outlineLevel="2" x14ac:dyDescent="0.25">
      <c r="B237" s="15"/>
      <c r="C237" s="15">
        <f t="shared" si="478"/>
        <v>0</v>
      </c>
      <c r="D237" s="21" t="str">
        <f t="shared" si="479"/>
        <v>Ventilo convecteur du local ???</v>
      </c>
      <c r="E237" s="11" t="s">
        <v>263</v>
      </c>
      <c r="F237" s="8"/>
      <c r="G237" s="8"/>
      <c r="H237" s="8"/>
      <c r="I237" s="8">
        <v>1</v>
      </c>
      <c r="J237" s="8"/>
      <c r="K237" s="8"/>
      <c r="L237" s="8"/>
      <c r="M237" s="13">
        <f t="shared" ref="M237:R237" si="483">M236</f>
        <v>0</v>
      </c>
      <c r="N237" s="13">
        <f t="shared" si="483"/>
        <v>0</v>
      </c>
      <c r="O237" s="13">
        <f t="shared" si="483"/>
        <v>0</v>
      </c>
      <c r="P237" s="13" t="str">
        <f t="shared" si="483"/>
        <v>CVC</v>
      </c>
      <c r="Q237" s="13" t="str">
        <f t="shared" si="483"/>
        <v>loc</v>
      </c>
      <c r="R237" s="6" t="str">
        <f t="shared" si="483"/>
        <v>VCC</v>
      </c>
      <c r="S237" s="6" t="s">
        <v>79</v>
      </c>
      <c r="T237" s="6" t="s">
        <v>207</v>
      </c>
      <c r="U237" s="6" t="s">
        <v>66</v>
      </c>
      <c r="V237" s="6" t="s">
        <v>269</v>
      </c>
      <c r="W237" s="6" t="str">
        <f t="shared" si="453"/>
        <v>TM</v>
      </c>
      <c r="X237" s="7" t="e">
        <f t="shared" si="454"/>
        <v>#REF!</v>
      </c>
      <c r="Y237" s="28"/>
      <c r="Z237" s="29"/>
      <c r="AA237" s="29"/>
      <c r="AB237" s="29"/>
      <c r="AC237" s="29"/>
      <c r="AD237" s="29"/>
      <c r="AE237" s="34">
        <f t="shared" si="480"/>
        <v>0</v>
      </c>
      <c r="AF237" s="49">
        <f t="shared" si="481"/>
        <v>0</v>
      </c>
      <c r="AG237" s="28"/>
      <c r="AH237" s="29"/>
      <c r="AI237" s="29"/>
      <c r="AJ237" s="29"/>
      <c r="AK237" s="30"/>
      <c r="AL237" s="26">
        <f t="shared" si="482"/>
        <v>0</v>
      </c>
      <c r="AM237" s="26">
        <f t="shared" si="455"/>
        <v>0</v>
      </c>
      <c r="AN237" s="26">
        <f t="shared" si="456"/>
        <v>0</v>
      </c>
      <c r="AO237" s="26">
        <f t="shared" si="457"/>
        <v>0</v>
      </c>
      <c r="AP237" s="26">
        <f t="shared" si="458"/>
        <v>0</v>
      </c>
      <c r="AQ237" s="26">
        <f t="shared" si="459"/>
        <v>0</v>
      </c>
      <c r="AR237" s="26">
        <f t="shared" si="460"/>
        <v>0</v>
      </c>
      <c r="AS237" s="30"/>
      <c r="AT237" s="40" t="s">
        <v>54</v>
      </c>
      <c r="AU237" s="41">
        <v>10</v>
      </c>
      <c r="AV237" s="41">
        <v>40</v>
      </c>
      <c r="AW237" s="42"/>
      <c r="AX237" s="59" t="str">
        <f t="shared" si="461"/>
        <v>consigne d'ambiance été (concentrateur de zone)</v>
      </c>
      <c r="AY237" s="25" t="s">
        <v>306</v>
      </c>
      <c r="BA237" s="10" t="s">
        <v>97</v>
      </c>
      <c r="BB237" s="5">
        <f t="shared" si="462"/>
        <v>0</v>
      </c>
      <c r="BC237" s="5">
        <f t="shared" si="463"/>
        <v>0</v>
      </c>
      <c r="BD237" s="5"/>
      <c r="BE237" s="5">
        <f t="shared" si="464"/>
        <v>0</v>
      </c>
      <c r="BF237" s="5"/>
      <c r="BG237" s="5">
        <f t="shared" si="465"/>
        <v>0</v>
      </c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2" t="s">
        <v>97</v>
      </c>
      <c r="BT237" s="60"/>
      <c r="BU237" s="61"/>
      <c r="BV237" s="6"/>
      <c r="BW237" s="6"/>
      <c r="BX237" s="5"/>
      <c r="BY237" s="5"/>
      <c r="BZ237" s="12">
        <f t="shared" si="475"/>
        <v>0</v>
      </c>
      <c r="CA237" s="12">
        <f t="shared" si="476"/>
        <v>0</v>
      </c>
      <c r="CB237" s="12">
        <f t="shared" si="466"/>
        <v>0</v>
      </c>
      <c r="CC237" s="12">
        <f t="shared" si="467"/>
        <v>0</v>
      </c>
      <c r="CD237" s="12">
        <f t="shared" si="468"/>
        <v>0</v>
      </c>
      <c r="CE237" s="5"/>
      <c r="CF237" s="5"/>
      <c r="CG237" s="5" t="str">
        <f t="shared" si="477"/>
        <v>NON</v>
      </c>
      <c r="CH237" s="5" t="s">
        <v>372</v>
      </c>
      <c r="CI237" s="72">
        <v>0.2</v>
      </c>
      <c r="CJ237" s="65" t="s">
        <v>428</v>
      </c>
      <c r="CK237" s="5" t="s">
        <v>437</v>
      </c>
      <c r="CL237" s="65"/>
      <c r="CM237" s="5"/>
      <c r="CN237" s="65"/>
      <c r="CO237" s="5"/>
      <c r="CP237" s="5" t="str">
        <f t="shared" si="469"/>
        <v>NON</v>
      </c>
      <c r="CQ237" s="5">
        <f t="shared" si="470"/>
        <v>0</v>
      </c>
      <c r="CR237" s="5"/>
      <c r="CS237" s="5">
        <f t="shared" si="471"/>
        <v>0</v>
      </c>
      <c r="CT237" s="5"/>
      <c r="CU237" s="5"/>
      <c r="CV237" s="48">
        <f t="shared" si="472"/>
        <v>1</v>
      </c>
      <c r="CW237" s="48">
        <f t="shared" si="473"/>
        <v>0</v>
      </c>
    </row>
    <row r="238" spans="2:101" customFormat="1" hidden="1" outlineLevel="2" x14ac:dyDescent="0.25">
      <c r="B238" s="15"/>
      <c r="C238" s="15">
        <f t="shared" si="478"/>
        <v>0</v>
      </c>
      <c r="D238" s="21" t="str">
        <f t="shared" si="479"/>
        <v>Ventilo convecteur du local ???</v>
      </c>
      <c r="E238" s="11" t="s">
        <v>250</v>
      </c>
      <c r="F238" s="8"/>
      <c r="G238" s="8"/>
      <c r="H238" s="8"/>
      <c r="I238" s="8"/>
      <c r="J238" s="8"/>
      <c r="K238" s="8"/>
      <c r="L238" s="8"/>
      <c r="M238" s="13">
        <f t="shared" ref="M238:R238" si="484">M237</f>
        <v>0</v>
      </c>
      <c r="N238" s="13">
        <f t="shared" si="484"/>
        <v>0</v>
      </c>
      <c r="O238" s="13">
        <f t="shared" si="484"/>
        <v>0</v>
      </c>
      <c r="P238" s="13" t="str">
        <f t="shared" si="484"/>
        <v>CVC</v>
      </c>
      <c r="Q238" s="13" t="str">
        <f t="shared" si="484"/>
        <v>loc</v>
      </c>
      <c r="R238" s="6" t="str">
        <f t="shared" si="484"/>
        <v>VCC</v>
      </c>
      <c r="S238" s="6" t="s">
        <v>78</v>
      </c>
      <c r="T238" s="6" t="s">
        <v>207</v>
      </c>
      <c r="U238" s="6" t="s">
        <v>37</v>
      </c>
      <c r="V238" s="6" t="s">
        <v>273</v>
      </c>
      <c r="W238" s="6">
        <f t="shared" si="453"/>
        <v>0</v>
      </c>
      <c r="X238" s="7">
        <f t="shared" si="454"/>
        <v>0</v>
      </c>
      <c r="Y238" s="28"/>
      <c r="Z238" s="29"/>
      <c r="AA238" s="29"/>
      <c r="AB238" s="29"/>
      <c r="AC238" s="29"/>
      <c r="AD238" s="29"/>
      <c r="AE238" s="34">
        <f t="shared" si="480"/>
        <v>0</v>
      </c>
      <c r="AF238" s="49">
        <f t="shared" si="481"/>
        <v>0</v>
      </c>
      <c r="AG238" s="28"/>
      <c r="AH238" s="29"/>
      <c r="AI238" s="29"/>
      <c r="AJ238" s="29"/>
      <c r="AK238" s="30"/>
      <c r="AL238" s="26">
        <f t="shared" si="482"/>
        <v>0</v>
      </c>
      <c r="AM238" s="26">
        <f t="shared" si="455"/>
        <v>0</v>
      </c>
      <c r="AN238" s="26">
        <f t="shared" si="456"/>
        <v>0</v>
      </c>
      <c r="AO238" s="26">
        <f t="shared" si="457"/>
        <v>0</v>
      </c>
      <c r="AP238" s="26">
        <f t="shared" si="458"/>
        <v>0</v>
      </c>
      <c r="AQ238" s="26">
        <f t="shared" si="459"/>
        <v>0</v>
      </c>
      <c r="AR238" s="26">
        <f t="shared" si="460"/>
        <v>0</v>
      </c>
      <c r="AS238" s="30"/>
      <c r="AT238" s="40" t="s">
        <v>57</v>
      </c>
      <c r="AU238" s="41">
        <v>0</v>
      </c>
      <c r="AV238" s="41" t="s">
        <v>283</v>
      </c>
      <c r="AW238" s="42"/>
      <c r="AX238" s="59" t="str">
        <f t="shared" si="461"/>
        <v>ventilation petite vitesse (boitier de commande)</v>
      </c>
      <c r="AY238" s="25"/>
      <c r="BA238" s="10" t="s">
        <v>97</v>
      </c>
      <c r="BB238" s="5">
        <f t="shared" si="462"/>
        <v>0</v>
      </c>
      <c r="BC238" s="5">
        <f t="shared" si="463"/>
        <v>0</v>
      </c>
      <c r="BD238" s="5"/>
      <c r="BE238" s="5">
        <f t="shared" si="464"/>
        <v>0</v>
      </c>
      <c r="BF238" s="5"/>
      <c r="BG238" s="5">
        <f t="shared" si="465"/>
        <v>0</v>
      </c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2" t="s">
        <v>97</v>
      </c>
      <c r="BT238" s="60">
        <f>IF(BS238="OUI",1,0)</f>
        <v>0</v>
      </c>
      <c r="BU238" s="61">
        <f>IF(BS238="OUI",1,0)</f>
        <v>0</v>
      </c>
      <c r="BV238" s="6">
        <f>IF(OR(BS238=0,BS238="NON"),0,B238&amp;"_"&amp;M238&amp;N238&amp;O238&amp;"_"&amp;P238&amp;"_"&amp;Q238&amp;"_"&amp;R238&amp;S238&amp;T238&amp;U238&amp;V238&amp;"_MANU")</f>
        <v>0</v>
      </c>
      <c r="BW238" s="6">
        <f>IF(BS238="OUI",1,0)</f>
        <v>0</v>
      </c>
      <c r="BX238" s="5"/>
      <c r="BY238" s="5"/>
      <c r="BZ238" s="12">
        <f t="shared" si="475"/>
        <v>0</v>
      </c>
      <c r="CA238" s="12">
        <f t="shared" si="476"/>
        <v>0</v>
      </c>
      <c r="CB238" s="12">
        <f t="shared" si="466"/>
        <v>0</v>
      </c>
      <c r="CC238" s="12">
        <f t="shared" si="467"/>
        <v>0</v>
      </c>
      <c r="CD238" s="12">
        <f t="shared" si="468"/>
        <v>0</v>
      </c>
      <c r="CE238" s="5"/>
      <c r="CF238" s="5"/>
      <c r="CG238" s="5" t="str">
        <f t="shared" si="477"/>
        <v>NON</v>
      </c>
      <c r="CH238" s="5"/>
      <c r="CI238" s="5"/>
      <c r="CJ238" s="65"/>
      <c r="CK238" s="5"/>
      <c r="CL238" s="65"/>
      <c r="CM238" s="5"/>
      <c r="CN238" s="65"/>
      <c r="CO238" s="5"/>
      <c r="CP238" s="5" t="str">
        <f t="shared" si="469"/>
        <v>NON</v>
      </c>
      <c r="CQ238" s="5">
        <f t="shared" si="470"/>
        <v>0</v>
      </c>
      <c r="CR238" s="5"/>
      <c r="CS238" s="5">
        <f t="shared" si="471"/>
        <v>0</v>
      </c>
      <c r="CT238" s="5"/>
      <c r="CU238" s="5"/>
      <c r="CV238" s="48">
        <f t="shared" si="472"/>
        <v>0</v>
      </c>
      <c r="CW238" s="48">
        <f t="shared" si="473"/>
        <v>0</v>
      </c>
    </row>
    <row r="239" spans="2:101" customFormat="1" hidden="1" outlineLevel="2" x14ac:dyDescent="0.25">
      <c r="B239" s="15"/>
      <c r="C239" s="15">
        <f t="shared" si="478"/>
        <v>0</v>
      </c>
      <c r="D239" s="21" t="str">
        <f t="shared" si="479"/>
        <v>Ventilo convecteur du local ???</v>
      </c>
      <c r="E239" s="11" t="s">
        <v>251</v>
      </c>
      <c r="F239" s="8"/>
      <c r="G239" s="8"/>
      <c r="H239" s="8"/>
      <c r="I239" s="8"/>
      <c r="J239" s="8"/>
      <c r="K239" s="8"/>
      <c r="L239" s="8"/>
      <c r="M239" s="13">
        <f t="shared" ref="M239:R239" si="485">M238</f>
        <v>0</v>
      </c>
      <c r="N239" s="13">
        <f t="shared" si="485"/>
        <v>0</v>
      </c>
      <c r="O239" s="13">
        <f t="shared" si="485"/>
        <v>0</v>
      </c>
      <c r="P239" s="13" t="str">
        <f t="shared" si="485"/>
        <v>CVC</v>
      </c>
      <c r="Q239" s="13" t="str">
        <f t="shared" si="485"/>
        <v>loc</v>
      </c>
      <c r="R239" s="6" t="str">
        <f t="shared" si="485"/>
        <v>VCC</v>
      </c>
      <c r="S239" s="6" t="s">
        <v>78</v>
      </c>
      <c r="T239" s="6" t="s">
        <v>207</v>
      </c>
      <c r="U239" s="6" t="s">
        <v>37</v>
      </c>
      <c r="V239" s="6" t="s">
        <v>270</v>
      </c>
      <c r="W239" s="6">
        <f t="shared" si="453"/>
        <v>0</v>
      </c>
      <c r="X239" s="7">
        <f t="shared" si="454"/>
        <v>0</v>
      </c>
      <c r="Y239" s="28"/>
      <c r="Z239" s="29"/>
      <c r="AA239" s="29"/>
      <c r="AB239" s="29"/>
      <c r="AC239" s="29"/>
      <c r="AD239" s="29"/>
      <c r="AE239" s="34">
        <f t="shared" si="480"/>
        <v>0</v>
      </c>
      <c r="AF239" s="49">
        <f t="shared" si="481"/>
        <v>0</v>
      </c>
      <c r="AG239" s="28"/>
      <c r="AH239" s="29"/>
      <c r="AI239" s="29"/>
      <c r="AJ239" s="29"/>
      <c r="AK239" s="30"/>
      <c r="AL239" s="26">
        <f t="shared" si="482"/>
        <v>0</v>
      </c>
      <c r="AM239" s="26">
        <f t="shared" si="455"/>
        <v>0</v>
      </c>
      <c r="AN239" s="26">
        <f t="shared" si="456"/>
        <v>0</v>
      </c>
      <c r="AO239" s="26">
        <f t="shared" si="457"/>
        <v>0</v>
      </c>
      <c r="AP239" s="26">
        <f t="shared" si="458"/>
        <v>0</v>
      </c>
      <c r="AQ239" s="26">
        <f t="shared" si="459"/>
        <v>0</v>
      </c>
      <c r="AR239" s="26">
        <f t="shared" si="460"/>
        <v>0</v>
      </c>
      <c r="AS239" s="30"/>
      <c r="AT239" s="40" t="s">
        <v>57</v>
      </c>
      <c r="AU239" s="41"/>
      <c r="AV239" s="41" t="s">
        <v>284</v>
      </c>
      <c r="AW239" s="42"/>
      <c r="AX239" s="59" t="str">
        <f t="shared" si="461"/>
        <v>ventilation moyenne vitesse (boitier de commande)</v>
      </c>
      <c r="AY239" s="25"/>
      <c r="BA239" s="10" t="s">
        <v>97</v>
      </c>
      <c r="BB239" s="5">
        <f t="shared" si="462"/>
        <v>0</v>
      </c>
      <c r="BC239" s="5">
        <f t="shared" si="463"/>
        <v>0</v>
      </c>
      <c r="BD239" s="5"/>
      <c r="BE239" s="5">
        <f t="shared" si="464"/>
        <v>0</v>
      </c>
      <c r="BF239" s="5"/>
      <c r="BG239" s="5">
        <f t="shared" si="465"/>
        <v>0</v>
      </c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2" t="s">
        <v>97</v>
      </c>
      <c r="BT239" s="60">
        <f>IF(BS239="OUI",1,0)</f>
        <v>0</v>
      </c>
      <c r="BU239" s="61">
        <f>IF(BS239="OUI",1,0)</f>
        <v>0</v>
      </c>
      <c r="BV239" s="6">
        <f>IF(OR(BS239=0,BS239="NON"),0,B239&amp;"_"&amp;M239&amp;N239&amp;O239&amp;"_"&amp;P239&amp;"_"&amp;Q239&amp;"_"&amp;R239&amp;S239&amp;T239&amp;U239&amp;V239&amp;"_MANU")</f>
        <v>0</v>
      </c>
      <c r="BW239" s="6">
        <f>IF(BS239="OUI",1,0)</f>
        <v>0</v>
      </c>
      <c r="BX239" s="5"/>
      <c r="BY239" s="5"/>
      <c r="BZ239" s="12">
        <f t="shared" si="475"/>
        <v>0</v>
      </c>
      <c r="CA239" s="12">
        <f t="shared" si="476"/>
        <v>0</v>
      </c>
      <c r="CB239" s="12">
        <f t="shared" si="466"/>
        <v>0</v>
      </c>
      <c r="CC239" s="12">
        <f t="shared" si="467"/>
        <v>0</v>
      </c>
      <c r="CD239" s="12">
        <f t="shared" si="468"/>
        <v>0</v>
      </c>
      <c r="CE239" s="5"/>
      <c r="CF239" s="5"/>
      <c r="CG239" s="5" t="str">
        <f t="shared" si="477"/>
        <v>NON</v>
      </c>
      <c r="CH239" s="5"/>
      <c r="CI239" s="5"/>
      <c r="CJ239" s="65"/>
      <c r="CK239" s="5"/>
      <c r="CL239" s="65"/>
      <c r="CM239" s="5"/>
      <c r="CN239" s="65"/>
      <c r="CO239" s="5"/>
      <c r="CP239" s="5" t="str">
        <f t="shared" si="469"/>
        <v>NON</v>
      </c>
      <c r="CQ239" s="5">
        <f t="shared" si="470"/>
        <v>0</v>
      </c>
      <c r="CR239" s="5"/>
      <c r="CS239" s="5">
        <f t="shared" si="471"/>
        <v>0</v>
      </c>
      <c r="CT239" s="5"/>
      <c r="CU239" s="5"/>
      <c r="CV239" s="48">
        <f t="shared" si="472"/>
        <v>0</v>
      </c>
      <c r="CW239" s="48">
        <f t="shared" si="473"/>
        <v>0</v>
      </c>
    </row>
    <row r="240" spans="2:101" customFormat="1" hidden="1" outlineLevel="2" x14ac:dyDescent="0.25">
      <c r="B240" s="15"/>
      <c r="C240" s="15">
        <f t="shared" si="478"/>
        <v>0</v>
      </c>
      <c r="D240" s="21" t="str">
        <f t="shared" si="479"/>
        <v>Ventilo convecteur du local ???</v>
      </c>
      <c r="E240" s="11" t="s">
        <v>404</v>
      </c>
      <c r="F240" s="1"/>
      <c r="G240" s="8"/>
      <c r="H240" s="1"/>
      <c r="I240" s="1"/>
      <c r="J240" s="1"/>
      <c r="K240" s="1"/>
      <c r="L240" s="1"/>
      <c r="M240" s="13">
        <f t="shared" ref="M240:R240" si="486">M239</f>
        <v>0</v>
      </c>
      <c r="N240" s="13">
        <f t="shared" si="486"/>
        <v>0</v>
      </c>
      <c r="O240" s="13">
        <f t="shared" si="486"/>
        <v>0</v>
      </c>
      <c r="P240" s="13" t="str">
        <f t="shared" si="486"/>
        <v>CVC</v>
      </c>
      <c r="Q240" s="13" t="str">
        <f t="shared" si="486"/>
        <v>loc</v>
      </c>
      <c r="R240" s="6" t="str">
        <f t="shared" si="486"/>
        <v>VCC</v>
      </c>
      <c r="S240" s="6" t="s">
        <v>78</v>
      </c>
      <c r="T240" s="6" t="s">
        <v>207</v>
      </c>
      <c r="U240" s="6" t="s">
        <v>37</v>
      </c>
      <c r="V240" s="6" t="s">
        <v>274</v>
      </c>
      <c r="W240" s="6">
        <f t="shared" si="453"/>
        <v>0</v>
      </c>
      <c r="X240" s="7">
        <f t="shared" si="454"/>
        <v>0</v>
      </c>
      <c r="Y240" s="28"/>
      <c r="Z240" s="29"/>
      <c r="AA240" s="29"/>
      <c r="AB240" s="29"/>
      <c r="AC240" s="29"/>
      <c r="AD240" s="29"/>
      <c r="AE240" s="34">
        <f t="shared" si="480"/>
        <v>0</v>
      </c>
      <c r="AF240" s="49">
        <f t="shared" si="481"/>
        <v>0</v>
      </c>
      <c r="AG240" s="28"/>
      <c r="AH240" s="29"/>
      <c r="AI240" s="29"/>
      <c r="AJ240" s="29"/>
      <c r="AK240" s="30"/>
      <c r="AL240" s="26">
        <f t="shared" si="482"/>
        <v>0</v>
      </c>
      <c r="AM240" s="26">
        <f t="shared" si="455"/>
        <v>0</v>
      </c>
      <c r="AN240" s="26">
        <f t="shared" si="456"/>
        <v>0</v>
      </c>
      <c r="AO240" s="26">
        <f t="shared" si="457"/>
        <v>0</v>
      </c>
      <c r="AP240" s="26">
        <f t="shared" si="458"/>
        <v>0</v>
      </c>
      <c r="AQ240" s="26">
        <f t="shared" si="459"/>
        <v>0</v>
      </c>
      <c r="AR240" s="26">
        <f t="shared" si="460"/>
        <v>0</v>
      </c>
      <c r="AS240" s="30"/>
      <c r="AT240" s="40" t="s">
        <v>57</v>
      </c>
      <c r="AU240" s="41"/>
      <c r="AV240" s="41" t="s">
        <v>285</v>
      </c>
      <c r="AW240" s="42"/>
      <c r="AX240" s="59" t="str">
        <f t="shared" si="461"/>
        <v>ventilation grande vitesse (boitier de commande)</v>
      </c>
      <c r="AY240" s="25" t="s">
        <v>89</v>
      </c>
      <c r="BA240" s="10" t="s">
        <v>97</v>
      </c>
      <c r="BB240" s="5">
        <f t="shared" si="462"/>
        <v>0</v>
      </c>
      <c r="BC240" s="5">
        <f t="shared" si="463"/>
        <v>0</v>
      </c>
      <c r="BD240" s="5"/>
      <c r="BE240" s="5">
        <f t="shared" ref="BE240:BE245" si="487">IF(BA240="NON",0,I240+J240+K240+L240)</f>
        <v>0</v>
      </c>
      <c r="BF240" s="5"/>
      <c r="BG240" s="5">
        <f t="shared" si="465"/>
        <v>0</v>
      </c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2" t="s">
        <v>97</v>
      </c>
      <c r="BT240" s="60">
        <f>IF(BS240="OUI",1,0)</f>
        <v>0</v>
      </c>
      <c r="BU240" s="61">
        <f>IF(BS240="OUI",1,0)</f>
        <v>0</v>
      </c>
      <c r="BV240" s="6">
        <f>IF(OR(BS240=0,BS240="NON"),0,B240&amp;"_"&amp;M240&amp;N240&amp;O240&amp;"_"&amp;P240&amp;"_"&amp;Q240&amp;"_"&amp;R240&amp;S240&amp;T240&amp;U240&amp;V240&amp;"_MANU")</f>
        <v>0</v>
      </c>
      <c r="BW240" s="6">
        <f>IF(BS240="OUI",1,0)</f>
        <v>0</v>
      </c>
      <c r="BX240" s="5"/>
      <c r="BY240" s="5"/>
      <c r="BZ240" s="12">
        <f t="shared" si="475"/>
        <v>0</v>
      </c>
      <c r="CA240" s="12">
        <f t="shared" si="476"/>
        <v>0</v>
      </c>
      <c r="CB240" s="12">
        <f t="shared" si="466"/>
        <v>0</v>
      </c>
      <c r="CC240" s="12">
        <f t="shared" si="467"/>
        <v>0</v>
      </c>
      <c r="CD240" s="12">
        <f t="shared" si="468"/>
        <v>0</v>
      </c>
      <c r="CE240" s="5"/>
      <c r="CF240" s="5"/>
      <c r="CG240" s="5" t="str">
        <f t="shared" si="477"/>
        <v>NON</v>
      </c>
      <c r="CH240" s="5"/>
      <c r="CI240" s="5"/>
      <c r="CJ240" s="65"/>
      <c r="CK240" s="5"/>
      <c r="CL240" s="65"/>
      <c r="CM240" s="5"/>
      <c r="CN240" s="65"/>
      <c r="CO240" s="5"/>
      <c r="CP240" s="5" t="str">
        <f t="shared" si="469"/>
        <v>NON</v>
      </c>
      <c r="CQ240" s="5">
        <f t="shared" si="470"/>
        <v>0</v>
      </c>
      <c r="CR240" s="5"/>
      <c r="CS240" s="5">
        <f t="shared" si="471"/>
        <v>0</v>
      </c>
      <c r="CT240" s="5"/>
      <c r="CU240" s="5"/>
      <c r="CV240" s="48">
        <f t="shared" si="472"/>
        <v>0</v>
      </c>
      <c r="CW240" s="48">
        <f t="shared" si="473"/>
        <v>0</v>
      </c>
    </row>
    <row r="241" spans="2:101" customFormat="1" hidden="1" outlineLevel="2" x14ac:dyDescent="0.25">
      <c r="B241" s="15"/>
      <c r="C241" s="15">
        <f t="shared" si="478"/>
        <v>0</v>
      </c>
      <c r="D241" s="21" t="str">
        <f t="shared" si="479"/>
        <v>Ventilo convecteur du local ???</v>
      </c>
      <c r="E241" s="11" t="s">
        <v>252</v>
      </c>
      <c r="F241" s="8"/>
      <c r="G241" s="8">
        <v>1</v>
      </c>
      <c r="H241" s="8"/>
      <c r="I241" s="8"/>
      <c r="J241" s="8"/>
      <c r="K241" s="8"/>
      <c r="L241" s="8"/>
      <c r="M241" s="13">
        <f t="shared" ref="M241:R241" si="488">M240</f>
        <v>0</v>
      </c>
      <c r="N241" s="13">
        <f t="shared" si="488"/>
        <v>0</v>
      </c>
      <c r="O241" s="13">
        <f t="shared" si="488"/>
        <v>0</v>
      </c>
      <c r="P241" s="13" t="str">
        <f t="shared" si="488"/>
        <v>CVC</v>
      </c>
      <c r="Q241" s="13" t="str">
        <f t="shared" si="488"/>
        <v>loc</v>
      </c>
      <c r="R241" s="6" t="str">
        <f t="shared" si="488"/>
        <v>VCC</v>
      </c>
      <c r="S241" s="6" t="s">
        <v>78</v>
      </c>
      <c r="T241" s="6" t="s">
        <v>207</v>
      </c>
      <c r="U241" s="6" t="s">
        <v>37</v>
      </c>
      <c r="V241" s="6" t="s">
        <v>275</v>
      </c>
      <c r="W241" s="6" t="str">
        <f t="shared" si="453"/>
        <v>TS</v>
      </c>
      <c r="X241" s="7" t="e">
        <f t="shared" si="454"/>
        <v>#REF!</v>
      </c>
      <c r="Y241" s="28"/>
      <c r="Z241" s="29"/>
      <c r="AA241" s="29"/>
      <c r="AB241" s="29"/>
      <c r="AC241" s="29"/>
      <c r="AD241" s="29"/>
      <c r="AE241" s="34">
        <f t="shared" si="480"/>
        <v>0</v>
      </c>
      <c r="AF241" s="49">
        <f t="shared" si="481"/>
        <v>0</v>
      </c>
      <c r="AG241" s="28"/>
      <c r="AH241" s="29"/>
      <c r="AI241" s="29"/>
      <c r="AJ241" s="29"/>
      <c r="AK241" s="30"/>
      <c r="AL241" s="26">
        <f t="shared" si="482"/>
        <v>0</v>
      </c>
      <c r="AM241" s="26">
        <f t="shared" si="455"/>
        <v>0</v>
      </c>
      <c r="AN241" s="26">
        <f t="shared" si="456"/>
        <v>0</v>
      </c>
      <c r="AO241" s="26">
        <f t="shared" si="457"/>
        <v>0</v>
      </c>
      <c r="AP241" s="26">
        <f t="shared" si="458"/>
        <v>0</v>
      </c>
      <c r="AQ241" s="26">
        <f t="shared" si="459"/>
        <v>0</v>
      </c>
      <c r="AR241" s="26">
        <f t="shared" si="460"/>
        <v>0</v>
      </c>
      <c r="AS241" s="30"/>
      <c r="AT241" s="40" t="s">
        <v>57</v>
      </c>
      <c r="AU241" s="41" t="s">
        <v>287</v>
      </c>
      <c r="AV241" s="41" t="s">
        <v>286</v>
      </c>
      <c r="AW241" s="42"/>
      <c r="AX241" s="59" t="str">
        <f t="shared" si="461"/>
        <v>ventilation auto (boitier de commande)</v>
      </c>
      <c r="AY241" s="25" t="s">
        <v>191</v>
      </c>
      <c r="BA241" s="10" t="s">
        <v>96</v>
      </c>
      <c r="BB241" s="5">
        <f t="shared" si="462"/>
        <v>0</v>
      </c>
      <c r="BC241" s="5">
        <f t="shared" si="463"/>
        <v>1</v>
      </c>
      <c r="BD241" s="5"/>
      <c r="BE241" s="5">
        <f t="shared" si="487"/>
        <v>0</v>
      </c>
      <c r="BF241" s="5"/>
      <c r="BG241" s="5">
        <f t="shared" si="465"/>
        <v>0</v>
      </c>
      <c r="BH241" s="1" t="s">
        <v>500</v>
      </c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2" t="s">
        <v>96</v>
      </c>
      <c r="BT241" s="60"/>
      <c r="BU241" s="61"/>
      <c r="BV241" s="6"/>
      <c r="BW241" s="6"/>
      <c r="BX241" s="5"/>
      <c r="BY241" s="5"/>
      <c r="BZ241" s="12">
        <f t="shared" si="475"/>
        <v>1</v>
      </c>
      <c r="CA241" s="12">
        <f t="shared" si="476"/>
        <v>0</v>
      </c>
      <c r="CB241" s="12">
        <f t="shared" si="466"/>
        <v>1</v>
      </c>
      <c r="CC241" s="12">
        <f t="shared" si="467"/>
        <v>0</v>
      </c>
      <c r="CD241" s="12" t="str">
        <f t="shared" si="468"/>
        <v>_000_CVC_loc_VCCasCONSvitaut_FORCTC</v>
      </c>
      <c r="CE241" s="5"/>
      <c r="CF241" s="5"/>
      <c r="CG241" s="5" t="str">
        <f t="shared" si="477"/>
        <v>OUI</v>
      </c>
      <c r="CH241" s="5" t="s">
        <v>372</v>
      </c>
      <c r="CI241" s="5"/>
      <c r="CJ241" s="65"/>
      <c r="CK241" s="5"/>
      <c r="CL241" s="65"/>
      <c r="CM241" s="5"/>
      <c r="CN241" s="65"/>
      <c r="CO241" s="5"/>
      <c r="CP241" s="5" t="str">
        <f t="shared" si="469"/>
        <v>NON</v>
      </c>
      <c r="CQ241" s="5">
        <f t="shared" si="470"/>
        <v>0</v>
      </c>
      <c r="CR241" s="5"/>
      <c r="CS241" s="5">
        <f t="shared" si="471"/>
        <v>0</v>
      </c>
      <c r="CT241" s="5"/>
      <c r="CU241" s="5"/>
      <c r="CV241" s="48">
        <f t="shared" si="472"/>
        <v>2</v>
      </c>
      <c r="CW241" s="48">
        <f t="shared" si="473"/>
        <v>2</v>
      </c>
    </row>
    <row r="242" spans="2:101" customFormat="1" hidden="1" outlineLevel="2" x14ac:dyDescent="0.25">
      <c r="B242" s="15"/>
      <c r="C242" s="15">
        <f t="shared" si="478"/>
        <v>0</v>
      </c>
      <c r="D242" s="21" t="str">
        <f t="shared" si="479"/>
        <v>Ventilo convecteur du local ???</v>
      </c>
      <c r="E242" s="11" t="s">
        <v>253</v>
      </c>
      <c r="F242" s="8"/>
      <c r="G242" s="8"/>
      <c r="H242" s="8"/>
      <c r="I242" s="8">
        <v>1</v>
      </c>
      <c r="J242" s="8"/>
      <c r="K242" s="8"/>
      <c r="L242" s="8"/>
      <c r="M242" s="13">
        <f t="shared" ref="M242:R242" si="489">M241</f>
        <v>0</v>
      </c>
      <c r="N242" s="13">
        <f t="shared" si="489"/>
        <v>0</v>
      </c>
      <c r="O242" s="13">
        <f t="shared" si="489"/>
        <v>0</v>
      </c>
      <c r="P242" s="13" t="str">
        <f t="shared" si="489"/>
        <v>CVC</v>
      </c>
      <c r="Q242" s="13" t="str">
        <f t="shared" si="489"/>
        <v>loc</v>
      </c>
      <c r="R242" s="6" t="str">
        <f t="shared" si="489"/>
        <v>VCC</v>
      </c>
      <c r="S242" s="6" t="s">
        <v>78</v>
      </c>
      <c r="T242" s="6" t="s">
        <v>207</v>
      </c>
      <c r="U242" s="6" t="s">
        <v>37</v>
      </c>
      <c r="V242" s="6" t="s">
        <v>276</v>
      </c>
      <c r="W242" s="6" t="str">
        <f t="shared" si="453"/>
        <v>TM</v>
      </c>
      <c r="X242" s="7" t="e">
        <f t="shared" si="454"/>
        <v>#REF!</v>
      </c>
      <c r="Y242" s="28"/>
      <c r="Z242" s="29"/>
      <c r="AA242" s="29"/>
      <c r="AB242" s="29"/>
      <c r="AC242" s="29"/>
      <c r="AD242" s="29"/>
      <c r="AE242" s="34">
        <f t="shared" si="480"/>
        <v>0</v>
      </c>
      <c r="AF242" s="49">
        <f t="shared" si="481"/>
        <v>0</v>
      </c>
      <c r="AG242" s="28"/>
      <c r="AH242" s="29"/>
      <c r="AI242" s="29"/>
      <c r="AJ242" s="29"/>
      <c r="AK242" s="30"/>
      <c r="AL242" s="26">
        <f t="shared" si="482"/>
        <v>0</v>
      </c>
      <c r="AM242" s="26">
        <f t="shared" si="455"/>
        <v>0</v>
      </c>
      <c r="AN242" s="26">
        <f t="shared" si="456"/>
        <v>0</v>
      </c>
      <c r="AO242" s="26">
        <f t="shared" si="457"/>
        <v>0</v>
      </c>
      <c r="AP242" s="26">
        <f t="shared" si="458"/>
        <v>0</v>
      </c>
      <c r="AQ242" s="26">
        <f t="shared" si="459"/>
        <v>0</v>
      </c>
      <c r="AR242" s="26">
        <f t="shared" si="460"/>
        <v>0</v>
      </c>
      <c r="AS242" s="30"/>
      <c r="AT242" s="40" t="s">
        <v>53</v>
      </c>
      <c r="AU242" s="41">
        <v>0</v>
      </c>
      <c r="AV242" s="41">
        <v>100</v>
      </c>
      <c r="AW242" s="42"/>
      <c r="AX242" s="59" t="str">
        <f t="shared" si="461"/>
        <v>ventilation variable (boitier de commande)</v>
      </c>
      <c r="AY242" s="25" t="s">
        <v>190</v>
      </c>
      <c r="BA242" s="10" t="s">
        <v>96</v>
      </c>
      <c r="BB242" s="5">
        <f t="shared" si="462"/>
        <v>0</v>
      </c>
      <c r="BC242" s="5">
        <f t="shared" si="463"/>
        <v>0</v>
      </c>
      <c r="BD242" s="5"/>
      <c r="BE242" s="5">
        <f t="shared" si="487"/>
        <v>1</v>
      </c>
      <c r="BF242" s="5"/>
      <c r="BG242" s="5">
        <f t="shared" si="465"/>
        <v>0</v>
      </c>
      <c r="BH242" s="1" t="s">
        <v>500</v>
      </c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2" t="s">
        <v>97</v>
      </c>
      <c r="BT242" s="60">
        <f>IF(BS242="OUI",1,0)</f>
        <v>0</v>
      </c>
      <c r="BU242" s="61">
        <f>IF(BS242="OUI",1,0)</f>
        <v>0</v>
      </c>
      <c r="BV242" s="6">
        <f>IF(OR(BS242=0,BS242="NON"),0,B242&amp;"_"&amp;M242&amp;N242&amp;O242&amp;"_"&amp;P242&amp;"_"&amp;Q242&amp;"_"&amp;R242&amp;S242&amp;T242&amp;U242&amp;V242&amp;"_MANU")</f>
        <v>0</v>
      </c>
      <c r="BW242" s="6">
        <f>IF(BS242="OUI",1,0)</f>
        <v>0</v>
      </c>
      <c r="BX242" s="5"/>
      <c r="BY242" s="5"/>
      <c r="BZ242" s="12">
        <f t="shared" si="475"/>
        <v>0</v>
      </c>
      <c r="CA242" s="12">
        <f t="shared" si="476"/>
        <v>0</v>
      </c>
      <c r="CB242" s="12">
        <f t="shared" si="466"/>
        <v>0</v>
      </c>
      <c r="CC242" s="12">
        <f t="shared" si="467"/>
        <v>0</v>
      </c>
      <c r="CD242" s="12">
        <f t="shared" si="468"/>
        <v>0</v>
      </c>
      <c r="CE242" s="5"/>
      <c r="CF242" s="5"/>
      <c r="CG242" s="5" t="str">
        <f t="shared" si="477"/>
        <v>OUI</v>
      </c>
      <c r="CH242" s="5"/>
      <c r="CI242" s="5"/>
      <c r="CJ242" s="65"/>
      <c r="CK242" s="5"/>
      <c r="CL242" s="65"/>
      <c r="CM242" s="5"/>
      <c r="CN242" s="65"/>
      <c r="CO242" s="5"/>
      <c r="CP242" s="5" t="str">
        <f t="shared" si="469"/>
        <v>NON</v>
      </c>
      <c r="CQ242" s="5">
        <f t="shared" si="470"/>
        <v>0</v>
      </c>
      <c r="CR242" s="5"/>
      <c r="CS242" s="5">
        <f t="shared" si="471"/>
        <v>0</v>
      </c>
      <c r="CT242" s="5"/>
      <c r="CU242" s="5"/>
      <c r="CV242" s="48">
        <f t="shared" si="472"/>
        <v>1</v>
      </c>
      <c r="CW242" s="48">
        <f t="shared" si="473"/>
        <v>1</v>
      </c>
    </row>
    <row r="243" spans="2:101" customFormat="1" hidden="1" outlineLevel="2" x14ac:dyDescent="0.25">
      <c r="B243" s="15"/>
      <c r="C243" s="15">
        <f t="shared" si="478"/>
        <v>0</v>
      </c>
      <c r="D243" s="21" t="str">
        <f t="shared" si="479"/>
        <v>Ventilo convecteur du local ???</v>
      </c>
      <c r="E243" s="11" t="s">
        <v>254</v>
      </c>
      <c r="F243" s="8"/>
      <c r="G243" s="8">
        <v>1</v>
      </c>
      <c r="H243" s="8"/>
      <c r="I243" s="8"/>
      <c r="J243" s="8"/>
      <c r="K243" s="8"/>
      <c r="L243" s="8"/>
      <c r="M243" s="13">
        <f t="shared" ref="M243:R243" si="490">M242</f>
        <v>0</v>
      </c>
      <c r="N243" s="13">
        <f t="shared" si="490"/>
        <v>0</v>
      </c>
      <c r="O243" s="13">
        <f t="shared" si="490"/>
        <v>0</v>
      </c>
      <c r="P243" s="13" t="str">
        <f t="shared" si="490"/>
        <v>CVC</v>
      </c>
      <c r="Q243" s="13" t="str">
        <f t="shared" si="490"/>
        <v>loc</v>
      </c>
      <c r="R243" s="6" t="str">
        <f t="shared" si="490"/>
        <v>VCC</v>
      </c>
      <c r="S243" s="6" t="s">
        <v>79</v>
      </c>
      <c r="T243" s="6" t="s">
        <v>207</v>
      </c>
      <c r="U243" s="6" t="s">
        <v>226</v>
      </c>
      <c r="V243" s="6"/>
      <c r="W243" s="6" t="str">
        <f t="shared" si="453"/>
        <v>TS</v>
      </c>
      <c r="X243" s="7" t="e">
        <f t="shared" si="454"/>
        <v>#REF!</v>
      </c>
      <c r="Y243" s="28"/>
      <c r="Z243" s="29"/>
      <c r="AA243" s="29"/>
      <c r="AB243" s="29"/>
      <c r="AC243" s="29"/>
      <c r="AD243" s="29"/>
      <c r="AE243" s="34">
        <f t="shared" si="480"/>
        <v>0</v>
      </c>
      <c r="AF243" s="49">
        <f t="shared" si="481"/>
        <v>0</v>
      </c>
      <c r="AG243" s="28"/>
      <c r="AH243" s="29"/>
      <c r="AI243" s="29"/>
      <c r="AJ243" s="29"/>
      <c r="AK243" s="30"/>
      <c r="AL243" s="26">
        <f t="shared" si="482"/>
        <v>0</v>
      </c>
      <c r="AM243" s="26">
        <f t="shared" si="455"/>
        <v>0</v>
      </c>
      <c r="AN243" s="26">
        <f t="shared" si="456"/>
        <v>0</v>
      </c>
      <c r="AO243" s="26">
        <f t="shared" si="457"/>
        <v>0</v>
      </c>
      <c r="AP243" s="26">
        <f t="shared" si="458"/>
        <v>0</v>
      </c>
      <c r="AQ243" s="26">
        <f t="shared" si="459"/>
        <v>0</v>
      </c>
      <c r="AR243" s="26">
        <f t="shared" si="460"/>
        <v>0</v>
      </c>
      <c r="AS243" s="30"/>
      <c r="AT243" s="40" t="s">
        <v>57</v>
      </c>
      <c r="AU243" s="41" t="s">
        <v>288</v>
      </c>
      <c r="AV243" s="41" t="s">
        <v>226</v>
      </c>
      <c r="AW243" s="42"/>
      <c r="AX243" s="59" t="str">
        <f t="shared" si="461"/>
        <v>mode occupation / inoccupation (boitier de commande)</v>
      </c>
      <c r="AY243" s="25"/>
      <c r="BA243" s="10" t="s">
        <v>97</v>
      </c>
      <c r="BB243" s="5">
        <f t="shared" si="462"/>
        <v>0</v>
      </c>
      <c r="BC243" s="5">
        <f t="shared" si="463"/>
        <v>0</v>
      </c>
      <c r="BD243" s="5"/>
      <c r="BE243" s="5">
        <f t="shared" si="487"/>
        <v>0</v>
      </c>
      <c r="BF243" s="5"/>
      <c r="BG243" s="5">
        <f t="shared" si="465"/>
        <v>0</v>
      </c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2" t="s">
        <v>97</v>
      </c>
      <c r="BT243" s="60"/>
      <c r="BU243" s="61"/>
      <c r="BV243" s="6"/>
      <c r="BW243" s="6"/>
      <c r="BX243" s="5"/>
      <c r="BY243" s="5"/>
      <c r="BZ243" s="12">
        <f t="shared" si="475"/>
        <v>0</v>
      </c>
      <c r="CA243" s="12">
        <f t="shared" si="476"/>
        <v>0</v>
      </c>
      <c r="CB243" s="12">
        <f t="shared" si="466"/>
        <v>0</v>
      </c>
      <c r="CC243" s="12">
        <f t="shared" si="467"/>
        <v>0</v>
      </c>
      <c r="CD243" s="12">
        <f t="shared" si="468"/>
        <v>0</v>
      </c>
      <c r="CE243" s="5"/>
      <c r="CF243" s="5"/>
      <c r="CG243" s="5" t="str">
        <f t="shared" si="477"/>
        <v>NON</v>
      </c>
      <c r="CH243" s="5"/>
      <c r="CI243" s="5"/>
      <c r="CJ243" s="65"/>
      <c r="CK243" s="5"/>
      <c r="CL243" s="65"/>
      <c r="CM243" s="5"/>
      <c r="CN243" s="65"/>
      <c r="CO243" s="5"/>
      <c r="CP243" s="5" t="str">
        <f t="shared" si="469"/>
        <v>NON</v>
      </c>
      <c r="CQ243" s="5">
        <f t="shared" si="470"/>
        <v>0</v>
      </c>
      <c r="CR243" s="5"/>
      <c r="CS243" s="5">
        <f t="shared" si="471"/>
        <v>0</v>
      </c>
      <c r="CT243" s="5"/>
      <c r="CU243" s="5"/>
      <c r="CV243" s="48">
        <f t="shared" si="472"/>
        <v>1</v>
      </c>
      <c r="CW243" s="48">
        <f t="shared" si="473"/>
        <v>0</v>
      </c>
    </row>
    <row r="244" spans="2:101" customFormat="1" hidden="1" outlineLevel="2" x14ac:dyDescent="0.25">
      <c r="B244" s="15"/>
      <c r="C244" s="15">
        <f t="shared" si="478"/>
        <v>0</v>
      </c>
      <c r="D244" s="21" t="str">
        <f t="shared" si="479"/>
        <v>Ventilo convecteur du local ???</v>
      </c>
      <c r="E244" s="11" t="s">
        <v>266</v>
      </c>
      <c r="F244" s="8"/>
      <c r="G244" s="8"/>
      <c r="H244" s="8"/>
      <c r="I244" s="8">
        <v>1</v>
      </c>
      <c r="J244" s="8"/>
      <c r="K244" s="8"/>
      <c r="L244" s="8"/>
      <c r="M244" s="13">
        <f t="shared" ref="M244:R244" si="491">M243</f>
        <v>0</v>
      </c>
      <c r="N244" s="13">
        <f t="shared" si="491"/>
        <v>0</v>
      </c>
      <c r="O244" s="13">
        <f t="shared" si="491"/>
        <v>0</v>
      </c>
      <c r="P244" s="13" t="str">
        <f t="shared" si="491"/>
        <v>CVC</v>
      </c>
      <c r="Q244" s="13" t="str">
        <f t="shared" si="491"/>
        <v>loc</v>
      </c>
      <c r="R244" s="6" t="str">
        <f t="shared" si="491"/>
        <v>VCC</v>
      </c>
      <c r="S244" s="6" t="s">
        <v>79</v>
      </c>
      <c r="T244" s="6" t="s">
        <v>207</v>
      </c>
      <c r="U244" s="6" t="s">
        <v>66</v>
      </c>
      <c r="V244" s="6" t="s">
        <v>278</v>
      </c>
      <c r="W244" s="6" t="str">
        <f t="shared" si="453"/>
        <v>TM</v>
      </c>
      <c r="X244" s="7" t="e">
        <f t="shared" si="454"/>
        <v>#REF!</v>
      </c>
      <c r="Y244" s="28"/>
      <c r="Z244" s="29"/>
      <c r="AA244" s="29"/>
      <c r="AB244" s="29"/>
      <c r="AC244" s="29"/>
      <c r="AD244" s="29"/>
      <c r="AE244" s="34">
        <f t="shared" si="480"/>
        <v>0</v>
      </c>
      <c r="AF244" s="49">
        <f t="shared" si="481"/>
        <v>0</v>
      </c>
      <c r="AG244" s="28"/>
      <c r="AH244" s="29"/>
      <c r="AI244" s="29"/>
      <c r="AJ244" s="29"/>
      <c r="AK244" s="30"/>
      <c r="AL244" s="26">
        <f t="shared" si="482"/>
        <v>0</v>
      </c>
      <c r="AM244" s="26">
        <f t="shared" si="455"/>
        <v>0</v>
      </c>
      <c r="AN244" s="26">
        <f t="shared" si="456"/>
        <v>0</v>
      </c>
      <c r="AO244" s="26">
        <f t="shared" si="457"/>
        <v>0</v>
      </c>
      <c r="AP244" s="26">
        <f t="shared" si="458"/>
        <v>0</v>
      </c>
      <c r="AQ244" s="26">
        <f t="shared" si="459"/>
        <v>0</v>
      </c>
      <c r="AR244" s="26">
        <f t="shared" si="460"/>
        <v>0</v>
      </c>
      <c r="AS244" s="30"/>
      <c r="AT244" s="40" t="s">
        <v>54</v>
      </c>
      <c r="AU244" s="41">
        <v>-2</v>
      </c>
      <c r="AV244" s="41">
        <v>2</v>
      </c>
      <c r="AW244" s="42"/>
      <c r="AX244" s="59" t="str">
        <f t="shared" si="461"/>
        <v>autorisation de décalage du point de consigne (concentrateur de zone)</v>
      </c>
      <c r="AY244" s="25"/>
      <c r="BA244" s="10" t="s">
        <v>97</v>
      </c>
      <c r="BB244" s="5">
        <f t="shared" si="462"/>
        <v>0</v>
      </c>
      <c r="BC244" s="5">
        <f t="shared" si="463"/>
        <v>0</v>
      </c>
      <c r="BD244" s="5"/>
      <c r="BE244" s="5">
        <f t="shared" si="487"/>
        <v>0</v>
      </c>
      <c r="BF244" s="5"/>
      <c r="BG244" s="5">
        <f t="shared" si="465"/>
        <v>0</v>
      </c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2" t="s">
        <v>97</v>
      </c>
      <c r="BT244" s="60"/>
      <c r="BU244" s="61"/>
      <c r="BV244" s="6"/>
      <c r="BW244" s="6"/>
      <c r="BX244" s="5"/>
      <c r="BY244" s="5"/>
      <c r="BZ244" s="12">
        <f t="shared" si="475"/>
        <v>0</v>
      </c>
      <c r="CA244" s="12">
        <f t="shared" si="476"/>
        <v>0</v>
      </c>
      <c r="CB244" s="12">
        <f t="shared" si="466"/>
        <v>0</v>
      </c>
      <c r="CC244" s="12">
        <f t="shared" si="467"/>
        <v>0</v>
      </c>
      <c r="CD244" s="12">
        <f t="shared" si="468"/>
        <v>0</v>
      </c>
      <c r="CE244" s="5"/>
      <c r="CF244" s="5"/>
      <c r="CG244" s="5" t="str">
        <f t="shared" si="477"/>
        <v>NON</v>
      </c>
      <c r="CH244" s="5"/>
      <c r="CI244" s="5"/>
      <c r="CJ244" s="65"/>
      <c r="CK244" s="5"/>
      <c r="CL244" s="65"/>
      <c r="CM244" s="5"/>
      <c r="CN244" s="65"/>
      <c r="CO244" s="5"/>
      <c r="CP244" s="5" t="str">
        <f t="shared" si="469"/>
        <v>NON</v>
      </c>
      <c r="CQ244" s="5">
        <f t="shared" si="470"/>
        <v>0</v>
      </c>
      <c r="CR244" s="5"/>
      <c r="CS244" s="5">
        <f t="shared" si="471"/>
        <v>0</v>
      </c>
      <c r="CT244" s="5"/>
      <c r="CU244" s="5"/>
      <c r="CV244" s="48">
        <f t="shared" si="472"/>
        <v>1</v>
      </c>
      <c r="CW244" s="48">
        <f t="shared" si="473"/>
        <v>0</v>
      </c>
    </row>
    <row r="245" spans="2:101" customFormat="1" hidden="1" outlineLevel="2" x14ac:dyDescent="0.25">
      <c r="B245" s="15"/>
      <c r="C245" s="15">
        <f t="shared" si="478"/>
        <v>0</v>
      </c>
      <c r="D245" s="21" t="str">
        <f t="shared" si="479"/>
        <v>Ventilo convecteur du local ???</v>
      </c>
      <c r="E245" s="11" t="s">
        <v>257</v>
      </c>
      <c r="F245" s="8"/>
      <c r="G245" s="8"/>
      <c r="H245" s="8"/>
      <c r="I245" s="8">
        <v>1</v>
      </c>
      <c r="J245" s="8"/>
      <c r="K245" s="8"/>
      <c r="L245" s="8"/>
      <c r="M245" s="13">
        <f t="shared" ref="M245:R245" si="492">M244</f>
        <v>0</v>
      </c>
      <c r="N245" s="13">
        <f t="shared" si="492"/>
        <v>0</v>
      </c>
      <c r="O245" s="13">
        <f t="shared" si="492"/>
        <v>0</v>
      </c>
      <c r="P245" s="13" t="str">
        <f t="shared" si="492"/>
        <v>CVC</v>
      </c>
      <c r="Q245" s="13" t="str">
        <f t="shared" si="492"/>
        <v>loc</v>
      </c>
      <c r="R245" s="6" t="str">
        <f t="shared" si="492"/>
        <v>VCC</v>
      </c>
      <c r="S245" s="6" t="s">
        <v>79</v>
      </c>
      <c r="T245" s="6" t="s">
        <v>207</v>
      </c>
      <c r="U245" s="6" t="s">
        <v>66</v>
      </c>
      <c r="V245" s="6" t="s">
        <v>277</v>
      </c>
      <c r="W245" s="6" t="str">
        <f t="shared" si="453"/>
        <v>TM</v>
      </c>
      <c r="X245" s="7" t="e">
        <f t="shared" si="454"/>
        <v>#REF!</v>
      </c>
      <c r="Y245" s="28"/>
      <c r="Z245" s="29"/>
      <c r="AA245" s="29"/>
      <c r="AB245" s="29"/>
      <c r="AC245" s="29"/>
      <c r="AD245" s="29"/>
      <c r="AE245" s="34">
        <f t="shared" si="480"/>
        <v>0</v>
      </c>
      <c r="AF245" s="49">
        <f t="shared" si="481"/>
        <v>0</v>
      </c>
      <c r="AG245" s="28"/>
      <c r="AH245" s="29"/>
      <c r="AI245" s="29"/>
      <c r="AJ245" s="29"/>
      <c r="AK245" s="30"/>
      <c r="AL245" s="26">
        <f t="shared" si="482"/>
        <v>0</v>
      </c>
      <c r="AM245" s="26">
        <f t="shared" si="455"/>
        <v>0</v>
      </c>
      <c r="AN245" s="26">
        <f t="shared" si="456"/>
        <v>0</v>
      </c>
      <c r="AO245" s="26">
        <f t="shared" si="457"/>
        <v>0</v>
      </c>
      <c r="AP245" s="26">
        <f t="shared" si="458"/>
        <v>0</v>
      </c>
      <c r="AQ245" s="26">
        <f t="shared" si="459"/>
        <v>0</v>
      </c>
      <c r="AR245" s="26">
        <f t="shared" si="460"/>
        <v>0</v>
      </c>
      <c r="AS245" s="30"/>
      <c r="AT245" s="40" t="s">
        <v>54</v>
      </c>
      <c r="AU245" s="41">
        <v>-5</v>
      </c>
      <c r="AV245" s="41">
        <v>5</v>
      </c>
      <c r="AW245" s="42"/>
      <c r="AX245" s="59" t="str">
        <f>E245</f>
        <v>décalage du point de consigne (boitier de commande)</v>
      </c>
      <c r="AY245" s="25" t="s">
        <v>319</v>
      </c>
      <c r="BA245" s="10" t="s">
        <v>96</v>
      </c>
      <c r="BB245" s="5">
        <f t="shared" si="462"/>
        <v>0</v>
      </c>
      <c r="BC245" s="5">
        <f t="shared" si="463"/>
        <v>0</v>
      </c>
      <c r="BD245" s="5"/>
      <c r="BE245" s="5">
        <f t="shared" si="487"/>
        <v>1</v>
      </c>
      <c r="BF245" s="5"/>
      <c r="BG245" s="5">
        <f t="shared" si="465"/>
        <v>0</v>
      </c>
      <c r="BH245" s="1" t="str">
        <f>BH234</f>
        <v>20_P_CVC_TabVC</v>
      </c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2" t="s">
        <v>97</v>
      </c>
      <c r="BT245" s="60"/>
      <c r="BU245" s="61"/>
      <c r="BV245" s="6"/>
      <c r="BW245" s="6"/>
      <c r="BX245" s="5"/>
      <c r="BY245" s="5"/>
      <c r="BZ245" s="12">
        <f t="shared" si="475"/>
        <v>0</v>
      </c>
      <c r="CA245" s="12">
        <f t="shared" si="476"/>
        <v>0</v>
      </c>
      <c r="CB245" s="12">
        <f t="shared" si="466"/>
        <v>0</v>
      </c>
      <c r="CC245" s="12">
        <f t="shared" si="467"/>
        <v>0</v>
      </c>
      <c r="CD245" s="12">
        <f>IF(OR(BS245=0,BS245="NON"),0,B245&amp;"_"&amp;M245&amp;N245&amp;O245&amp;"_"&amp;P245&amp;"_"&amp;Q245&amp;"_"&amp;R245&amp;S245&amp;T245&amp;U245&amp;V245&amp;"_FORC"&amp;IF(CB245=0,"TR","TC"))</f>
        <v>0</v>
      </c>
      <c r="CE245" s="5"/>
      <c r="CF245" s="5"/>
      <c r="CG245" s="5" t="str">
        <f t="shared" si="477"/>
        <v>OUI</v>
      </c>
      <c r="CH245" s="5" t="s">
        <v>372</v>
      </c>
      <c r="CI245" s="72">
        <v>0.2</v>
      </c>
      <c r="CJ245" s="65"/>
      <c r="CK245" s="5"/>
      <c r="CL245" s="65"/>
      <c r="CM245" s="5"/>
      <c r="CN245" s="65"/>
      <c r="CO245" s="5"/>
      <c r="CP245" s="5" t="str">
        <f t="shared" si="469"/>
        <v>NON</v>
      </c>
      <c r="CQ245" s="5">
        <f t="shared" si="470"/>
        <v>0</v>
      </c>
      <c r="CR245" s="5"/>
      <c r="CS245" s="5">
        <f t="shared" si="471"/>
        <v>0</v>
      </c>
      <c r="CT245" s="5"/>
      <c r="CU245" s="5"/>
      <c r="CV245" s="48">
        <f t="shared" si="472"/>
        <v>1</v>
      </c>
      <c r="CW245" s="48">
        <f t="shared" si="473"/>
        <v>1</v>
      </c>
    </row>
    <row r="246" spans="2:101" customFormat="1" hidden="1" outlineLevel="2" x14ac:dyDescent="0.25">
      <c r="B246" s="15"/>
      <c r="C246" s="15">
        <f t="shared" si="478"/>
        <v>0</v>
      </c>
      <c r="D246" s="21" t="str">
        <f t="shared" si="479"/>
        <v>Ventilo convecteur du local ???</v>
      </c>
      <c r="E246" s="11" t="s">
        <v>255</v>
      </c>
      <c r="F246" s="8"/>
      <c r="G246" s="8"/>
      <c r="H246" s="8"/>
      <c r="I246" s="8"/>
      <c r="J246" s="8">
        <v>1</v>
      </c>
      <c r="K246" s="8"/>
      <c r="L246" s="8"/>
      <c r="M246" s="13">
        <f t="shared" ref="M246:R246" si="493">M245</f>
        <v>0</v>
      </c>
      <c r="N246" s="13">
        <f t="shared" si="493"/>
        <v>0</v>
      </c>
      <c r="O246" s="13">
        <f t="shared" si="493"/>
        <v>0</v>
      </c>
      <c r="P246" s="13" t="str">
        <f t="shared" si="493"/>
        <v>CVC</v>
      </c>
      <c r="Q246" s="13" t="str">
        <f t="shared" si="493"/>
        <v>loc</v>
      </c>
      <c r="R246" s="6" t="str">
        <f t="shared" si="493"/>
        <v>VCC</v>
      </c>
      <c r="S246" s="6" t="s">
        <v>103</v>
      </c>
      <c r="T246" s="6" t="s">
        <v>31</v>
      </c>
      <c r="U246" s="6" t="s">
        <v>53</v>
      </c>
      <c r="V246" s="6"/>
      <c r="W246" s="6" t="str">
        <f t="shared" si="453"/>
        <v>TR</v>
      </c>
      <c r="X246" s="7" t="e">
        <f t="shared" si="454"/>
        <v>#REF!</v>
      </c>
      <c r="Y246" s="28"/>
      <c r="Z246" s="29"/>
      <c r="AA246" s="29"/>
      <c r="AB246" s="29"/>
      <c r="AC246" s="29"/>
      <c r="AD246" s="29"/>
      <c r="AE246" s="34">
        <f t="shared" si="480"/>
        <v>0</v>
      </c>
      <c r="AF246" s="49">
        <f t="shared" si="481"/>
        <v>0</v>
      </c>
      <c r="AG246" s="28"/>
      <c r="AH246" s="29"/>
      <c r="AI246" s="29"/>
      <c r="AJ246" s="29"/>
      <c r="AK246" s="30"/>
      <c r="AL246" s="26">
        <f t="shared" si="482"/>
        <v>0</v>
      </c>
      <c r="AM246" s="26">
        <f t="shared" si="455"/>
        <v>0</v>
      </c>
      <c r="AN246" s="26">
        <f t="shared" si="456"/>
        <v>0</v>
      </c>
      <c r="AO246" s="26">
        <f t="shared" si="457"/>
        <v>0</v>
      </c>
      <c r="AP246" s="26">
        <f t="shared" si="458"/>
        <v>0</v>
      </c>
      <c r="AQ246" s="26">
        <f t="shared" si="459"/>
        <v>0</v>
      </c>
      <c r="AR246" s="26">
        <f t="shared" si="460"/>
        <v>0</v>
      </c>
      <c r="AS246" s="30"/>
      <c r="AT246" s="40" t="s">
        <v>53</v>
      </c>
      <c r="AU246" s="41">
        <v>0</v>
      </c>
      <c r="AV246" s="41">
        <v>100</v>
      </c>
      <c r="AW246" s="42"/>
      <c r="AX246" s="59" t="str">
        <f t="shared" ref="AX246:AX253" si="494">E246</f>
        <v>position vanne de régulation EG ou CO</v>
      </c>
      <c r="AY246" s="25"/>
      <c r="BA246" s="10" t="s">
        <v>96</v>
      </c>
      <c r="BB246" s="5">
        <f t="shared" si="462"/>
        <v>0</v>
      </c>
      <c r="BC246" s="5">
        <f t="shared" si="463"/>
        <v>0</v>
      </c>
      <c r="BD246" s="5"/>
      <c r="BE246" s="5">
        <f t="shared" ref="BE246:BE253" si="495">IF(BA246="NON",0,I246+J246+K246+L246)</f>
        <v>1</v>
      </c>
      <c r="BF246" s="5"/>
      <c r="BG246" s="5">
        <f t="shared" si="465"/>
        <v>0</v>
      </c>
      <c r="BH246" s="1" t="str">
        <f>BH234</f>
        <v>20_P_CVC_TabVC</v>
      </c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2" t="s">
        <v>97</v>
      </c>
      <c r="BT246" s="60">
        <f>IF(BS246="OUI",1,0)</f>
        <v>0</v>
      </c>
      <c r="BU246" s="61">
        <f>IF(BS246="OUI",1,0)</f>
        <v>0</v>
      </c>
      <c r="BV246" s="6">
        <f>IF(OR(BS246=0,BS246="NON"),0,B246&amp;"_"&amp;M246&amp;N246&amp;O246&amp;"_"&amp;P246&amp;"_"&amp;Q246&amp;"_"&amp;R246&amp;S246&amp;T246&amp;U246&amp;V246&amp;"_MANU")</f>
        <v>0</v>
      </c>
      <c r="BW246" s="6">
        <f>IF(BS246="OUI",1,0)</f>
        <v>0</v>
      </c>
      <c r="BX246" s="5"/>
      <c r="BY246" s="5"/>
      <c r="BZ246" s="12">
        <f t="shared" si="475"/>
        <v>0</v>
      </c>
      <c r="CA246" s="12">
        <f t="shared" si="476"/>
        <v>0</v>
      </c>
      <c r="CB246" s="12">
        <f t="shared" si="466"/>
        <v>0</v>
      </c>
      <c r="CC246" s="12">
        <f t="shared" si="467"/>
        <v>0</v>
      </c>
      <c r="CD246" s="12">
        <f t="shared" ref="CD246:CD253" si="496">IF(OR(BS246=0,BS246="NON"),0,B246&amp;"_"&amp;M246&amp;N246&amp;O246&amp;"_"&amp;P246&amp;"_"&amp;Q246&amp;"_"&amp;R246&amp;S246&amp;T246&amp;U246&amp;V246&amp;"_FORC"&amp;IF(CB246=0,"TR","TC"))</f>
        <v>0</v>
      </c>
      <c r="CE246" s="5"/>
      <c r="CF246" s="5"/>
      <c r="CG246" s="5" t="str">
        <f t="shared" si="477"/>
        <v>OUI</v>
      </c>
      <c r="CH246" s="5" t="s">
        <v>372</v>
      </c>
      <c r="CI246" s="68">
        <v>0.05</v>
      </c>
      <c r="CJ246" s="65"/>
      <c r="CK246" s="5"/>
      <c r="CL246" s="65"/>
      <c r="CM246" s="5"/>
      <c r="CN246" s="65"/>
      <c r="CO246" s="5"/>
      <c r="CP246" s="5" t="str">
        <f t="shared" si="469"/>
        <v>NON</v>
      </c>
      <c r="CQ246" s="5">
        <f t="shared" si="470"/>
        <v>0</v>
      </c>
      <c r="CR246" s="5"/>
      <c r="CS246" s="5">
        <f t="shared" si="471"/>
        <v>0</v>
      </c>
      <c r="CT246" s="5"/>
      <c r="CU246" s="5"/>
      <c r="CV246" s="48">
        <f t="shared" si="472"/>
        <v>1</v>
      </c>
      <c r="CW246" s="48">
        <f t="shared" si="473"/>
        <v>1</v>
      </c>
    </row>
    <row r="247" spans="2:101" customFormat="1" hidden="1" outlineLevel="2" x14ac:dyDescent="0.25">
      <c r="B247" s="15"/>
      <c r="C247" s="15">
        <f t="shared" si="478"/>
        <v>0</v>
      </c>
      <c r="D247" s="21" t="str">
        <f t="shared" si="479"/>
        <v>Ventilo convecteur du local ???</v>
      </c>
      <c r="E247" s="11" t="s">
        <v>258</v>
      </c>
      <c r="F247" s="8"/>
      <c r="G247" s="8"/>
      <c r="H247" s="8"/>
      <c r="I247" s="8"/>
      <c r="J247" s="8">
        <v>1</v>
      </c>
      <c r="K247" s="8"/>
      <c r="L247" s="8"/>
      <c r="M247" s="13">
        <f t="shared" ref="M247:R247" si="497">M246</f>
        <v>0</v>
      </c>
      <c r="N247" s="13">
        <f t="shared" si="497"/>
        <v>0</v>
      </c>
      <c r="O247" s="13">
        <f t="shared" si="497"/>
        <v>0</v>
      </c>
      <c r="P247" s="13" t="str">
        <f t="shared" si="497"/>
        <v>CVC</v>
      </c>
      <c r="Q247" s="13" t="str">
        <f t="shared" si="497"/>
        <v>loc</v>
      </c>
      <c r="R247" s="6" t="str">
        <f t="shared" si="497"/>
        <v>VCC</v>
      </c>
      <c r="S247" s="6" t="s">
        <v>78</v>
      </c>
      <c r="T247" s="6" t="s">
        <v>74</v>
      </c>
      <c r="U247" s="6" t="s">
        <v>53</v>
      </c>
      <c r="V247" s="6"/>
      <c r="W247" s="6" t="str">
        <f t="shared" si="453"/>
        <v>TR</v>
      </c>
      <c r="X247" s="7" t="e">
        <f t="shared" si="454"/>
        <v>#REF!</v>
      </c>
      <c r="Y247" s="28"/>
      <c r="Z247" s="29"/>
      <c r="AA247" s="29"/>
      <c r="AB247" s="29"/>
      <c r="AC247" s="29"/>
      <c r="AD247" s="29"/>
      <c r="AE247" s="34">
        <f t="shared" si="480"/>
        <v>0</v>
      </c>
      <c r="AF247" s="49">
        <f t="shared" si="481"/>
        <v>0</v>
      </c>
      <c r="AG247" s="28"/>
      <c r="AH247" s="29"/>
      <c r="AI247" s="29"/>
      <c r="AJ247" s="29"/>
      <c r="AK247" s="30"/>
      <c r="AL247" s="26">
        <f t="shared" si="482"/>
        <v>0</v>
      </c>
      <c r="AM247" s="26">
        <f t="shared" si="455"/>
        <v>0</v>
      </c>
      <c r="AN247" s="26">
        <f t="shared" si="456"/>
        <v>0</v>
      </c>
      <c r="AO247" s="26">
        <f t="shared" si="457"/>
        <v>0</v>
      </c>
      <c r="AP247" s="26">
        <f t="shared" si="458"/>
        <v>0</v>
      </c>
      <c r="AQ247" s="26">
        <f t="shared" si="459"/>
        <v>0</v>
      </c>
      <c r="AR247" s="26">
        <f t="shared" si="460"/>
        <v>0</v>
      </c>
      <c r="AS247" s="30"/>
      <c r="AT247" s="40" t="s">
        <v>53</v>
      </c>
      <c r="AU247" s="41">
        <v>0</v>
      </c>
      <c r="AV247" s="41">
        <v>100</v>
      </c>
      <c r="AW247" s="42"/>
      <c r="AX247" s="59" t="str">
        <f t="shared" si="494"/>
        <v>Position ventilateur à débit variable</v>
      </c>
      <c r="AY247" s="25"/>
      <c r="BA247" s="10" t="s">
        <v>97</v>
      </c>
      <c r="BB247" s="5">
        <f t="shared" si="462"/>
        <v>0</v>
      </c>
      <c r="BC247" s="5">
        <f t="shared" si="463"/>
        <v>0</v>
      </c>
      <c r="BD247" s="5"/>
      <c r="BE247" s="5">
        <f t="shared" si="495"/>
        <v>0</v>
      </c>
      <c r="BF247" s="5"/>
      <c r="BG247" s="5">
        <f t="shared" si="465"/>
        <v>0</v>
      </c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2" t="s">
        <v>97</v>
      </c>
      <c r="BT247" s="60">
        <f>IF(BS247="OUI",1,0)</f>
        <v>0</v>
      </c>
      <c r="BU247" s="61">
        <f>IF(BS247="OUI",1,0)</f>
        <v>0</v>
      </c>
      <c r="BV247" s="6">
        <f>IF(OR(BS247=0,BS247="NON"),0,B247&amp;"_"&amp;M247&amp;N247&amp;O247&amp;"_"&amp;P247&amp;"_"&amp;Q247&amp;"_"&amp;R247&amp;S247&amp;T247&amp;U247&amp;V247&amp;"_MANU")</f>
        <v>0</v>
      </c>
      <c r="BW247" s="6">
        <f>IF(BS247="OUI",1,0)</f>
        <v>0</v>
      </c>
      <c r="BX247" s="5"/>
      <c r="BY247" s="5"/>
      <c r="BZ247" s="12">
        <f t="shared" si="475"/>
        <v>0</v>
      </c>
      <c r="CA247" s="12">
        <f t="shared" si="476"/>
        <v>0</v>
      </c>
      <c r="CB247" s="12">
        <f t="shared" si="466"/>
        <v>0</v>
      </c>
      <c r="CC247" s="12">
        <f t="shared" si="467"/>
        <v>0</v>
      </c>
      <c r="CD247" s="12">
        <f t="shared" si="496"/>
        <v>0</v>
      </c>
      <c r="CE247" s="5"/>
      <c r="CF247" s="5"/>
      <c r="CG247" s="5" t="str">
        <f t="shared" si="477"/>
        <v>NON</v>
      </c>
      <c r="CH247" s="5"/>
      <c r="CI247" s="5"/>
      <c r="CJ247" s="65"/>
      <c r="CK247" s="5"/>
      <c r="CL247" s="65"/>
      <c r="CM247" s="5"/>
      <c r="CN247" s="65"/>
      <c r="CO247" s="5"/>
      <c r="CP247" s="5" t="str">
        <f t="shared" si="469"/>
        <v>NON</v>
      </c>
      <c r="CQ247" s="5">
        <f t="shared" si="470"/>
        <v>0</v>
      </c>
      <c r="CR247" s="5"/>
      <c r="CS247" s="5">
        <f t="shared" si="471"/>
        <v>0</v>
      </c>
      <c r="CT247" s="5"/>
      <c r="CU247" s="5"/>
      <c r="CV247" s="48">
        <f t="shared" si="472"/>
        <v>1</v>
      </c>
      <c r="CW247" s="48">
        <f t="shared" si="473"/>
        <v>0</v>
      </c>
    </row>
    <row r="248" spans="2:101" customFormat="1" hidden="1" outlineLevel="2" x14ac:dyDescent="0.25">
      <c r="B248" s="15"/>
      <c r="C248" s="15">
        <f t="shared" si="478"/>
        <v>0</v>
      </c>
      <c r="D248" s="21" t="str">
        <f t="shared" si="479"/>
        <v>Ventilo convecteur du local ???</v>
      </c>
      <c r="E248" s="11" t="s">
        <v>259</v>
      </c>
      <c r="F248" s="8"/>
      <c r="G248" s="8"/>
      <c r="H248" s="8"/>
      <c r="I248" s="8"/>
      <c r="J248" s="8"/>
      <c r="K248" s="8"/>
      <c r="L248" s="8"/>
      <c r="M248" s="13">
        <f t="shared" ref="M248:R248" si="498">M247</f>
        <v>0</v>
      </c>
      <c r="N248" s="13">
        <f t="shared" si="498"/>
        <v>0</v>
      </c>
      <c r="O248" s="13">
        <f t="shared" si="498"/>
        <v>0</v>
      </c>
      <c r="P248" s="13" t="str">
        <f t="shared" si="498"/>
        <v>CVC</v>
      </c>
      <c r="Q248" s="13" t="str">
        <f t="shared" si="498"/>
        <v>loc</v>
      </c>
      <c r="R248" s="6" t="str">
        <f t="shared" si="498"/>
        <v>VCC</v>
      </c>
      <c r="S248" s="6" t="s">
        <v>78</v>
      </c>
      <c r="T248" s="6" t="s">
        <v>74</v>
      </c>
      <c r="U248" s="6" t="s">
        <v>37</v>
      </c>
      <c r="V248" s="6" t="s">
        <v>273</v>
      </c>
      <c r="W248" s="6">
        <f t="shared" si="453"/>
        <v>0</v>
      </c>
      <c r="X248" s="7">
        <f t="shared" si="454"/>
        <v>0</v>
      </c>
      <c r="Y248" s="28"/>
      <c r="Z248" s="29"/>
      <c r="AA248" s="29"/>
      <c r="AB248" s="29"/>
      <c r="AC248" s="29"/>
      <c r="AD248" s="29"/>
      <c r="AE248" s="34">
        <f t="shared" si="480"/>
        <v>0</v>
      </c>
      <c r="AF248" s="49">
        <f t="shared" si="481"/>
        <v>0</v>
      </c>
      <c r="AG248" s="28"/>
      <c r="AH248" s="29"/>
      <c r="AI248" s="29"/>
      <c r="AJ248" s="29"/>
      <c r="AK248" s="30"/>
      <c r="AL248" s="26">
        <f t="shared" si="482"/>
        <v>0</v>
      </c>
      <c r="AM248" s="26">
        <f t="shared" si="455"/>
        <v>0</v>
      </c>
      <c r="AN248" s="26">
        <f t="shared" si="456"/>
        <v>0</v>
      </c>
      <c r="AO248" s="26">
        <f t="shared" si="457"/>
        <v>0</v>
      </c>
      <c r="AP248" s="26">
        <f t="shared" si="458"/>
        <v>0</v>
      </c>
      <c r="AQ248" s="26">
        <f t="shared" si="459"/>
        <v>0</v>
      </c>
      <c r="AR248" s="26">
        <f t="shared" si="460"/>
        <v>0</v>
      </c>
      <c r="AS248" s="30"/>
      <c r="AT248" s="40" t="s">
        <v>57</v>
      </c>
      <c r="AU248" s="41">
        <v>0</v>
      </c>
      <c r="AV248" s="41" t="s">
        <v>283</v>
      </c>
      <c r="AW248" s="42"/>
      <c r="AX248" s="59" t="str">
        <f t="shared" si="494"/>
        <v>Position ventilateur petite vitesse</v>
      </c>
      <c r="AY248" s="25"/>
      <c r="BA248" s="10" t="s">
        <v>97</v>
      </c>
      <c r="BB248" s="5">
        <f t="shared" si="462"/>
        <v>0</v>
      </c>
      <c r="BC248" s="5">
        <f t="shared" si="463"/>
        <v>0</v>
      </c>
      <c r="BD248" s="5"/>
      <c r="BE248" s="5">
        <f t="shared" si="495"/>
        <v>0</v>
      </c>
      <c r="BF248" s="5"/>
      <c r="BG248" s="5">
        <f t="shared" si="465"/>
        <v>0</v>
      </c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2" t="s">
        <v>97</v>
      </c>
      <c r="BT248" s="60">
        <f>IF(BS248="OUI",1,0)</f>
        <v>0</v>
      </c>
      <c r="BU248" s="61">
        <f>IF(BS248="OUI",1,0)</f>
        <v>0</v>
      </c>
      <c r="BV248" s="6">
        <f>IF(OR(BS248=0,BS248="NON"),0,B248&amp;"_"&amp;M248&amp;N248&amp;O248&amp;"_"&amp;P248&amp;"_"&amp;Q248&amp;"_"&amp;R248&amp;S248&amp;T248&amp;U248&amp;V248&amp;"_MANU")</f>
        <v>0</v>
      </c>
      <c r="BW248" s="6">
        <f>IF(BS248="OUI",1,0)</f>
        <v>0</v>
      </c>
      <c r="BX248" s="5"/>
      <c r="BY248" s="5"/>
      <c r="BZ248" s="12">
        <f t="shared" si="475"/>
        <v>0</v>
      </c>
      <c r="CA248" s="12">
        <f t="shared" si="476"/>
        <v>0</v>
      </c>
      <c r="CB248" s="12">
        <f t="shared" si="466"/>
        <v>0</v>
      </c>
      <c r="CC248" s="12">
        <f t="shared" si="467"/>
        <v>0</v>
      </c>
      <c r="CD248" s="12">
        <f t="shared" si="496"/>
        <v>0</v>
      </c>
      <c r="CE248" s="5"/>
      <c r="CF248" s="5"/>
      <c r="CG248" s="5" t="str">
        <f t="shared" si="477"/>
        <v>NON</v>
      </c>
      <c r="CH248" s="5"/>
      <c r="CI248" s="5"/>
      <c r="CJ248" s="65"/>
      <c r="CK248" s="5"/>
      <c r="CL248" s="65"/>
      <c r="CM248" s="5"/>
      <c r="CN248" s="65"/>
      <c r="CO248" s="5"/>
      <c r="CP248" s="5" t="str">
        <f t="shared" si="469"/>
        <v>NON</v>
      </c>
      <c r="CQ248" s="5">
        <f t="shared" si="470"/>
        <v>0</v>
      </c>
      <c r="CR248" s="5"/>
      <c r="CS248" s="5">
        <f t="shared" si="471"/>
        <v>0</v>
      </c>
      <c r="CT248" s="5"/>
      <c r="CU248" s="5"/>
      <c r="CV248" s="48">
        <f t="shared" si="472"/>
        <v>0</v>
      </c>
      <c r="CW248" s="48">
        <f t="shared" si="473"/>
        <v>0</v>
      </c>
    </row>
    <row r="249" spans="2:101" customFormat="1" hidden="1" outlineLevel="2" x14ac:dyDescent="0.25">
      <c r="B249" s="15"/>
      <c r="C249" s="15">
        <f t="shared" si="478"/>
        <v>0</v>
      </c>
      <c r="D249" s="21" t="str">
        <f t="shared" si="479"/>
        <v>Ventilo convecteur du local ???</v>
      </c>
      <c r="E249" s="11" t="s">
        <v>260</v>
      </c>
      <c r="F249" s="8"/>
      <c r="G249" s="8"/>
      <c r="H249" s="8"/>
      <c r="I249" s="8"/>
      <c r="J249" s="8"/>
      <c r="K249" s="8"/>
      <c r="L249" s="8"/>
      <c r="M249" s="13">
        <f t="shared" ref="M249:R249" si="499">M248</f>
        <v>0</v>
      </c>
      <c r="N249" s="13">
        <f t="shared" si="499"/>
        <v>0</v>
      </c>
      <c r="O249" s="13">
        <f t="shared" si="499"/>
        <v>0</v>
      </c>
      <c r="P249" s="13" t="str">
        <f t="shared" si="499"/>
        <v>CVC</v>
      </c>
      <c r="Q249" s="13" t="str">
        <f t="shared" si="499"/>
        <v>loc</v>
      </c>
      <c r="R249" s="6" t="str">
        <f t="shared" si="499"/>
        <v>VCC</v>
      </c>
      <c r="S249" s="6" t="s">
        <v>78</v>
      </c>
      <c r="T249" s="6" t="s">
        <v>74</v>
      </c>
      <c r="U249" s="6" t="s">
        <v>37</v>
      </c>
      <c r="V249" s="6" t="s">
        <v>270</v>
      </c>
      <c r="W249" s="6">
        <f t="shared" si="453"/>
        <v>0</v>
      </c>
      <c r="X249" s="7">
        <f t="shared" si="454"/>
        <v>0</v>
      </c>
      <c r="Y249" s="28"/>
      <c r="Z249" s="29"/>
      <c r="AA249" s="29"/>
      <c r="AB249" s="29"/>
      <c r="AC249" s="29"/>
      <c r="AD249" s="29"/>
      <c r="AE249" s="34">
        <f t="shared" si="480"/>
        <v>0</v>
      </c>
      <c r="AF249" s="49">
        <f t="shared" si="481"/>
        <v>0</v>
      </c>
      <c r="AG249" s="28"/>
      <c r="AH249" s="29"/>
      <c r="AI249" s="29"/>
      <c r="AJ249" s="29"/>
      <c r="AK249" s="30"/>
      <c r="AL249" s="26">
        <f t="shared" si="482"/>
        <v>0</v>
      </c>
      <c r="AM249" s="26">
        <f t="shared" si="455"/>
        <v>0</v>
      </c>
      <c r="AN249" s="26">
        <f t="shared" si="456"/>
        <v>0</v>
      </c>
      <c r="AO249" s="26">
        <f t="shared" si="457"/>
        <v>0</v>
      </c>
      <c r="AP249" s="26">
        <f t="shared" si="458"/>
        <v>0</v>
      </c>
      <c r="AQ249" s="26">
        <f t="shared" si="459"/>
        <v>0</v>
      </c>
      <c r="AR249" s="26">
        <f t="shared" si="460"/>
        <v>0</v>
      </c>
      <c r="AS249" s="30"/>
      <c r="AT249" s="40" t="s">
        <v>57</v>
      </c>
      <c r="AU249" s="41"/>
      <c r="AV249" s="41" t="s">
        <v>284</v>
      </c>
      <c r="AW249" s="42"/>
      <c r="AX249" s="59" t="str">
        <f t="shared" si="494"/>
        <v>Position ventilateur moyenne vitesse</v>
      </c>
      <c r="AY249" s="25"/>
      <c r="BA249" s="10" t="s">
        <v>97</v>
      </c>
      <c r="BB249" s="5">
        <f t="shared" si="462"/>
        <v>0</v>
      </c>
      <c r="BC249" s="5">
        <f t="shared" si="463"/>
        <v>0</v>
      </c>
      <c r="BD249" s="5"/>
      <c r="BE249" s="5">
        <f t="shared" si="495"/>
        <v>0</v>
      </c>
      <c r="BF249" s="5"/>
      <c r="BG249" s="5">
        <f t="shared" si="465"/>
        <v>0</v>
      </c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2" t="s">
        <v>97</v>
      </c>
      <c r="BT249" s="60">
        <f>IF(BS249="OUI",1,0)</f>
        <v>0</v>
      </c>
      <c r="BU249" s="61">
        <f>IF(BS249="OUI",1,0)</f>
        <v>0</v>
      </c>
      <c r="BV249" s="6">
        <f>IF(OR(BS249=0,BS249="NON"),0,B249&amp;"_"&amp;M249&amp;N249&amp;O249&amp;"_"&amp;P249&amp;"_"&amp;Q249&amp;"_"&amp;R249&amp;S249&amp;T249&amp;U249&amp;V249&amp;"_MANU")</f>
        <v>0</v>
      </c>
      <c r="BW249" s="6">
        <f>IF(BS249="OUI",1,0)</f>
        <v>0</v>
      </c>
      <c r="BX249" s="5"/>
      <c r="BY249" s="5"/>
      <c r="BZ249" s="12">
        <f t="shared" si="475"/>
        <v>0</v>
      </c>
      <c r="CA249" s="12">
        <f t="shared" si="476"/>
        <v>0</v>
      </c>
      <c r="CB249" s="12">
        <f t="shared" si="466"/>
        <v>0</v>
      </c>
      <c r="CC249" s="12">
        <f t="shared" si="467"/>
        <v>0</v>
      </c>
      <c r="CD249" s="12">
        <f t="shared" si="496"/>
        <v>0</v>
      </c>
      <c r="CE249" s="5"/>
      <c r="CF249" s="5"/>
      <c r="CG249" s="5" t="str">
        <f t="shared" si="477"/>
        <v>NON</v>
      </c>
      <c r="CH249" s="5"/>
      <c r="CI249" s="5"/>
      <c r="CJ249" s="65"/>
      <c r="CK249" s="5"/>
      <c r="CL249" s="65"/>
      <c r="CM249" s="5"/>
      <c r="CN249" s="65"/>
      <c r="CO249" s="5"/>
      <c r="CP249" s="5" t="str">
        <f t="shared" si="469"/>
        <v>NON</v>
      </c>
      <c r="CQ249" s="5">
        <f t="shared" si="470"/>
        <v>0</v>
      </c>
      <c r="CR249" s="5"/>
      <c r="CS249" s="5">
        <f t="shared" si="471"/>
        <v>0</v>
      </c>
      <c r="CT249" s="5"/>
      <c r="CU249" s="5"/>
      <c r="CV249" s="48">
        <f t="shared" si="472"/>
        <v>0</v>
      </c>
      <c r="CW249" s="48">
        <f t="shared" si="473"/>
        <v>0</v>
      </c>
    </row>
    <row r="250" spans="2:101" customFormat="1" hidden="1" outlineLevel="2" x14ac:dyDescent="0.25">
      <c r="B250" s="15"/>
      <c r="C250" s="15">
        <f t="shared" si="478"/>
        <v>0</v>
      </c>
      <c r="D250" s="21" t="str">
        <f t="shared" si="479"/>
        <v>Ventilo convecteur du local ???</v>
      </c>
      <c r="E250" s="11" t="s">
        <v>261</v>
      </c>
      <c r="F250" s="8"/>
      <c r="G250" s="8"/>
      <c r="H250" s="8"/>
      <c r="I250" s="8"/>
      <c r="J250" s="8"/>
      <c r="K250" s="8"/>
      <c r="L250" s="8"/>
      <c r="M250" s="13">
        <f t="shared" ref="M250:R250" si="500">M249</f>
        <v>0</v>
      </c>
      <c r="N250" s="13">
        <f t="shared" si="500"/>
        <v>0</v>
      </c>
      <c r="O250" s="13">
        <f t="shared" si="500"/>
        <v>0</v>
      </c>
      <c r="P250" s="13" t="str">
        <f t="shared" si="500"/>
        <v>CVC</v>
      </c>
      <c r="Q250" s="13" t="str">
        <f t="shared" si="500"/>
        <v>loc</v>
      </c>
      <c r="R250" s="6" t="str">
        <f t="shared" si="500"/>
        <v>VCC</v>
      </c>
      <c r="S250" s="6" t="s">
        <v>78</v>
      </c>
      <c r="T250" s="6" t="s">
        <v>74</v>
      </c>
      <c r="U250" s="6" t="s">
        <v>37</v>
      </c>
      <c r="V250" s="6" t="s">
        <v>274</v>
      </c>
      <c r="W250" s="6">
        <f t="shared" si="453"/>
        <v>0</v>
      </c>
      <c r="X250" s="7">
        <f t="shared" si="454"/>
        <v>0</v>
      </c>
      <c r="Y250" s="28"/>
      <c r="Z250" s="29"/>
      <c r="AA250" s="29"/>
      <c r="AB250" s="29"/>
      <c r="AC250" s="29"/>
      <c r="AD250" s="29"/>
      <c r="AE250" s="34">
        <f t="shared" si="480"/>
        <v>0</v>
      </c>
      <c r="AF250" s="49">
        <f t="shared" si="481"/>
        <v>0</v>
      </c>
      <c r="AG250" s="28"/>
      <c r="AH250" s="29"/>
      <c r="AI250" s="29"/>
      <c r="AJ250" s="29"/>
      <c r="AK250" s="30"/>
      <c r="AL250" s="26">
        <f t="shared" si="482"/>
        <v>0</v>
      </c>
      <c r="AM250" s="26">
        <f t="shared" si="455"/>
        <v>0</v>
      </c>
      <c r="AN250" s="26">
        <f t="shared" si="456"/>
        <v>0</v>
      </c>
      <c r="AO250" s="26">
        <f t="shared" si="457"/>
        <v>0</v>
      </c>
      <c r="AP250" s="26">
        <f t="shared" si="458"/>
        <v>0</v>
      </c>
      <c r="AQ250" s="26">
        <f t="shared" si="459"/>
        <v>0</v>
      </c>
      <c r="AR250" s="26">
        <f t="shared" si="460"/>
        <v>0</v>
      </c>
      <c r="AS250" s="30"/>
      <c r="AT250" s="40" t="s">
        <v>57</v>
      </c>
      <c r="AU250" s="41"/>
      <c r="AV250" s="41" t="s">
        <v>285</v>
      </c>
      <c r="AW250" s="42"/>
      <c r="AX250" s="59" t="str">
        <f t="shared" si="494"/>
        <v>Position ventilateur grande vitesse</v>
      </c>
      <c r="AY250" s="25"/>
      <c r="BA250" s="10" t="s">
        <v>97</v>
      </c>
      <c r="BB250" s="5">
        <f t="shared" si="462"/>
        <v>0</v>
      </c>
      <c r="BC250" s="5">
        <f t="shared" si="463"/>
        <v>0</v>
      </c>
      <c r="BD250" s="5"/>
      <c r="BE250" s="5">
        <f t="shared" si="495"/>
        <v>0</v>
      </c>
      <c r="BF250" s="5"/>
      <c r="BG250" s="5">
        <f t="shared" si="465"/>
        <v>0</v>
      </c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2" t="s">
        <v>97</v>
      </c>
      <c r="BT250" s="60">
        <f>IF(BS250="OUI",1,0)</f>
        <v>0</v>
      </c>
      <c r="BU250" s="61">
        <f>IF(BS250="OUI",1,0)</f>
        <v>0</v>
      </c>
      <c r="BV250" s="6">
        <f>IF(OR(BS250=0,BS250="NON"),0,B250&amp;"_"&amp;M250&amp;N250&amp;O250&amp;"_"&amp;P250&amp;"_"&amp;Q250&amp;"_"&amp;R250&amp;S250&amp;T250&amp;U250&amp;V250&amp;"_MANU")</f>
        <v>0</v>
      </c>
      <c r="BW250" s="6">
        <f>IF(BS250="OUI",1,0)</f>
        <v>0</v>
      </c>
      <c r="BX250" s="5"/>
      <c r="BY250" s="5"/>
      <c r="BZ250" s="12">
        <f t="shared" si="475"/>
        <v>0</v>
      </c>
      <c r="CA250" s="12">
        <f t="shared" si="476"/>
        <v>0</v>
      </c>
      <c r="CB250" s="12">
        <f t="shared" si="466"/>
        <v>0</v>
      </c>
      <c r="CC250" s="12">
        <f t="shared" si="467"/>
        <v>0</v>
      </c>
      <c r="CD250" s="12">
        <f t="shared" si="496"/>
        <v>0</v>
      </c>
      <c r="CE250" s="5"/>
      <c r="CF250" s="5"/>
      <c r="CG250" s="5" t="str">
        <f t="shared" si="477"/>
        <v>NON</v>
      </c>
      <c r="CH250" s="5"/>
      <c r="CI250" s="5"/>
      <c r="CJ250" s="65"/>
      <c r="CK250" s="5"/>
      <c r="CL250" s="65"/>
      <c r="CM250" s="5"/>
      <c r="CN250" s="65"/>
      <c r="CO250" s="5"/>
      <c r="CP250" s="5" t="str">
        <f t="shared" si="469"/>
        <v>NON</v>
      </c>
      <c r="CQ250" s="5">
        <f t="shared" si="470"/>
        <v>0</v>
      </c>
      <c r="CR250" s="5"/>
      <c r="CS250" s="5">
        <f t="shared" si="471"/>
        <v>0</v>
      </c>
      <c r="CT250" s="5"/>
      <c r="CU250" s="5"/>
      <c r="CV250" s="48">
        <f t="shared" si="472"/>
        <v>0</v>
      </c>
      <c r="CW250" s="48">
        <f t="shared" si="473"/>
        <v>0</v>
      </c>
    </row>
    <row r="251" spans="2:101" customFormat="1" hidden="1" outlineLevel="2" x14ac:dyDescent="0.25">
      <c r="B251" s="15"/>
      <c r="C251" s="15">
        <f t="shared" si="478"/>
        <v>0</v>
      </c>
      <c r="D251" s="21" t="str">
        <f t="shared" si="479"/>
        <v>Ventilo convecteur du local ???</v>
      </c>
      <c r="E251" s="11" t="s">
        <v>290</v>
      </c>
      <c r="F251" s="8"/>
      <c r="G251" s="8"/>
      <c r="H251" s="8"/>
      <c r="I251" s="8">
        <v>1</v>
      </c>
      <c r="J251" s="8"/>
      <c r="K251" s="8"/>
      <c r="L251" s="8"/>
      <c r="M251" s="13">
        <f t="shared" ref="M251:R251" si="501">M250</f>
        <v>0</v>
      </c>
      <c r="N251" s="13">
        <f t="shared" si="501"/>
        <v>0</v>
      </c>
      <c r="O251" s="13">
        <f t="shared" si="501"/>
        <v>0</v>
      </c>
      <c r="P251" s="13" t="str">
        <f t="shared" si="501"/>
        <v>CVC</v>
      </c>
      <c r="Q251" s="13" t="str">
        <f t="shared" si="501"/>
        <v>loc</v>
      </c>
      <c r="R251" s="6" t="str">
        <f t="shared" si="501"/>
        <v>VCC</v>
      </c>
      <c r="S251" s="6" t="s">
        <v>79</v>
      </c>
      <c r="T251" s="6" t="s">
        <v>207</v>
      </c>
      <c r="U251" s="6" t="s">
        <v>282</v>
      </c>
      <c r="V251" s="6" t="s">
        <v>279</v>
      </c>
      <c r="W251" s="6" t="str">
        <f t="shared" si="453"/>
        <v>TM</v>
      </c>
      <c r="X251" s="7" t="e">
        <f t="shared" si="454"/>
        <v>#REF!</v>
      </c>
      <c r="Y251" s="28"/>
      <c r="Z251" s="29"/>
      <c r="AA251" s="29"/>
      <c r="AB251" s="29"/>
      <c r="AC251" s="29"/>
      <c r="AD251" s="29"/>
      <c r="AE251" s="34">
        <f t="shared" si="480"/>
        <v>0</v>
      </c>
      <c r="AF251" s="49">
        <f t="shared" si="481"/>
        <v>0</v>
      </c>
      <c r="AG251" s="28"/>
      <c r="AH251" s="29"/>
      <c r="AI251" s="29"/>
      <c r="AJ251" s="29"/>
      <c r="AK251" s="30"/>
      <c r="AL251" s="26">
        <f t="shared" si="482"/>
        <v>0</v>
      </c>
      <c r="AM251" s="26">
        <f t="shared" si="455"/>
        <v>0</v>
      </c>
      <c r="AN251" s="26">
        <f t="shared" si="456"/>
        <v>0</v>
      </c>
      <c r="AO251" s="26">
        <f t="shared" si="457"/>
        <v>0</v>
      </c>
      <c r="AP251" s="26">
        <f t="shared" si="458"/>
        <v>0</v>
      </c>
      <c r="AQ251" s="26">
        <f t="shared" si="459"/>
        <v>0</v>
      </c>
      <c r="AR251" s="26">
        <f t="shared" si="460"/>
        <v>0</v>
      </c>
      <c r="AS251" s="30"/>
      <c r="AT251" s="40" t="s">
        <v>289</v>
      </c>
      <c r="AU251" s="62">
        <v>1E-25</v>
      </c>
      <c r="AV251" s="62">
        <v>0.99930555555555556</v>
      </c>
      <c r="AW251" s="42"/>
      <c r="AX251" s="59" t="str">
        <f t="shared" si="494"/>
        <v>calendrier hebdomadaire (concentrateur de zone)</v>
      </c>
      <c r="AY251" s="25" t="s">
        <v>301</v>
      </c>
      <c r="BA251" s="10" t="s">
        <v>97</v>
      </c>
      <c r="BB251" s="5">
        <f t="shared" si="462"/>
        <v>0</v>
      </c>
      <c r="BC251" s="5">
        <f t="shared" si="463"/>
        <v>0</v>
      </c>
      <c r="BD251" s="5"/>
      <c r="BE251" s="5">
        <f t="shared" si="495"/>
        <v>0</v>
      </c>
      <c r="BF251" s="5"/>
      <c r="BG251" s="5">
        <f t="shared" si="465"/>
        <v>0</v>
      </c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2" t="s">
        <v>97</v>
      </c>
      <c r="BT251" s="60"/>
      <c r="BU251" s="61"/>
      <c r="BV251" s="6"/>
      <c r="BW251" s="6"/>
      <c r="BX251" s="5"/>
      <c r="BY251" s="5"/>
      <c r="BZ251" s="12">
        <f t="shared" si="475"/>
        <v>0</v>
      </c>
      <c r="CA251" s="12">
        <f t="shared" si="476"/>
        <v>0</v>
      </c>
      <c r="CB251" s="12">
        <f t="shared" si="466"/>
        <v>0</v>
      </c>
      <c r="CC251" s="12">
        <f t="shared" si="467"/>
        <v>0</v>
      </c>
      <c r="CD251" s="12">
        <f t="shared" si="496"/>
        <v>0</v>
      </c>
      <c r="CE251" s="5"/>
      <c r="CF251" s="5"/>
      <c r="CG251" s="5" t="str">
        <f t="shared" si="477"/>
        <v>NON</v>
      </c>
      <c r="CH251" s="5" t="s">
        <v>372</v>
      </c>
      <c r="CI251" s="5"/>
      <c r="CJ251" s="65"/>
      <c r="CK251" s="5"/>
      <c r="CL251" s="65"/>
      <c r="CM251" s="5"/>
      <c r="CN251" s="65"/>
      <c r="CO251" s="5"/>
      <c r="CP251" s="5" t="str">
        <f t="shared" si="469"/>
        <v>NON</v>
      </c>
      <c r="CQ251" s="5">
        <f t="shared" si="470"/>
        <v>0</v>
      </c>
      <c r="CR251" s="5"/>
      <c r="CS251" s="5">
        <f t="shared" si="471"/>
        <v>0</v>
      </c>
      <c r="CT251" s="5"/>
      <c r="CU251" s="5"/>
      <c r="CV251" s="48">
        <f t="shared" si="472"/>
        <v>1</v>
      </c>
      <c r="CW251" s="48">
        <f t="shared" si="473"/>
        <v>0</v>
      </c>
    </row>
    <row r="252" spans="2:101" customFormat="1" hidden="1" outlineLevel="2" x14ac:dyDescent="0.25">
      <c r="B252" s="15"/>
      <c r="C252" s="15">
        <f t="shared" si="478"/>
        <v>0</v>
      </c>
      <c r="D252" s="21" t="str">
        <f t="shared" si="479"/>
        <v>Ventilo convecteur du local ???</v>
      </c>
      <c r="E252" s="11" t="s">
        <v>291</v>
      </c>
      <c r="F252" s="8"/>
      <c r="G252" s="8"/>
      <c r="H252" s="8"/>
      <c r="I252" s="8"/>
      <c r="J252" s="8"/>
      <c r="K252" s="8"/>
      <c r="L252" s="8"/>
      <c r="M252" s="13">
        <f t="shared" ref="M252:R252" si="502">M251</f>
        <v>0</v>
      </c>
      <c r="N252" s="13">
        <f t="shared" si="502"/>
        <v>0</v>
      </c>
      <c r="O252" s="13">
        <f t="shared" si="502"/>
        <v>0</v>
      </c>
      <c r="P252" s="13" t="str">
        <f t="shared" si="502"/>
        <v>CVC</v>
      </c>
      <c r="Q252" s="13" t="str">
        <f t="shared" si="502"/>
        <v>loc</v>
      </c>
      <c r="R252" s="6" t="str">
        <f t="shared" si="502"/>
        <v>VCC</v>
      </c>
      <c r="S252" s="6" t="s">
        <v>78</v>
      </c>
      <c r="T252" s="6" t="s">
        <v>207</v>
      </c>
      <c r="U252" s="6" t="s">
        <v>282</v>
      </c>
      <c r="V252" s="6" t="s">
        <v>280</v>
      </c>
      <c r="W252" s="6">
        <f t="shared" si="453"/>
        <v>0</v>
      </c>
      <c r="X252" s="7">
        <f t="shared" si="454"/>
        <v>0</v>
      </c>
      <c r="Y252" s="28"/>
      <c r="Z252" s="29"/>
      <c r="AA252" s="29"/>
      <c r="AB252" s="29"/>
      <c r="AC252" s="29"/>
      <c r="AD252" s="29"/>
      <c r="AE252" s="34">
        <f t="shared" si="480"/>
        <v>0</v>
      </c>
      <c r="AF252" s="49">
        <f t="shared" si="481"/>
        <v>0</v>
      </c>
      <c r="AG252" s="28"/>
      <c r="AH252" s="29"/>
      <c r="AI252" s="29"/>
      <c r="AJ252" s="29"/>
      <c r="AK252" s="30"/>
      <c r="AL252" s="26">
        <f t="shared" si="482"/>
        <v>0</v>
      </c>
      <c r="AM252" s="26">
        <f t="shared" si="455"/>
        <v>0</v>
      </c>
      <c r="AN252" s="26">
        <f t="shared" si="456"/>
        <v>0</v>
      </c>
      <c r="AO252" s="26">
        <f t="shared" si="457"/>
        <v>0</v>
      </c>
      <c r="AP252" s="26">
        <f t="shared" si="458"/>
        <v>0</v>
      </c>
      <c r="AQ252" s="26">
        <f t="shared" si="459"/>
        <v>0</v>
      </c>
      <c r="AR252" s="26">
        <f t="shared" si="460"/>
        <v>0</v>
      </c>
      <c r="AS252" s="30"/>
      <c r="AT252" s="40" t="s">
        <v>289</v>
      </c>
      <c r="AU252" s="62">
        <v>1E-25</v>
      </c>
      <c r="AV252" s="62">
        <v>0.99930555555555556</v>
      </c>
      <c r="AW252" s="42"/>
      <c r="AX252" s="59" t="str">
        <f t="shared" si="494"/>
        <v>plage horaire occupation  (concentrateur de zone)</v>
      </c>
      <c r="AY252" s="25" t="s">
        <v>302</v>
      </c>
      <c r="BA252" s="10" t="s">
        <v>97</v>
      </c>
      <c r="BB252" s="5">
        <f t="shared" si="462"/>
        <v>0</v>
      </c>
      <c r="BC252" s="5">
        <f t="shared" si="463"/>
        <v>0</v>
      </c>
      <c r="BD252" s="5"/>
      <c r="BE252" s="5">
        <f t="shared" si="495"/>
        <v>0</v>
      </c>
      <c r="BF252" s="5"/>
      <c r="BG252" s="5">
        <f t="shared" si="465"/>
        <v>0</v>
      </c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2" t="s">
        <v>97</v>
      </c>
      <c r="BT252" s="60"/>
      <c r="BU252" s="61"/>
      <c r="BV252" s="6"/>
      <c r="BW252" s="6"/>
      <c r="BX252" s="5"/>
      <c r="BY252" s="5"/>
      <c r="BZ252" s="12">
        <f t="shared" si="475"/>
        <v>0</v>
      </c>
      <c r="CA252" s="12">
        <f t="shared" si="476"/>
        <v>0</v>
      </c>
      <c r="CB252" s="12">
        <f t="shared" si="466"/>
        <v>0</v>
      </c>
      <c r="CC252" s="12">
        <f t="shared" si="467"/>
        <v>0</v>
      </c>
      <c r="CD252" s="12">
        <f t="shared" si="496"/>
        <v>0</v>
      </c>
      <c r="CE252" s="5"/>
      <c r="CF252" s="5"/>
      <c r="CG252" s="5" t="str">
        <f t="shared" si="477"/>
        <v>NON</v>
      </c>
      <c r="CH252" s="5" t="s">
        <v>372</v>
      </c>
      <c r="CI252" s="5"/>
      <c r="CJ252" s="65"/>
      <c r="CK252" s="5"/>
      <c r="CL252" s="65"/>
      <c r="CM252" s="5"/>
      <c r="CN252" s="65"/>
      <c r="CO252" s="5"/>
      <c r="CP252" s="5" t="str">
        <f t="shared" si="469"/>
        <v>NON</v>
      </c>
      <c r="CQ252" s="5">
        <f t="shared" si="470"/>
        <v>0</v>
      </c>
      <c r="CR252" s="5"/>
      <c r="CS252" s="5">
        <f t="shared" si="471"/>
        <v>0</v>
      </c>
      <c r="CT252" s="5"/>
      <c r="CU252" s="5"/>
      <c r="CV252" s="48">
        <f t="shared" si="472"/>
        <v>0</v>
      </c>
      <c r="CW252" s="48">
        <f t="shared" si="473"/>
        <v>0</v>
      </c>
    </row>
    <row r="253" spans="2:101" customFormat="1" hidden="1" outlineLevel="2" x14ac:dyDescent="0.25">
      <c r="B253" s="15"/>
      <c r="C253" s="15">
        <f t="shared" si="478"/>
        <v>0</v>
      </c>
      <c r="D253" s="21" t="str">
        <f t="shared" si="479"/>
        <v>Ventilo convecteur du local ???</v>
      </c>
      <c r="E253" s="11" t="s">
        <v>292</v>
      </c>
      <c r="F253" s="8"/>
      <c r="G253" s="8"/>
      <c r="H253" s="8"/>
      <c r="I253" s="8"/>
      <c r="J253" s="8"/>
      <c r="K253" s="8"/>
      <c r="L253" s="8"/>
      <c r="M253" s="13">
        <f t="shared" ref="M253:R253" si="503">M252</f>
        <v>0</v>
      </c>
      <c r="N253" s="13">
        <f t="shared" si="503"/>
        <v>0</v>
      </c>
      <c r="O253" s="13">
        <f t="shared" si="503"/>
        <v>0</v>
      </c>
      <c r="P253" s="13" t="str">
        <f t="shared" si="503"/>
        <v>CVC</v>
      </c>
      <c r="Q253" s="13" t="str">
        <f t="shared" si="503"/>
        <v>loc</v>
      </c>
      <c r="R253" s="6" t="str">
        <f t="shared" si="503"/>
        <v>VCC</v>
      </c>
      <c r="S253" s="6" t="s">
        <v>78</v>
      </c>
      <c r="T253" s="6" t="s">
        <v>207</v>
      </c>
      <c r="U253" s="6" t="s">
        <v>282</v>
      </c>
      <c r="V253" s="6" t="s">
        <v>281</v>
      </c>
      <c r="W253" s="6">
        <f t="shared" si="453"/>
        <v>0</v>
      </c>
      <c r="X253" s="7">
        <f t="shared" si="454"/>
        <v>0</v>
      </c>
      <c r="Y253" s="28"/>
      <c r="Z253" s="29"/>
      <c r="AA253" s="29"/>
      <c r="AB253" s="29"/>
      <c r="AC253" s="29"/>
      <c r="AD253" s="29"/>
      <c r="AE253" s="34">
        <f t="shared" si="480"/>
        <v>0</v>
      </c>
      <c r="AF253" s="49">
        <f t="shared" si="481"/>
        <v>0</v>
      </c>
      <c r="AG253" s="28"/>
      <c r="AH253" s="29"/>
      <c r="AI253" s="29"/>
      <c r="AJ253" s="29"/>
      <c r="AK253" s="30"/>
      <c r="AL253" s="26">
        <f t="shared" si="482"/>
        <v>0</v>
      </c>
      <c r="AM253" s="26">
        <f t="shared" si="455"/>
        <v>0</v>
      </c>
      <c r="AN253" s="26">
        <f t="shared" si="456"/>
        <v>0</v>
      </c>
      <c r="AO253" s="26">
        <f t="shared" si="457"/>
        <v>0</v>
      </c>
      <c r="AP253" s="26">
        <f t="shared" si="458"/>
        <v>0</v>
      </c>
      <c r="AQ253" s="26">
        <f t="shared" si="459"/>
        <v>0</v>
      </c>
      <c r="AR253" s="26">
        <f t="shared" si="460"/>
        <v>0</v>
      </c>
      <c r="AS253" s="30"/>
      <c r="AT253" s="40" t="s">
        <v>289</v>
      </c>
      <c r="AU253" s="62">
        <v>1E-25</v>
      </c>
      <c r="AV253" s="62">
        <v>0.99930555555555556</v>
      </c>
      <c r="AW253" s="42"/>
      <c r="AX253" s="59" t="str">
        <f t="shared" si="494"/>
        <v>plage horaire inoccupation  (concentrateur de zone)</v>
      </c>
      <c r="AY253" s="25" t="s">
        <v>302</v>
      </c>
      <c r="BA253" s="10" t="s">
        <v>97</v>
      </c>
      <c r="BB253" s="5">
        <f t="shared" si="462"/>
        <v>0</v>
      </c>
      <c r="BC253" s="5">
        <f t="shared" si="463"/>
        <v>0</v>
      </c>
      <c r="BD253" s="5"/>
      <c r="BE253" s="5">
        <f t="shared" si="495"/>
        <v>0</v>
      </c>
      <c r="BF253" s="5"/>
      <c r="BG253" s="5">
        <f t="shared" si="465"/>
        <v>0</v>
      </c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2" t="s">
        <v>97</v>
      </c>
      <c r="BT253" s="60"/>
      <c r="BU253" s="61"/>
      <c r="BV253" s="6"/>
      <c r="BW253" s="6"/>
      <c r="BX253" s="5"/>
      <c r="BY253" s="5"/>
      <c r="BZ253" s="12">
        <f t="shared" si="475"/>
        <v>0</v>
      </c>
      <c r="CA253" s="12">
        <f t="shared" si="476"/>
        <v>0</v>
      </c>
      <c r="CB253" s="12">
        <f t="shared" si="466"/>
        <v>0</v>
      </c>
      <c r="CC253" s="12">
        <f t="shared" si="467"/>
        <v>0</v>
      </c>
      <c r="CD253" s="12">
        <f t="shared" si="496"/>
        <v>0</v>
      </c>
      <c r="CE253" s="5"/>
      <c r="CF253" s="5"/>
      <c r="CG253" s="5" t="str">
        <f t="shared" si="477"/>
        <v>NON</v>
      </c>
      <c r="CH253" s="5" t="s">
        <v>372</v>
      </c>
      <c r="CI253" s="5"/>
      <c r="CJ253" s="65"/>
      <c r="CK253" s="5"/>
      <c r="CL253" s="65"/>
      <c r="CM253" s="5"/>
      <c r="CN253" s="65"/>
      <c r="CO253" s="5"/>
      <c r="CP253" s="5" t="str">
        <f t="shared" si="469"/>
        <v>NON</v>
      </c>
      <c r="CQ253" s="5">
        <f t="shared" si="470"/>
        <v>0</v>
      </c>
      <c r="CR253" s="5"/>
      <c r="CS253" s="5">
        <f t="shared" si="471"/>
        <v>0</v>
      </c>
      <c r="CT253" s="5"/>
      <c r="CU253" s="5"/>
      <c r="CV253" s="48">
        <f t="shared" si="472"/>
        <v>0</v>
      </c>
      <c r="CW253" s="48">
        <f t="shared" si="473"/>
        <v>0</v>
      </c>
    </row>
    <row r="254" spans="2:101" customFormat="1" hidden="1" outlineLevel="2" x14ac:dyDescent="0.25">
      <c r="B254" s="15"/>
      <c r="C254" s="15">
        <f t="shared" si="478"/>
        <v>0</v>
      </c>
      <c r="D254" s="21" t="str">
        <f t="shared" si="479"/>
        <v>Ventilo convecteur du local ???</v>
      </c>
      <c r="E254" s="11" t="s">
        <v>294</v>
      </c>
      <c r="F254" s="8"/>
      <c r="G254" s="8"/>
      <c r="H254" s="8"/>
      <c r="I254" s="8">
        <v>1</v>
      </c>
      <c r="J254" s="8"/>
      <c r="K254" s="8"/>
      <c r="L254" s="8"/>
      <c r="M254" s="13">
        <f t="shared" ref="M254:R254" si="504">M253</f>
        <v>0</v>
      </c>
      <c r="N254" s="13">
        <f t="shared" si="504"/>
        <v>0</v>
      </c>
      <c r="O254" s="13">
        <f t="shared" si="504"/>
        <v>0</v>
      </c>
      <c r="P254" s="13" t="str">
        <f t="shared" si="504"/>
        <v>CVC</v>
      </c>
      <c r="Q254" s="13" t="str">
        <f t="shared" si="504"/>
        <v>loc</v>
      </c>
      <c r="R254" s="6" t="str">
        <f t="shared" si="504"/>
        <v>VCC</v>
      </c>
      <c r="S254" s="6" t="s">
        <v>79</v>
      </c>
      <c r="T254" s="6" t="s">
        <v>207</v>
      </c>
      <c r="U254" s="6" t="s">
        <v>66</v>
      </c>
      <c r="V254" s="6" t="s">
        <v>298</v>
      </c>
      <c r="W254" s="6" t="str">
        <f t="shared" si="453"/>
        <v>TM</v>
      </c>
      <c r="X254" s="7" t="e">
        <f t="shared" si="454"/>
        <v>#REF!</v>
      </c>
      <c r="Y254" s="28"/>
      <c r="Z254" s="29"/>
      <c r="AA254" s="29"/>
      <c r="AB254" s="29"/>
      <c r="AC254" s="29"/>
      <c r="AD254" s="29"/>
      <c r="AE254" s="34">
        <f t="shared" si="480"/>
        <v>0</v>
      </c>
      <c r="AF254" s="49">
        <f t="shared" si="481"/>
        <v>0</v>
      </c>
      <c r="AG254" s="28"/>
      <c r="AH254" s="29"/>
      <c r="AI254" s="29"/>
      <c r="AJ254" s="29"/>
      <c r="AK254" s="30"/>
      <c r="AL254" s="26">
        <f t="shared" si="482"/>
        <v>0</v>
      </c>
      <c r="AM254" s="26">
        <f t="shared" si="455"/>
        <v>0</v>
      </c>
      <c r="AN254" s="26">
        <f t="shared" si="456"/>
        <v>0</v>
      </c>
      <c r="AO254" s="26">
        <f t="shared" si="457"/>
        <v>0</v>
      </c>
      <c r="AP254" s="26">
        <f t="shared" si="458"/>
        <v>0</v>
      </c>
      <c r="AQ254" s="26">
        <f t="shared" si="459"/>
        <v>0</v>
      </c>
      <c r="AR254" s="26">
        <f t="shared" si="460"/>
        <v>0</v>
      </c>
      <c r="AS254" s="30"/>
      <c r="AT254" s="40" t="s">
        <v>54</v>
      </c>
      <c r="AU254" s="41">
        <v>10</v>
      </c>
      <c r="AV254" s="41">
        <v>40</v>
      </c>
      <c r="AW254" s="42"/>
      <c r="AX254" s="59" t="str">
        <f>E254</f>
        <v>consigne d'ambiance été réduit (concentrateur de zone)</v>
      </c>
      <c r="AY254" s="25" t="s">
        <v>306</v>
      </c>
      <c r="BA254" s="10" t="s">
        <v>97</v>
      </c>
      <c r="BB254" s="5">
        <f t="shared" si="462"/>
        <v>0</v>
      </c>
      <c r="BC254" s="5">
        <f t="shared" si="463"/>
        <v>0</v>
      </c>
      <c r="BD254" s="5"/>
      <c r="BE254" s="5">
        <f>IF(BA254="NON",0,I254+J254+K254+L254)</f>
        <v>0</v>
      </c>
      <c r="BF254" s="5"/>
      <c r="BG254" s="5">
        <f t="shared" si="465"/>
        <v>0</v>
      </c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2" t="s">
        <v>97</v>
      </c>
      <c r="BT254" s="60"/>
      <c r="BU254" s="61"/>
      <c r="BV254" s="6"/>
      <c r="BW254" s="6"/>
      <c r="BX254" s="5"/>
      <c r="BY254" s="5"/>
      <c r="BZ254" s="12">
        <f>IF(BS254="OUI",IF((BC254+BB254)&lt;&gt;0,(BB254+BC254),0),0)</f>
        <v>0</v>
      </c>
      <c r="CA254" s="12">
        <f>IF(BS254="OUI",IF((BE254+BG254)&lt;&gt;0,(BG254+BE254),0),0)</f>
        <v>0</v>
      </c>
      <c r="CB254" s="12">
        <f t="shared" si="466"/>
        <v>0</v>
      </c>
      <c r="CC254" s="12">
        <f t="shared" si="467"/>
        <v>0</v>
      </c>
      <c r="CD254" s="12">
        <f>IF(OR(BS254=0,BS254="NON"),0,B254&amp;"_"&amp;M254&amp;N254&amp;O254&amp;"_"&amp;P254&amp;"_"&amp;Q254&amp;"_"&amp;R254&amp;S254&amp;T254&amp;U254&amp;V254&amp;"_FORC"&amp;IF(CB254=0,"TR","TC"))</f>
        <v>0</v>
      </c>
      <c r="CE254" s="5"/>
      <c r="CF254" s="5"/>
      <c r="CG254" s="5" t="str">
        <f t="shared" si="477"/>
        <v>NON</v>
      </c>
      <c r="CH254" s="5" t="s">
        <v>372</v>
      </c>
      <c r="CI254" s="72">
        <v>0.2</v>
      </c>
      <c r="CJ254" s="65"/>
      <c r="CK254" s="5"/>
      <c r="CL254" s="65"/>
      <c r="CM254" s="5"/>
      <c r="CN254" s="65"/>
      <c r="CO254" s="5"/>
      <c r="CP254" s="5" t="str">
        <f t="shared" si="469"/>
        <v>NON</v>
      </c>
      <c r="CQ254" s="5">
        <f t="shared" si="470"/>
        <v>0</v>
      </c>
      <c r="CR254" s="5"/>
      <c r="CS254" s="5">
        <f t="shared" si="471"/>
        <v>0</v>
      </c>
      <c r="CT254" s="5"/>
      <c r="CU254" s="5"/>
      <c r="CV254" s="48">
        <f t="shared" si="472"/>
        <v>1</v>
      </c>
      <c r="CW254" s="48">
        <f t="shared" si="473"/>
        <v>0</v>
      </c>
    </row>
    <row r="255" spans="2:101" outlineLevel="1" collapsed="1" x14ac:dyDescent="0.25"/>
    <row r="256" spans="2:101" ht="15.75" outlineLevel="1" x14ac:dyDescent="0.25">
      <c r="B256" s="56" t="s">
        <v>498</v>
      </c>
      <c r="C256" s="56"/>
    </row>
    <row r="257" spans="2:101" customFormat="1" outlineLevel="1" x14ac:dyDescent="0.25">
      <c r="B257" s="15"/>
      <c r="C257" s="16"/>
      <c r="D257" s="58" t="s">
        <v>272</v>
      </c>
      <c r="E257" s="11" t="s">
        <v>247</v>
      </c>
      <c r="F257" s="8"/>
      <c r="G257" s="8"/>
      <c r="H257" s="8"/>
      <c r="I257" s="8">
        <v>1</v>
      </c>
      <c r="J257" s="8"/>
      <c r="K257" s="8"/>
      <c r="L257" s="8"/>
      <c r="M257" s="5"/>
      <c r="N257" s="5"/>
      <c r="O257" s="5"/>
      <c r="P257" s="5" t="s">
        <v>8</v>
      </c>
      <c r="Q257" s="5" t="s">
        <v>236</v>
      </c>
      <c r="R257" s="5" t="s">
        <v>16</v>
      </c>
      <c r="S257" s="6" t="s">
        <v>79</v>
      </c>
      <c r="T257" s="6" t="s">
        <v>26</v>
      </c>
      <c r="U257" s="6" t="s">
        <v>66</v>
      </c>
      <c r="V257" s="6"/>
      <c r="W257" s="6" t="str">
        <f t="shared" ref="W257:W277" si="505">IF(F257&lt;&gt;0,$F$481,IF(G257&lt;&gt;0,$G$481,IF(H257&lt;&gt;0,$H$481,IF(I257&lt;&gt;0,$I$481,IF(J257&lt;&gt;0,$J$481,IF(K257&lt;&gt;0,$K$481,IF($L257&lt;&gt;0,$L$481,0)))))))</f>
        <v>TM</v>
      </c>
      <c r="X257" s="7" t="e">
        <f t="shared" ref="X257:X277" si="506">IF(SUM(F257:L257)=0,0,B257&amp;"_"&amp;VLOOKUP(C257,ty_ser,2,FALSE)&amp;"_"&amp;M257&amp;N257&amp;O257&amp;"_"&amp;P257&amp;"_"&amp;Q257&amp;"_"&amp;R257&amp;S257&amp;T257&amp;U257&amp;V257&amp;"_"&amp;W257)</f>
        <v>#REF!</v>
      </c>
      <c r="Y257" s="28"/>
      <c r="Z257" s="29"/>
      <c r="AA257" s="29"/>
      <c r="AB257" s="29"/>
      <c r="AC257" s="29"/>
      <c r="AD257" s="29"/>
      <c r="AE257" s="34">
        <f>IF(AG257=0,0,B257&amp;"_"&amp;M257&amp;N257&amp;O257&amp;"_"&amp;P257&amp;"_"&amp;Q257&amp;"_"&amp;AF257)</f>
        <v>0</v>
      </c>
      <c r="AF257" s="29">
        <v>0</v>
      </c>
      <c r="AG257" s="28"/>
      <c r="AH257" s="29"/>
      <c r="AI257" s="29"/>
      <c r="AJ257" s="29"/>
      <c r="AK257" s="30"/>
      <c r="AL257" s="28">
        <v>0</v>
      </c>
      <c r="AM257" s="26">
        <f t="shared" ref="AM257:AM277" si="507">VLOOKUP($AL257,aut_car,2,FALSE)</f>
        <v>0</v>
      </c>
      <c r="AN257" s="26">
        <f t="shared" ref="AN257:AN277" si="508">VLOOKUP($AL257,aut_car,3,FALSE)</f>
        <v>0</v>
      </c>
      <c r="AO257" s="26">
        <f t="shared" ref="AO257:AO277" si="509">VLOOKUP($AL257,aut_car,4,FALSE)</f>
        <v>0</v>
      </c>
      <c r="AP257" s="26">
        <f t="shared" ref="AP257:AP277" si="510">VLOOKUP($AL257,aut_car,5,FALSE)</f>
        <v>0</v>
      </c>
      <c r="AQ257" s="26">
        <f t="shared" ref="AQ257:AQ277" si="511">VLOOKUP($AL257,aut_car,6,FALSE)</f>
        <v>0</v>
      </c>
      <c r="AR257" s="26">
        <f t="shared" ref="AR257:AR277" si="512">VLOOKUP($AL257,aut_car,7,FALSE)</f>
        <v>0</v>
      </c>
      <c r="AS257" s="30"/>
      <c r="AT257" s="40" t="s">
        <v>54</v>
      </c>
      <c r="AU257" s="41">
        <v>-50</v>
      </c>
      <c r="AV257" s="41">
        <v>50</v>
      </c>
      <c r="AW257" s="42"/>
      <c r="AX257" s="59" t="str">
        <f t="shared" ref="AX257:AX267" si="513">E257</f>
        <v>Sonde temp air ambiance</v>
      </c>
      <c r="AY257" s="25"/>
      <c r="BA257" s="10" t="s">
        <v>96</v>
      </c>
      <c r="BB257" s="5">
        <f t="shared" ref="BB257:BB277" si="514">IF(BA257="NON",0,F257)</f>
        <v>0</v>
      </c>
      <c r="BC257" s="5">
        <f t="shared" ref="BC257:BC277" si="515">IF(BA257="NON",0,H257+G257)</f>
        <v>0</v>
      </c>
      <c r="BD257" s="5"/>
      <c r="BE257" s="5">
        <f t="shared" ref="BE257:BE262" si="516">IF(BA257="NON",0,I257+J257+K257+L257)</f>
        <v>1</v>
      </c>
      <c r="BF257" s="5"/>
      <c r="BG257" s="5">
        <f t="shared" ref="BG257:BG277" si="517">IF(BA257="NON",0,K257)</f>
        <v>0</v>
      </c>
      <c r="BH257" s="1" t="s">
        <v>500</v>
      </c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2" t="s">
        <v>97</v>
      </c>
      <c r="BT257" s="60">
        <f>IF(BS257="OUI",1,0)</f>
        <v>0</v>
      </c>
      <c r="BU257" s="61">
        <f>IF(BS257="OUI",1,0)</f>
        <v>0</v>
      </c>
      <c r="BV257" s="6">
        <f>IF(OR(BS257=0,BS257="NON"),0,B257&amp;"_"&amp;M257&amp;N257&amp;O257&amp;"_"&amp;P257&amp;"_"&amp;Q257&amp;"_"&amp;R257&amp;S257&amp;T257&amp;U257&amp;V257&amp;"_MANU")</f>
        <v>0</v>
      </c>
      <c r="BW257" s="6">
        <f>IF(BS257="OUI",1,0)</f>
        <v>0</v>
      </c>
      <c r="BX257" s="5"/>
      <c r="BY257" s="5"/>
      <c r="BZ257" s="12">
        <f>IF(BS257="OUI",IF((BC257+BB257)&lt;&gt;0,(BB257+BC257),0),0)</f>
        <v>0</v>
      </c>
      <c r="CA257" s="12">
        <f>IF(BS257="OUI",IF((BE257+BG257)&lt;&gt;0,(BG257+BE257),0),0)</f>
        <v>0</v>
      </c>
      <c r="CB257" s="12">
        <f t="shared" ref="CB257:CB277" si="518">IF(BZ257=0,0,BZ257)</f>
        <v>0</v>
      </c>
      <c r="CC257" s="12">
        <f t="shared" ref="CC257:CC277" si="519">IF(CA257=0,0,CA257)</f>
        <v>0</v>
      </c>
      <c r="CD257" s="12">
        <f t="shared" ref="CD257:CD267" si="520">IF(OR(BS257=0,BS257="NON"),0,B257&amp;"_"&amp;M257&amp;N257&amp;O257&amp;"_"&amp;P257&amp;"_"&amp;Q257&amp;"_"&amp;R257&amp;S257&amp;T257&amp;U257&amp;V257&amp;"_FORC"&amp;IF(CB257=0,"TR","TC"))</f>
        <v>0</v>
      </c>
      <c r="CE257" s="5"/>
      <c r="CF257" s="5"/>
      <c r="CG257" s="5" t="str">
        <f>IF(BA257="OUI","OUI","NON")</f>
        <v>OUI</v>
      </c>
      <c r="CH257" s="5" t="s">
        <v>372</v>
      </c>
      <c r="CI257" s="72">
        <v>0.2</v>
      </c>
      <c r="CJ257" s="65" t="s">
        <v>436</v>
      </c>
      <c r="CK257" s="5" t="s">
        <v>438</v>
      </c>
      <c r="CL257" s="65"/>
      <c r="CM257" s="5"/>
      <c r="CN257" s="65"/>
      <c r="CO257" s="5"/>
      <c r="CP257" s="5" t="str">
        <f t="shared" ref="CP257:CP277" si="521">IF(F257=0,"NON","OUI")</f>
        <v>NON</v>
      </c>
      <c r="CQ257" s="5">
        <f t="shared" ref="CQ257:CQ277" si="522">IF(CP257="OUI",P257,0)</f>
        <v>0</v>
      </c>
      <c r="CR257" s="5"/>
      <c r="CS257" s="5">
        <f t="shared" ref="CS257:CS277" si="523">IF(CR257&lt;&gt;0,CK257,0)</f>
        <v>0</v>
      </c>
      <c r="CT257" s="5"/>
      <c r="CU257" s="5"/>
      <c r="CV257" s="48">
        <f t="shared" ref="CV257:CV277" si="524">IF(SUM(F257:L257)=0,0,SUM(F257:L257)+BT257+BZ257+CA257)</f>
        <v>1</v>
      </c>
      <c r="CW257" s="48">
        <f t="shared" ref="CW257:CW277" si="525">IF(SUM(F257:L257)=0,0,SUM(BB257:BG257)+BU257+CC257+CB257)</f>
        <v>1</v>
      </c>
    </row>
    <row r="258" spans="2:101" customFormat="1" hidden="1" outlineLevel="2" x14ac:dyDescent="0.25">
      <c r="B258" s="15"/>
      <c r="C258" s="15">
        <f>C257</f>
        <v>0</v>
      </c>
      <c r="D258" s="21" t="str">
        <f>D257</f>
        <v>Ventilo convecteur du local ???</v>
      </c>
      <c r="E258" s="11" t="s">
        <v>249</v>
      </c>
      <c r="F258" s="8"/>
      <c r="G258" s="8"/>
      <c r="H258" s="8"/>
      <c r="I258" s="8"/>
      <c r="J258" s="8"/>
      <c r="K258" s="8"/>
      <c r="L258" s="8"/>
      <c r="M258" s="13">
        <f t="shared" ref="M258:R260" si="526">M257</f>
        <v>0</v>
      </c>
      <c r="N258" s="13">
        <f t="shared" si="526"/>
        <v>0</v>
      </c>
      <c r="O258" s="13">
        <f t="shared" si="526"/>
        <v>0</v>
      </c>
      <c r="P258" s="13" t="str">
        <f t="shared" si="526"/>
        <v>CVC</v>
      </c>
      <c r="Q258" s="13" t="str">
        <f t="shared" si="526"/>
        <v>loc</v>
      </c>
      <c r="R258" s="6" t="str">
        <f t="shared" si="526"/>
        <v>VCC</v>
      </c>
      <c r="S258" s="6" t="s">
        <v>76</v>
      </c>
      <c r="T258" s="6" t="s">
        <v>26</v>
      </c>
      <c r="U258" s="6" t="s">
        <v>66</v>
      </c>
      <c r="V258" s="6"/>
      <c r="W258" s="6">
        <f t="shared" si="505"/>
        <v>0</v>
      </c>
      <c r="X258" s="7">
        <f t="shared" si="506"/>
        <v>0</v>
      </c>
      <c r="Y258" s="28"/>
      <c r="Z258" s="29"/>
      <c r="AA258" s="29"/>
      <c r="AB258" s="29"/>
      <c r="AC258" s="29"/>
      <c r="AD258" s="29"/>
      <c r="AE258" s="34">
        <f>IF(AG258=0,0,B258&amp;"_"&amp;M258&amp;N258&amp;O258&amp;"_"&amp;P258&amp;"_"&amp;Q258&amp;"_"&amp;AF258)</f>
        <v>0</v>
      </c>
      <c r="AF258" s="49">
        <f>AF257</f>
        <v>0</v>
      </c>
      <c r="AG258" s="28"/>
      <c r="AH258" s="29"/>
      <c r="AI258" s="29"/>
      <c r="AJ258" s="29"/>
      <c r="AK258" s="30"/>
      <c r="AL258" s="26">
        <f>AL257</f>
        <v>0</v>
      </c>
      <c r="AM258" s="26">
        <f t="shared" si="507"/>
        <v>0</v>
      </c>
      <c r="AN258" s="26">
        <f t="shared" si="508"/>
        <v>0</v>
      </c>
      <c r="AO258" s="26">
        <f t="shared" si="509"/>
        <v>0</v>
      </c>
      <c r="AP258" s="26">
        <f t="shared" si="510"/>
        <v>0</v>
      </c>
      <c r="AQ258" s="26">
        <f t="shared" si="511"/>
        <v>0</v>
      </c>
      <c r="AR258" s="26">
        <f t="shared" si="512"/>
        <v>0</v>
      </c>
      <c r="AS258" s="30"/>
      <c r="AT258" s="40" t="s">
        <v>54</v>
      </c>
      <c r="AU258" s="41">
        <v>-50</v>
      </c>
      <c r="AV258" s="41">
        <v>50</v>
      </c>
      <c r="AW258" s="42"/>
      <c r="AX258" s="59" t="str">
        <f t="shared" si="513"/>
        <v>Sonde de température de reprise</v>
      </c>
      <c r="AY258" s="25"/>
      <c r="BA258" s="10" t="s">
        <v>97</v>
      </c>
      <c r="BB258" s="5">
        <f t="shared" si="514"/>
        <v>0</v>
      </c>
      <c r="BC258" s="5">
        <f t="shared" si="515"/>
        <v>0</v>
      </c>
      <c r="BD258" s="5"/>
      <c r="BE258" s="5">
        <f t="shared" si="516"/>
        <v>0</v>
      </c>
      <c r="BF258" s="5"/>
      <c r="BG258" s="5">
        <f t="shared" si="517"/>
        <v>0</v>
      </c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2" t="s">
        <v>97</v>
      </c>
      <c r="BT258" s="60">
        <f>IF(BS258="OUI",1,0)</f>
        <v>0</v>
      </c>
      <c r="BU258" s="61">
        <f>IF(BS258="OUI",1,0)</f>
        <v>0</v>
      </c>
      <c r="BV258" s="6">
        <f>IF(OR(BS258=0,BS258="NON"),0,B258&amp;"_"&amp;M258&amp;N258&amp;O258&amp;"_"&amp;P258&amp;"_"&amp;Q258&amp;"_"&amp;R258&amp;S258&amp;T258&amp;U258&amp;V258&amp;"_MANU")</f>
        <v>0</v>
      </c>
      <c r="BW258" s="6">
        <f>IF(BS258="OUI",1,0)</f>
        <v>0</v>
      </c>
      <c r="BX258" s="5"/>
      <c r="BY258" s="5"/>
      <c r="BZ258" s="12">
        <f t="shared" ref="BZ258:BZ276" si="527">IF(BS258="OUI",IF((BC258+BB258)&lt;&gt;0,(BB258+BC258),0),0)</f>
        <v>0</v>
      </c>
      <c r="CA258" s="12">
        <f t="shared" ref="CA258:CA276" si="528">IF(BS258="OUI",IF((BE258+BG258)&lt;&gt;0,(BG258+BE258),0),0)</f>
        <v>0</v>
      </c>
      <c r="CB258" s="12">
        <f t="shared" si="518"/>
        <v>0</v>
      </c>
      <c r="CC258" s="12">
        <f t="shared" si="519"/>
        <v>0</v>
      </c>
      <c r="CD258" s="12">
        <f t="shared" si="520"/>
        <v>0</v>
      </c>
      <c r="CE258" s="5"/>
      <c r="CF258" s="5"/>
      <c r="CG258" s="5" t="str">
        <f t="shared" ref="CG258:CG277" si="529">IF(BA258="OUI","OUI","NON")</f>
        <v>NON</v>
      </c>
      <c r="CH258" s="5"/>
      <c r="CI258" s="5"/>
      <c r="CJ258" s="65"/>
      <c r="CK258" s="5"/>
      <c r="CL258" s="65"/>
      <c r="CM258" s="5"/>
      <c r="CN258" s="65"/>
      <c r="CO258" s="5"/>
      <c r="CP258" s="5" t="str">
        <f t="shared" si="521"/>
        <v>NON</v>
      </c>
      <c r="CQ258" s="5">
        <f t="shared" si="522"/>
        <v>0</v>
      </c>
      <c r="CR258" s="5"/>
      <c r="CS258" s="5">
        <f t="shared" si="523"/>
        <v>0</v>
      </c>
      <c r="CT258" s="5"/>
      <c r="CU258" s="5"/>
      <c r="CV258" s="48">
        <f t="shared" si="524"/>
        <v>0</v>
      </c>
      <c r="CW258" s="48">
        <f t="shared" si="525"/>
        <v>0</v>
      </c>
    </row>
    <row r="259" spans="2:101" customFormat="1" hidden="1" outlineLevel="2" x14ac:dyDescent="0.25">
      <c r="B259" s="15"/>
      <c r="C259" s="15">
        <f t="shared" ref="C259:C277" si="530">C258</f>
        <v>0</v>
      </c>
      <c r="D259" s="21" t="str">
        <f t="shared" ref="D259:D277" si="531">D258</f>
        <v>Ventilo convecteur du local ???</v>
      </c>
      <c r="E259" s="11" t="s">
        <v>248</v>
      </c>
      <c r="F259" s="8"/>
      <c r="G259" s="8">
        <v>1</v>
      </c>
      <c r="H259" s="8"/>
      <c r="I259" s="8"/>
      <c r="J259" s="8"/>
      <c r="K259" s="8"/>
      <c r="L259" s="8"/>
      <c r="M259" s="13">
        <f t="shared" si="526"/>
        <v>0</v>
      </c>
      <c r="N259" s="13">
        <f t="shared" si="526"/>
        <v>0</v>
      </c>
      <c r="O259" s="13">
        <f t="shared" si="526"/>
        <v>0</v>
      </c>
      <c r="P259" s="13" t="str">
        <f t="shared" si="526"/>
        <v>CVC</v>
      </c>
      <c r="Q259" s="13" t="str">
        <f t="shared" si="526"/>
        <v>loc</v>
      </c>
      <c r="R259" s="6" t="str">
        <f t="shared" si="526"/>
        <v>VCC</v>
      </c>
      <c r="S259" s="6" t="s">
        <v>79</v>
      </c>
      <c r="T259" s="6" t="s">
        <v>112</v>
      </c>
      <c r="U259" s="6" t="s">
        <v>267</v>
      </c>
      <c r="V259" s="6"/>
      <c r="W259" s="6" t="str">
        <f t="shared" si="505"/>
        <v>TS</v>
      </c>
      <c r="X259" s="7" t="e">
        <f t="shared" si="506"/>
        <v>#REF!</v>
      </c>
      <c r="Y259" s="28"/>
      <c r="Z259" s="29"/>
      <c r="AA259" s="29"/>
      <c r="AB259" s="29"/>
      <c r="AC259" s="29"/>
      <c r="AD259" s="29"/>
      <c r="AE259" s="34">
        <f t="shared" ref="AE259:AE277" si="532">IF(AG259=0,0,B259&amp;"_"&amp;M259&amp;N259&amp;O259&amp;"_"&amp;P259&amp;"_"&amp;Q259&amp;"_"&amp;AF259)</f>
        <v>0</v>
      </c>
      <c r="AF259" s="49">
        <f t="shared" ref="AF259:AF277" si="533">AF258</f>
        <v>0</v>
      </c>
      <c r="AG259" s="28"/>
      <c r="AH259" s="29"/>
      <c r="AI259" s="29"/>
      <c r="AJ259" s="29"/>
      <c r="AK259" s="30"/>
      <c r="AL259" s="26">
        <f t="shared" ref="AL259:AL277" si="534">AL258</f>
        <v>0</v>
      </c>
      <c r="AM259" s="26">
        <f t="shared" si="507"/>
        <v>0</v>
      </c>
      <c r="AN259" s="26">
        <f t="shared" si="508"/>
        <v>0</v>
      </c>
      <c r="AO259" s="26">
        <f t="shared" si="509"/>
        <v>0</v>
      </c>
      <c r="AP259" s="26">
        <f t="shared" si="510"/>
        <v>0</v>
      </c>
      <c r="AQ259" s="26">
        <f t="shared" si="511"/>
        <v>0</v>
      </c>
      <c r="AR259" s="26">
        <f t="shared" si="512"/>
        <v>0</v>
      </c>
      <c r="AS259" s="30"/>
      <c r="AT259" s="40" t="s">
        <v>57</v>
      </c>
      <c r="AU259" s="41" t="s">
        <v>50</v>
      </c>
      <c r="AV259" s="41" t="s">
        <v>51</v>
      </c>
      <c r="AW259" s="42"/>
      <c r="AX259" s="59" t="str">
        <f t="shared" si="513"/>
        <v>contact de feuillure</v>
      </c>
      <c r="AY259" s="25"/>
      <c r="BA259" s="10" t="s">
        <v>96</v>
      </c>
      <c r="BB259" s="5">
        <f t="shared" si="514"/>
        <v>0</v>
      </c>
      <c r="BC259" s="5">
        <f t="shared" si="515"/>
        <v>1</v>
      </c>
      <c r="BD259" s="5"/>
      <c r="BE259" s="5">
        <f t="shared" si="516"/>
        <v>0</v>
      </c>
      <c r="BF259" s="5"/>
      <c r="BG259" s="5">
        <f t="shared" si="517"/>
        <v>0</v>
      </c>
      <c r="BH259" s="1" t="str">
        <f>BH257</f>
        <v>20_P_CVC_TabVC</v>
      </c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2" t="s">
        <v>97</v>
      </c>
      <c r="BT259" s="60">
        <f>IF(BS259="OUI",1,0)</f>
        <v>0</v>
      </c>
      <c r="BU259" s="61">
        <f>IF(BS259="OUI",1,0)</f>
        <v>0</v>
      </c>
      <c r="BV259" s="6">
        <f>IF(OR(BS259=0,BS259="NON"),0,B259&amp;"_"&amp;M259&amp;N259&amp;O259&amp;"_"&amp;P259&amp;"_"&amp;Q259&amp;"_"&amp;R259&amp;S259&amp;T259&amp;U259&amp;V259&amp;"_MANU")</f>
        <v>0</v>
      </c>
      <c r="BW259" s="6">
        <f>IF(BS259="OUI",1,0)</f>
        <v>0</v>
      </c>
      <c r="BX259" s="5"/>
      <c r="BY259" s="5"/>
      <c r="BZ259" s="12">
        <f t="shared" si="527"/>
        <v>0</v>
      </c>
      <c r="CA259" s="12">
        <f t="shared" si="528"/>
        <v>0</v>
      </c>
      <c r="CB259" s="12">
        <f t="shared" si="518"/>
        <v>0</v>
      </c>
      <c r="CC259" s="12">
        <f t="shared" si="519"/>
        <v>0</v>
      </c>
      <c r="CD259" s="12">
        <f t="shared" si="520"/>
        <v>0</v>
      </c>
      <c r="CE259" s="5"/>
      <c r="CF259" s="5"/>
      <c r="CG259" s="5" t="str">
        <f t="shared" si="529"/>
        <v>OUI</v>
      </c>
      <c r="CH259" s="5" t="s">
        <v>372</v>
      </c>
      <c r="CI259" s="5"/>
      <c r="CJ259" s="65"/>
      <c r="CK259" s="5"/>
      <c r="CL259" s="65"/>
      <c r="CM259" s="5"/>
      <c r="CN259" s="65"/>
      <c r="CO259" s="5"/>
      <c r="CP259" s="5" t="str">
        <f t="shared" si="521"/>
        <v>NON</v>
      </c>
      <c r="CQ259" s="5">
        <f t="shared" si="522"/>
        <v>0</v>
      </c>
      <c r="CR259" s="5"/>
      <c r="CS259" s="5">
        <f t="shared" si="523"/>
        <v>0</v>
      </c>
      <c r="CT259" s="5"/>
      <c r="CU259" s="5"/>
      <c r="CV259" s="48">
        <f t="shared" si="524"/>
        <v>1</v>
      </c>
      <c r="CW259" s="48">
        <f t="shared" si="525"/>
        <v>1</v>
      </c>
    </row>
    <row r="260" spans="2:101" customFormat="1" hidden="1" outlineLevel="2" x14ac:dyDescent="0.25">
      <c r="B260" s="15"/>
      <c r="C260" s="15">
        <f t="shared" si="530"/>
        <v>0</v>
      </c>
      <c r="D260" s="21" t="str">
        <f t="shared" si="531"/>
        <v>Ventilo convecteur du local ???</v>
      </c>
      <c r="E260" s="11" t="s">
        <v>262</v>
      </c>
      <c r="F260" s="8"/>
      <c r="G260" s="8"/>
      <c r="H260" s="8"/>
      <c r="I260" s="8">
        <v>1</v>
      </c>
      <c r="J260" s="8"/>
      <c r="K260" s="8"/>
      <c r="L260" s="8"/>
      <c r="M260" s="13">
        <f t="shared" si="526"/>
        <v>0</v>
      </c>
      <c r="N260" s="13">
        <f t="shared" si="526"/>
        <v>0</v>
      </c>
      <c r="O260" s="13">
        <f t="shared" si="526"/>
        <v>0</v>
      </c>
      <c r="P260" s="13" t="str">
        <f t="shared" si="526"/>
        <v>CVC</v>
      </c>
      <c r="Q260" s="13" t="str">
        <f t="shared" si="526"/>
        <v>loc</v>
      </c>
      <c r="R260" s="6" t="str">
        <f t="shared" si="526"/>
        <v>VCC</v>
      </c>
      <c r="S260" s="6" t="s">
        <v>79</v>
      </c>
      <c r="T260" s="6" t="s">
        <v>207</v>
      </c>
      <c r="U260" s="6" t="s">
        <v>66</v>
      </c>
      <c r="V260" s="6" t="s">
        <v>268</v>
      </c>
      <c r="W260" s="6" t="str">
        <f t="shared" si="505"/>
        <v>TM</v>
      </c>
      <c r="X260" s="7" t="e">
        <f t="shared" si="506"/>
        <v>#REF!</v>
      </c>
      <c r="Y260" s="28"/>
      <c r="Z260" s="29"/>
      <c r="AA260" s="29"/>
      <c r="AB260" s="29"/>
      <c r="AC260" s="29"/>
      <c r="AD260" s="29"/>
      <c r="AE260" s="34">
        <f t="shared" si="532"/>
        <v>0</v>
      </c>
      <c r="AF260" s="49">
        <f t="shared" si="533"/>
        <v>0</v>
      </c>
      <c r="AG260" s="28"/>
      <c r="AH260" s="29"/>
      <c r="AI260" s="29"/>
      <c r="AJ260" s="29"/>
      <c r="AK260" s="30"/>
      <c r="AL260" s="26">
        <f t="shared" si="534"/>
        <v>0</v>
      </c>
      <c r="AM260" s="26">
        <f t="shared" si="507"/>
        <v>0</v>
      </c>
      <c r="AN260" s="26">
        <f t="shared" si="508"/>
        <v>0</v>
      </c>
      <c r="AO260" s="26">
        <f t="shared" si="509"/>
        <v>0</v>
      </c>
      <c r="AP260" s="26">
        <f t="shared" si="510"/>
        <v>0</v>
      </c>
      <c r="AQ260" s="26">
        <f t="shared" si="511"/>
        <v>0</v>
      </c>
      <c r="AR260" s="26">
        <f t="shared" si="512"/>
        <v>0</v>
      </c>
      <c r="AS260" s="30"/>
      <c r="AT260" s="40" t="s">
        <v>54</v>
      </c>
      <c r="AU260" s="41">
        <v>5</v>
      </c>
      <c r="AV260" s="41">
        <v>30</v>
      </c>
      <c r="AW260" s="42"/>
      <c r="AX260" s="59" t="str">
        <f t="shared" si="513"/>
        <v>consigne d'ambiance hiver (concentrateur de zone)</v>
      </c>
      <c r="AY260" s="25" t="s">
        <v>306</v>
      </c>
      <c r="BA260" s="10" t="s">
        <v>97</v>
      </c>
      <c r="BB260" s="5">
        <f t="shared" si="514"/>
        <v>0</v>
      </c>
      <c r="BC260" s="5">
        <f t="shared" si="515"/>
        <v>0</v>
      </c>
      <c r="BD260" s="5"/>
      <c r="BE260" s="5">
        <f t="shared" si="516"/>
        <v>0</v>
      </c>
      <c r="BF260" s="5"/>
      <c r="BG260" s="5">
        <f t="shared" si="517"/>
        <v>0</v>
      </c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2" t="s">
        <v>97</v>
      </c>
      <c r="BT260" s="60"/>
      <c r="BU260" s="61"/>
      <c r="BV260" s="6"/>
      <c r="BW260" s="6"/>
      <c r="BX260" s="5"/>
      <c r="BY260" s="5"/>
      <c r="BZ260" s="12">
        <f t="shared" si="527"/>
        <v>0</v>
      </c>
      <c r="CA260" s="12">
        <f t="shared" si="528"/>
        <v>0</v>
      </c>
      <c r="CB260" s="12">
        <f t="shared" si="518"/>
        <v>0</v>
      </c>
      <c r="CC260" s="12">
        <f t="shared" si="519"/>
        <v>0</v>
      </c>
      <c r="CD260" s="12">
        <f t="shared" si="520"/>
        <v>0</v>
      </c>
      <c r="CE260" s="5"/>
      <c r="CF260" s="5"/>
      <c r="CG260" s="5" t="str">
        <f t="shared" si="529"/>
        <v>NON</v>
      </c>
      <c r="CH260" s="5" t="s">
        <v>372</v>
      </c>
      <c r="CI260" s="72">
        <v>0.2</v>
      </c>
      <c r="CJ260" s="65" t="s">
        <v>428</v>
      </c>
      <c r="CK260" s="5" t="s">
        <v>437</v>
      </c>
      <c r="CL260" s="65"/>
      <c r="CM260" s="5"/>
      <c r="CN260" s="65"/>
      <c r="CO260" s="5"/>
      <c r="CP260" s="5" t="str">
        <f t="shared" si="521"/>
        <v>NON</v>
      </c>
      <c r="CQ260" s="5">
        <f t="shared" si="522"/>
        <v>0</v>
      </c>
      <c r="CR260" s="5"/>
      <c r="CS260" s="5">
        <f t="shared" si="523"/>
        <v>0</v>
      </c>
      <c r="CT260" s="5"/>
      <c r="CU260" s="5"/>
      <c r="CV260" s="48">
        <f t="shared" si="524"/>
        <v>1</v>
      </c>
      <c r="CW260" s="48">
        <f t="shared" si="525"/>
        <v>0</v>
      </c>
    </row>
    <row r="261" spans="2:101" customFormat="1" hidden="1" outlineLevel="2" x14ac:dyDescent="0.25">
      <c r="B261" s="15"/>
      <c r="C261" s="15">
        <f t="shared" si="530"/>
        <v>0</v>
      </c>
      <c r="D261" s="21" t="str">
        <f t="shared" si="531"/>
        <v>Ventilo convecteur du local ???</v>
      </c>
      <c r="E261" s="11" t="s">
        <v>250</v>
      </c>
      <c r="F261" s="8"/>
      <c r="G261" s="8"/>
      <c r="H261" s="8"/>
      <c r="I261" s="8"/>
      <c r="J261" s="8"/>
      <c r="K261" s="8"/>
      <c r="L261" s="8"/>
      <c r="M261" s="13">
        <f t="shared" ref="M261:R261" si="535">M260</f>
        <v>0</v>
      </c>
      <c r="N261" s="13">
        <f t="shared" si="535"/>
        <v>0</v>
      </c>
      <c r="O261" s="13">
        <f t="shared" si="535"/>
        <v>0</v>
      </c>
      <c r="P261" s="13" t="str">
        <f t="shared" si="535"/>
        <v>CVC</v>
      </c>
      <c r="Q261" s="13" t="str">
        <f t="shared" si="535"/>
        <v>loc</v>
      </c>
      <c r="R261" s="6" t="str">
        <f t="shared" si="535"/>
        <v>VCC</v>
      </c>
      <c r="S261" s="6" t="s">
        <v>78</v>
      </c>
      <c r="T261" s="6" t="s">
        <v>207</v>
      </c>
      <c r="U261" s="6" t="s">
        <v>37</v>
      </c>
      <c r="V261" s="6" t="s">
        <v>273</v>
      </c>
      <c r="W261" s="6">
        <f t="shared" si="505"/>
        <v>0</v>
      </c>
      <c r="X261" s="7">
        <f t="shared" si="506"/>
        <v>0</v>
      </c>
      <c r="Y261" s="28"/>
      <c r="Z261" s="29"/>
      <c r="AA261" s="29"/>
      <c r="AB261" s="29"/>
      <c r="AC261" s="29"/>
      <c r="AD261" s="29"/>
      <c r="AE261" s="34">
        <f t="shared" si="532"/>
        <v>0</v>
      </c>
      <c r="AF261" s="49">
        <f t="shared" si="533"/>
        <v>0</v>
      </c>
      <c r="AG261" s="28"/>
      <c r="AH261" s="29"/>
      <c r="AI261" s="29"/>
      <c r="AJ261" s="29"/>
      <c r="AK261" s="30"/>
      <c r="AL261" s="26">
        <f t="shared" si="534"/>
        <v>0</v>
      </c>
      <c r="AM261" s="26">
        <f t="shared" si="507"/>
        <v>0</v>
      </c>
      <c r="AN261" s="26">
        <f t="shared" si="508"/>
        <v>0</v>
      </c>
      <c r="AO261" s="26">
        <f t="shared" si="509"/>
        <v>0</v>
      </c>
      <c r="AP261" s="26">
        <f t="shared" si="510"/>
        <v>0</v>
      </c>
      <c r="AQ261" s="26">
        <f t="shared" si="511"/>
        <v>0</v>
      </c>
      <c r="AR261" s="26">
        <f t="shared" si="512"/>
        <v>0</v>
      </c>
      <c r="AS261" s="30"/>
      <c r="AT261" s="40" t="s">
        <v>57</v>
      </c>
      <c r="AU261" s="41">
        <v>0</v>
      </c>
      <c r="AV261" s="41" t="s">
        <v>283</v>
      </c>
      <c r="AW261" s="42"/>
      <c r="AX261" s="59" t="str">
        <f t="shared" si="513"/>
        <v>ventilation petite vitesse (boitier de commande)</v>
      </c>
      <c r="AY261" s="25"/>
      <c r="BA261" s="10" t="s">
        <v>97</v>
      </c>
      <c r="BB261" s="5">
        <f t="shared" si="514"/>
        <v>0</v>
      </c>
      <c r="BC261" s="5">
        <f t="shared" si="515"/>
        <v>0</v>
      </c>
      <c r="BD261" s="5"/>
      <c r="BE261" s="5">
        <f t="shared" si="516"/>
        <v>0</v>
      </c>
      <c r="BF261" s="5"/>
      <c r="BG261" s="5">
        <f t="shared" si="517"/>
        <v>0</v>
      </c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2" t="s">
        <v>97</v>
      </c>
      <c r="BT261" s="60">
        <f>IF(BS261="OUI",1,0)</f>
        <v>0</v>
      </c>
      <c r="BU261" s="61">
        <f>IF(BS261="OUI",1,0)</f>
        <v>0</v>
      </c>
      <c r="BV261" s="6">
        <f>IF(OR(BS261=0,BS261="NON"),0,B261&amp;"_"&amp;M261&amp;N261&amp;O261&amp;"_"&amp;P261&amp;"_"&amp;Q261&amp;"_"&amp;R261&amp;S261&amp;T261&amp;U261&amp;V261&amp;"_MANU")</f>
        <v>0</v>
      </c>
      <c r="BW261" s="6">
        <f>IF(BS261="OUI",1,0)</f>
        <v>0</v>
      </c>
      <c r="BX261" s="5"/>
      <c r="BY261" s="5"/>
      <c r="BZ261" s="12">
        <f t="shared" si="527"/>
        <v>0</v>
      </c>
      <c r="CA261" s="12">
        <f t="shared" si="528"/>
        <v>0</v>
      </c>
      <c r="CB261" s="12">
        <f t="shared" si="518"/>
        <v>0</v>
      </c>
      <c r="CC261" s="12">
        <f t="shared" si="519"/>
        <v>0</v>
      </c>
      <c r="CD261" s="12">
        <f t="shared" si="520"/>
        <v>0</v>
      </c>
      <c r="CE261" s="5"/>
      <c r="CF261" s="5"/>
      <c r="CG261" s="5" t="str">
        <f t="shared" si="529"/>
        <v>NON</v>
      </c>
      <c r="CH261" s="5"/>
      <c r="CI261" s="5"/>
      <c r="CJ261" s="65"/>
      <c r="CK261" s="5"/>
      <c r="CL261" s="65"/>
      <c r="CM261" s="5"/>
      <c r="CN261" s="65"/>
      <c r="CO261" s="5"/>
      <c r="CP261" s="5" t="str">
        <f t="shared" si="521"/>
        <v>NON</v>
      </c>
      <c r="CQ261" s="5">
        <f t="shared" si="522"/>
        <v>0</v>
      </c>
      <c r="CR261" s="5"/>
      <c r="CS261" s="5">
        <f t="shared" si="523"/>
        <v>0</v>
      </c>
      <c r="CT261" s="5"/>
      <c r="CU261" s="5"/>
      <c r="CV261" s="48">
        <f t="shared" si="524"/>
        <v>0</v>
      </c>
      <c r="CW261" s="48">
        <f t="shared" si="525"/>
        <v>0</v>
      </c>
    </row>
    <row r="262" spans="2:101" customFormat="1" hidden="1" outlineLevel="2" x14ac:dyDescent="0.25">
      <c r="B262" s="15"/>
      <c r="C262" s="15">
        <f t="shared" si="530"/>
        <v>0</v>
      </c>
      <c r="D262" s="21" t="str">
        <f t="shared" si="531"/>
        <v>Ventilo convecteur du local ???</v>
      </c>
      <c r="E262" s="11" t="s">
        <v>251</v>
      </c>
      <c r="F262" s="8"/>
      <c r="G262" s="8"/>
      <c r="H262" s="8"/>
      <c r="I262" s="8"/>
      <c r="J262" s="8"/>
      <c r="K262" s="8"/>
      <c r="L262" s="8"/>
      <c r="M262" s="13">
        <f t="shared" ref="M262:R262" si="536">M261</f>
        <v>0</v>
      </c>
      <c r="N262" s="13">
        <f t="shared" si="536"/>
        <v>0</v>
      </c>
      <c r="O262" s="13">
        <f t="shared" si="536"/>
        <v>0</v>
      </c>
      <c r="P262" s="13" t="str">
        <f t="shared" si="536"/>
        <v>CVC</v>
      </c>
      <c r="Q262" s="13" t="str">
        <f t="shared" si="536"/>
        <v>loc</v>
      </c>
      <c r="R262" s="6" t="str">
        <f t="shared" si="536"/>
        <v>VCC</v>
      </c>
      <c r="S262" s="6" t="s">
        <v>78</v>
      </c>
      <c r="T262" s="6" t="s">
        <v>207</v>
      </c>
      <c r="U262" s="6" t="s">
        <v>37</v>
      </c>
      <c r="V262" s="6" t="s">
        <v>270</v>
      </c>
      <c r="W262" s="6">
        <f t="shared" si="505"/>
        <v>0</v>
      </c>
      <c r="X262" s="7">
        <f t="shared" si="506"/>
        <v>0</v>
      </c>
      <c r="Y262" s="28"/>
      <c r="Z262" s="29"/>
      <c r="AA262" s="29"/>
      <c r="AB262" s="29"/>
      <c r="AC262" s="29"/>
      <c r="AD262" s="29"/>
      <c r="AE262" s="34">
        <f t="shared" si="532"/>
        <v>0</v>
      </c>
      <c r="AF262" s="49">
        <f t="shared" si="533"/>
        <v>0</v>
      </c>
      <c r="AG262" s="28"/>
      <c r="AH262" s="29"/>
      <c r="AI262" s="29"/>
      <c r="AJ262" s="29"/>
      <c r="AK262" s="30"/>
      <c r="AL262" s="26">
        <f t="shared" si="534"/>
        <v>0</v>
      </c>
      <c r="AM262" s="26">
        <f t="shared" si="507"/>
        <v>0</v>
      </c>
      <c r="AN262" s="26">
        <f t="shared" si="508"/>
        <v>0</v>
      </c>
      <c r="AO262" s="26">
        <f t="shared" si="509"/>
        <v>0</v>
      </c>
      <c r="AP262" s="26">
        <f t="shared" si="510"/>
        <v>0</v>
      </c>
      <c r="AQ262" s="26">
        <f t="shared" si="511"/>
        <v>0</v>
      </c>
      <c r="AR262" s="26">
        <f t="shared" si="512"/>
        <v>0</v>
      </c>
      <c r="AS262" s="30"/>
      <c r="AT262" s="40" t="s">
        <v>57</v>
      </c>
      <c r="AU262" s="41"/>
      <c r="AV262" s="41" t="s">
        <v>284</v>
      </c>
      <c r="AW262" s="42"/>
      <c r="AX262" s="59" t="str">
        <f t="shared" si="513"/>
        <v>ventilation moyenne vitesse (boitier de commande)</v>
      </c>
      <c r="AY262" s="25"/>
      <c r="BA262" s="10" t="s">
        <v>97</v>
      </c>
      <c r="BB262" s="5">
        <f t="shared" si="514"/>
        <v>0</v>
      </c>
      <c r="BC262" s="5">
        <f t="shared" si="515"/>
        <v>0</v>
      </c>
      <c r="BD262" s="5"/>
      <c r="BE262" s="5">
        <f t="shared" si="516"/>
        <v>0</v>
      </c>
      <c r="BF262" s="5"/>
      <c r="BG262" s="5">
        <f t="shared" si="517"/>
        <v>0</v>
      </c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2" t="s">
        <v>97</v>
      </c>
      <c r="BT262" s="60">
        <f>IF(BS262="OUI",1,0)</f>
        <v>0</v>
      </c>
      <c r="BU262" s="61">
        <f>IF(BS262="OUI",1,0)</f>
        <v>0</v>
      </c>
      <c r="BV262" s="6">
        <f>IF(OR(BS262=0,BS262="NON"),0,B262&amp;"_"&amp;M262&amp;N262&amp;O262&amp;"_"&amp;P262&amp;"_"&amp;Q262&amp;"_"&amp;R262&amp;S262&amp;T262&amp;U262&amp;V262&amp;"_MANU")</f>
        <v>0</v>
      </c>
      <c r="BW262" s="6">
        <f>IF(BS262="OUI",1,0)</f>
        <v>0</v>
      </c>
      <c r="BX262" s="5"/>
      <c r="BY262" s="5"/>
      <c r="BZ262" s="12">
        <f t="shared" si="527"/>
        <v>0</v>
      </c>
      <c r="CA262" s="12">
        <f t="shared" si="528"/>
        <v>0</v>
      </c>
      <c r="CB262" s="12">
        <f t="shared" si="518"/>
        <v>0</v>
      </c>
      <c r="CC262" s="12">
        <f t="shared" si="519"/>
        <v>0</v>
      </c>
      <c r="CD262" s="12">
        <f t="shared" si="520"/>
        <v>0</v>
      </c>
      <c r="CE262" s="5"/>
      <c r="CF262" s="5"/>
      <c r="CG262" s="5" t="str">
        <f t="shared" si="529"/>
        <v>NON</v>
      </c>
      <c r="CH262" s="5"/>
      <c r="CI262" s="5"/>
      <c r="CJ262" s="65"/>
      <c r="CK262" s="5"/>
      <c r="CL262" s="65"/>
      <c r="CM262" s="5"/>
      <c r="CN262" s="65"/>
      <c r="CO262" s="5"/>
      <c r="CP262" s="5" t="str">
        <f t="shared" si="521"/>
        <v>NON</v>
      </c>
      <c r="CQ262" s="5">
        <f t="shared" si="522"/>
        <v>0</v>
      </c>
      <c r="CR262" s="5"/>
      <c r="CS262" s="5">
        <f t="shared" si="523"/>
        <v>0</v>
      </c>
      <c r="CT262" s="5"/>
      <c r="CU262" s="5"/>
      <c r="CV262" s="48">
        <f t="shared" si="524"/>
        <v>0</v>
      </c>
      <c r="CW262" s="48">
        <f t="shared" si="525"/>
        <v>0</v>
      </c>
    </row>
    <row r="263" spans="2:101" customFormat="1" hidden="1" outlineLevel="2" x14ac:dyDescent="0.25">
      <c r="B263" s="15"/>
      <c r="C263" s="15">
        <f t="shared" si="530"/>
        <v>0</v>
      </c>
      <c r="D263" s="21" t="str">
        <f t="shared" si="531"/>
        <v>Ventilo convecteur du local ???</v>
      </c>
      <c r="E263" s="11" t="s">
        <v>404</v>
      </c>
      <c r="F263" s="1"/>
      <c r="G263" s="8"/>
      <c r="H263" s="1"/>
      <c r="I263" s="1"/>
      <c r="J263" s="1"/>
      <c r="K263" s="1"/>
      <c r="L263" s="1"/>
      <c r="M263" s="13">
        <f t="shared" ref="M263:R263" si="537">M262</f>
        <v>0</v>
      </c>
      <c r="N263" s="13">
        <f t="shared" si="537"/>
        <v>0</v>
      </c>
      <c r="O263" s="13">
        <f t="shared" si="537"/>
        <v>0</v>
      </c>
      <c r="P263" s="13" t="str">
        <f t="shared" si="537"/>
        <v>CVC</v>
      </c>
      <c r="Q263" s="13" t="str">
        <f t="shared" si="537"/>
        <v>loc</v>
      </c>
      <c r="R263" s="6" t="str">
        <f t="shared" si="537"/>
        <v>VCC</v>
      </c>
      <c r="S263" s="6" t="s">
        <v>78</v>
      </c>
      <c r="T263" s="6" t="s">
        <v>207</v>
      </c>
      <c r="U263" s="6" t="s">
        <v>37</v>
      </c>
      <c r="V263" s="6" t="s">
        <v>274</v>
      </c>
      <c r="W263" s="6">
        <f t="shared" si="505"/>
        <v>0</v>
      </c>
      <c r="X263" s="7">
        <f t="shared" si="506"/>
        <v>0</v>
      </c>
      <c r="Y263" s="28"/>
      <c r="Z263" s="29"/>
      <c r="AA263" s="29"/>
      <c r="AB263" s="29"/>
      <c r="AC263" s="29"/>
      <c r="AD263" s="29"/>
      <c r="AE263" s="34">
        <f t="shared" si="532"/>
        <v>0</v>
      </c>
      <c r="AF263" s="49">
        <f t="shared" si="533"/>
        <v>0</v>
      </c>
      <c r="AG263" s="28"/>
      <c r="AH263" s="29"/>
      <c r="AI263" s="29"/>
      <c r="AJ263" s="29"/>
      <c r="AK263" s="30"/>
      <c r="AL263" s="26">
        <f t="shared" si="534"/>
        <v>0</v>
      </c>
      <c r="AM263" s="26">
        <f t="shared" si="507"/>
        <v>0</v>
      </c>
      <c r="AN263" s="26">
        <f t="shared" si="508"/>
        <v>0</v>
      </c>
      <c r="AO263" s="26">
        <f t="shared" si="509"/>
        <v>0</v>
      </c>
      <c r="AP263" s="26">
        <f t="shared" si="510"/>
        <v>0</v>
      </c>
      <c r="AQ263" s="26">
        <f t="shared" si="511"/>
        <v>0</v>
      </c>
      <c r="AR263" s="26">
        <f t="shared" si="512"/>
        <v>0</v>
      </c>
      <c r="AS263" s="30"/>
      <c r="AT263" s="40" t="s">
        <v>57</v>
      </c>
      <c r="AU263" s="41"/>
      <c r="AV263" s="41" t="s">
        <v>285</v>
      </c>
      <c r="AW263" s="42"/>
      <c r="AX263" s="59" t="str">
        <f t="shared" si="513"/>
        <v>ventilation grande vitesse (boitier de commande)</v>
      </c>
      <c r="AY263" s="25" t="s">
        <v>89</v>
      </c>
      <c r="BA263" s="10" t="s">
        <v>97</v>
      </c>
      <c r="BB263" s="5">
        <f t="shared" si="514"/>
        <v>0</v>
      </c>
      <c r="BC263" s="5">
        <f t="shared" si="515"/>
        <v>0</v>
      </c>
      <c r="BD263" s="5"/>
      <c r="BE263" s="5">
        <f t="shared" ref="BE263:BE268" si="538">IF(BA263="NON",0,I263+J263+K263+L263)</f>
        <v>0</v>
      </c>
      <c r="BF263" s="5"/>
      <c r="BG263" s="5">
        <f t="shared" si="517"/>
        <v>0</v>
      </c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2" t="s">
        <v>97</v>
      </c>
      <c r="BT263" s="60">
        <f>IF(BS263="OUI",1,0)</f>
        <v>0</v>
      </c>
      <c r="BU263" s="61">
        <f>IF(BS263="OUI",1,0)</f>
        <v>0</v>
      </c>
      <c r="BV263" s="6">
        <f>IF(OR(BS263=0,BS263="NON"),0,B263&amp;"_"&amp;M263&amp;N263&amp;O263&amp;"_"&amp;P263&amp;"_"&amp;Q263&amp;"_"&amp;R263&amp;S263&amp;T263&amp;U263&amp;V263&amp;"_MANU")</f>
        <v>0</v>
      </c>
      <c r="BW263" s="6">
        <f>IF(BS263="OUI",1,0)</f>
        <v>0</v>
      </c>
      <c r="BX263" s="5"/>
      <c r="BY263" s="5"/>
      <c r="BZ263" s="12">
        <f t="shared" si="527"/>
        <v>0</v>
      </c>
      <c r="CA263" s="12">
        <f t="shared" si="528"/>
        <v>0</v>
      </c>
      <c r="CB263" s="12">
        <f t="shared" si="518"/>
        <v>0</v>
      </c>
      <c r="CC263" s="12">
        <f t="shared" si="519"/>
        <v>0</v>
      </c>
      <c r="CD263" s="12">
        <f t="shared" si="520"/>
        <v>0</v>
      </c>
      <c r="CE263" s="5"/>
      <c r="CF263" s="5"/>
      <c r="CG263" s="5" t="str">
        <f t="shared" si="529"/>
        <v>NON</v>
      </c>
      <c r="CH263" s="5"/>
      <c r="CI263" s="5"/>
      <c r="CJ263" s="65"/>
      <c r="CK263" s="5"/>
      <c r="CL263" s="65"/>
      <c r="CM263" s="5"/>
      <c r="CN263" s="65"/>
      <c r="CO263" s="5"/>
      <c r="CP263" s="5" t="str">
        <f t="shared" si="521"/>
        <v>NON</v>
      </c>
      <c r="CQ263" s="5">
        <f t="shared" si="522"/>
        <v>0</v>
      </c>
      <c r="CR263" s="5"/>
      <c r="CS263" s="5">
        <f t="shared" si="523"/>
        <v>0</v>
      </c>
      <c r="CT263" s="5"/>
      <c r="CU263" s="5"/>
      <c r="CV263" s="48">
        <f t="shared" si="524"/>
        <v>0</v>
      </c>
      <c r="CW263" s="48">
        <f t="shared" si="525"/>
        <v>0</v>
      </c>
    </row>
    <row r="264" spans="2:101" customFormat="1" hidden="1" outlineLevel="2" x14ac:dyDescent="0.25">
      <c r="B264" s="15"/>
      <c r="C264" s="15">
        <f t="shared" si="530"/>
        <v>0</v>
      </c>
      <c r="D264" s="21" t="str">
        <f t="shared" si="531"/>
        <v>Ventilo convecteur du local ???</v>
      </c>
      <c r="E264" s="11" t="s">
        <v>252</v>
      </c>
      <c r="F264" s="8"/>
      <c r="G264" s="8">
        <v>1</v>
      </c>
      <c r="H264" s="8"/>
      <c r="I264" s="8"/>
      <c r="J264" s="8"/>
      <c r="K264" s="8"/>
      <c r="L264" s="8"/>
      <c r="M264" s="13">
        <f t="shared" ref="M264:R264" si="539">M263</f>
        <v>0</v>
      </c>
      <c r="N264" s="13">
        <f t="shared" si="539"/>
        <v>0</v>
      </c>
      <c r="O264" s="13">
        <f t="shared" si="539"/>
        <v>0</v>
      </c>
      <c r="P264" s="13" t="str">
        <f t="shared" si="539"/>
        <v>CVC</v>
      </c>
      <c r="Q264" s="13" t="str">
        <f t="shared" si="539"/>
        <v>loc</v>
      </c>
      <c r="R264" s="6" t="str">
        <f t="shared" si="539"/>
        <v>VCC</v>
      </c>
      <c r="S264" s="6" t="s">
        <v>78</v>
      </c>
      <c r="T264" s="6" t="s">
        <v>207</v>
      </c>
      <c r="U264" s="6" t="s">
        <v>37</v>
      </c>
      <c r="V264" s="6" t="s">
        <v>275</v>
      </c>
      <c r="W264" s="6" t="str">
        <f t="shared" si="505"/>
        <v>TS</v>
      </c>
      <c r="X264" s="7" t="e">
        <f t="shared" si="506"/>
        <v>#REF!</v>
      </c>
      <c r="Y264" s="28"/>
      <c r="Z264" s="29"/>
      <c r="AA264" s="29"/>
      <c r="AB264" s="29"/>
      <c r="AC264" s="29"/>
      <c r="AD264" s="29"/>
      <c r="AE264" s="34">
        <f t="shared" si="532"/>
        <v>0</v>
      </c>
      <c r="AF264" s="49">
        <f t="shared" si="533"/>
        <v>0</v>
      </c>
      <c r="AG264" s="28"/>
      <c r="AH264" s="29"/>
      <c r="AI264" s="29"/>
      <c r="AJ264" s="29"/>
      <c r="AK264" s="30"/>
      <c r="AL264" s="26">
        <f t="shared" si="534"/>
        <v>0</v>
      </c>
      <c r="AM264" s="26">
        <f t="shared" si="507"/>
        <v>0</v>
      </c>
      <c r="AN264" s="26">
        <f t="shared" si="508"/>
        <v>0</v>
      </c>
      <c r="AO264" s="26">
        <f t="shared" si="509"/>
        <v>0</v>
      </c>
      <c r="AP264" s="26">
        <f t="shared" si="510"/>
        <v>0</v>
      </c>
      <c r="AQ264" s="26">
        <f t="shared" si="511"/>
        <v>0</v>
      </c>
      <c r="AR264" s="26">
        <f t="shared" si="512"/>
        <v>0</v>
      </c>
      <c r="AS264" s="30"/>
      <c r="AT264" s="40" t="s">
        <v>57</v>
      </c>
      <c r="AU264" s="41" t="s">
        <v>287</v>
      </c>
      <c r="AV264" s="41" t="s">
        <v>286</v>
      </c>
      <c r="AW264" s="42"/>
      <c r="AX264" s="59" t="str">
        <f t="shared" si="513"/>
        <v>ventilation auto (boitier de commande)</v>
      </c>
      <c r="AY264" s="25" t="s">
        <v>191</v>
      </c>
      <c r="BA264" s="10" t="s">
        <v>96</v>
      </c>
      <c r="BB264" s="5">
        <f t="shared" si="514"/>
        <v>0</v>
      </c>
      <c r="BC264" s="5">
        <f t="shared" si="515"/>
        <v>1</v>
      </c>
      <c r="BD264" s="5"/>
      <c r="BE264" s="5">
        <f t="shared" si="538"/>
        <v>0</v>
      </c>
      <c r="BF264" s="5"/>
      <c r="BG264" s="5">
        <f t="shared" si="517"/>
        <v>0</v>
      </c>
      <c r="BH264" s="1" t="s">
        <v>500</v>
      </c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2" t="s">
        <v>96</v>
      </c>
      <c r="BT264" s="60"/>
      <c r="BU264" s="61"/>
      <c r="BV264" s="6"/>
      <c r="BW264" s="6"/>
      <c r="BX264" s="5"/>
      <c r="BY264" s="5"/>
      <c r="BZ264" s="12">
        <f t="shared" si="527"/>
        <v>1</v>
      </c>
      <c r="CA264" s="12">
        <f t="shared" si="528"/>
        <v>0</v>
      </c>
      <c r="CB264" s="12">
        <f t="shared" si="518"/>
        <v>1</v>
      </c>
      <c r="CC264" s="12">
        <f t="shared" si="519"/>
        <v>0</v>
      </c>
      <c r="CD264" s="12" t="str">
        <f t="shared" si="520"/>
        <v>_000_CVC_loc_VCCasCONSvitaut_FORCTC</v>
      </c>
      <c r="CE264" s="5"/>
      <c r="CF264" s="5"/>
      <c r="CG264" s="5" t="str">
        <f t="shared" si="529"/>
        <v>OUI</v>
      </c>
      <c r="CH264" s="5" t="s">
        <v>372</v>
      </c>
      <c r="CI264" s="5"/>
      <c r="CJ264" s="65"/>
      <c r="CK264" s="5"/>
      <c r="CL264" s="65"/>
      <c r="CM264" s="5"/>
      <c r="CN264" s="65"/>
      <c r="CO264" s="5"/>
      <c r="CP264" s="5" t="str">
        <f t="shared" si="521"/>
        <v>NON</v>
      </c>
      <c r="CQ264" s="5">
        <f t="shared" si="522"/>
        <v>0</v>
      </c>
      <c r="CR264" s="5"/>
      <c r="CS264" s="5">
        <f t="shared" si="523"/>
        <v>0</v>
      </c>
      <c r="CT264" s="5"/>
      <c r="CU264" s="5"/>
      <c r="CV264" s="48">
        <f t="shared" si="524"/>
        <v>2</v>
      </c>
      <c r="CW264" s="48">
        <f t="shared" si="525"/>
        <v>2</v>
      </c>
    </row>
    <row r="265" spans="2:101" customFormat="1" hidden="1" outlineLevel="2" x14ac:dyDescent="0.25">
      <c r="B265" s="15"/>
      <c r="C265" s="15">
        <f t="shared" si="530"/>
        <v>0</v>
      </c>
      <c r="D265" s="21" t="str">
        <f t="shared" si="531"/>
        <v>Ventilo convecteur du local ???</v>
      </c>
      <c r="E265" s="11" t="s">
        <v>253</v>
      </c>
      <c r="F265" s="8"/>
      <c r="G265" s="8"/>
      <c r="H265" s="8"/>
      <c r="I265" s="8">
        <v>1</v>
      </c>
      <c r="J265" s="8"/>
      <c r="K265" s="8"/>
      <c r="L265" s="8"/>
      <c r="M265" s="13">
        <f t="shared" ref="M265:R265" si="540">M264</f>
        <v>0</v>
      </c>
      <c r="N265" s="13">
        <f t="shared" si="540"/>
        <v>0</v>
      </c>
      <c r="O265" s="13">
        <f t="shared" si="540"/>
        <v>0</v>
      </c>
      <c r="P265" s="13" t="str">
        <f t="shared" si="540"/>
        <v>CVC</v>
      </c>
      <c r="Q265" s="13" t="str">
        <f t="shared" si="540"/>
        <v>loc</v>
      </c>
      <c r="R265" s="6" t="str">
        <f t="shared" si="540"/>
        <v>VCC</v>
      </c>
      <c r="S265" s="6" t="s">
        <v>78</v>
      </c>
      <c r="T265" s="6" t="s">
        <v>207</v>
      </c>
      <c r="U265" s="6" t="s">
        <v>37</v>
      </c>
      <c r="V265" s="6" t="s">
        <v>276</v>
      </c>
      <c r="W265" s="6" t="str">
        <f t="shared" si="505"/>
        <v>TM</v>
      </c>
      <c r="X265" s="7" t="e">
        <f t="shared" si="506"/>
        <v>#REF!</v>
      </c>
      <c r="Y265" s="28"/>
      <c r="Z265" s="29"/>
      <c r="AA265" s="29"/>
      <c r="AB265" s="29"/>
      <c r="AC265" s="29"/>
      <c r="AD265" s="29"/>
      <c r="AE265" s="34">
        <f t="shared" si="532"/>
        <v>0</v>
      </c>
      <c r="AF265" s="49">
        <f t="shared" si="533"/>
        <v>0</v>
      </c>
      <c r="AG265" s="28"/>
      <c r="AH265" s="29"/>
      <c r="AI265" s="29"/>
      <c r="AJ265" s="29"/>
      <c r="AK265" s="30"/>
      <c r="AL265" s="26">
        <f t="shared" si="534"/>
        <v>0</v>
      </c>
      <c r="AM265" s="26">
        <f t="shared" si="507"/>
        <v>0</v>
      </c>
      <c r="AN265" s="26">
        <f t="shared" si="508"/>
        <v>0</v>
      </c>
      <c r="AO265" s="26">
        <f t="shared" si="509"/>
        <v>0</v>
      </c>
      <c r="AP265" s="26">
        <f t="shared" si="510"/>
        <v>0</v>
      </c>
      <c r="AQ265" s="26">
        <f t="shared" si="511"/>
        <v>0</v>
      </c>
      <c r="AR265" s="26">
        <f t="shared" si="512"/>
        <v>0</v>
      </c>
      <c r="AS265" s="30"/>
      <c r="AT265" s="40" t="s">
        <v>53</v>
      </c>
      <c r="AU265" s="41">
        <v>0</v>
      </c>
      <c r="AV265" s="41">
        <v>100</v>
      </c>
      <c r="AW265" s="42"/>
      <c r="AX265" s="59" t="str">
        <f t="shared" si="513"/>
        <v>ventilation variable (boitier de commande)</v>
      </c>
      <c r="AY265" s="25" t="s">
        <v>190</v>
      </c>
      <c r="BA265" s="10" t="s">
        <v>96</v>
      </c>
      <c r="BB265" s="5">
        <f t="shared" si="514"/>
        <v>0</v>
      </c>
      <c r="BC265" s="5">
        <f t="shared" si="515"/>
        <v>0</v>
      </c>
      <c r="BD265" s="5"/>
      <c r="BE265" s="5">
        <f t="shared" si="538"/>
        <v>1</v>
      </c>
      <c r="BF265" s="5"/>
      <c r="BG265" s="5">
        <f t="shared" si="517"/>
        <v>0</v>
      </c>
      <c r="BH265" s="1" t="s">
        <v>500</v>
      </c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2" t="s">
        <v>97</v>
      </c>
      <c r="BT265" s="60">
        <f>IF(BS265="OUI",1,0)</f>
        <v>0</v>
      </c>
      <c r="BU265" s="61">
        <f>IF(BS265="OUI",1,0)</f>
        <v>0</v>
      </c>
      <c r="BV265" s="6">
        <f>IF(OR(BS265=0,BS265="NON"),0,B265&amp;"_"&amp;M265&amp;N265&amp;O265&amp;"_"&amp;P265&amp;"_"&amp;Q265&amp;"_"&amp;R265&amp;S265&amp;T265&amp;U265&amp;V265&amp;"_MANU")</f>
        <v>0</v>
      </c>
      <c r="BW265" s="6">
        <f>IF(BS265="OUI",1,0)</f>
        <v>0</v>
      </c>
      <c r="BX265" s="5"/>
      <c r="BY265" s="5"/>
      <c r="BZ265" s="12">
        <f t="shared" si="527"/>
        <v>0</v>
      </c>
      <c r="CA265" s="12">
        <f t="shared" si="528"/>
        <v>0</v>
      </c>
      <c r="CB265" s="12">
        <f t="shared" si="518"/>
        <v>0</v>
      </c>
      <c r="CC265" s="12">
        <f t="shared" si="519"/>
        <v>0</v>
      </c>
      <c r="CD265" s="12">
        <f t="shared" si="520"/>
        <v>0</v>
      </c>
      <c r="CE265" s="5"/>
      <c r="CF265" s="5"/>
      <c r="CG265" s="5" t="str">
        <f t="shared" si="529"/>
        <v>OUI</v>
      </c>
      <c r="CH265" s="5"/>
      <c r="CI265" s="5"/>
      <c r="CJ265" s="65"/>
      <c r="CK265" s="5"/>
      <c r="CL265" s="65"/>
      <c r="CM265" s="5"/>
      <c r="CN265" s="65"/>
      <c r="CO265" s="5"/>
      <c r="CP265" s="5" t="str">
        <f t="shared" si="521"/>
        <v>NON</v>
      </c>
      <c r="CQ265" s="5">
        <f t="shared" si="522"/>
        <v>0</v>
      </c>
      <c r="CR265" s="5"/>
      <c r="CS265" s="5">
        <f t="shared" si="523"/>
        <v>0</v>
      </c>
      <c r="CT265" s="5"/>
      <c r="CU265" s="5"/>
      <c r="CV265" s="48">
        <f t="shared" si="524"/>
        <v>1</v>
      </c>
      <c r="CW265" s="48">
        <f t="shared" si="525"/>
        <v>1</v>
      </c>
    </row>
    <row r="266" spans="2:101" customFormat="1" hidden="1" outlineLevel="2" x14ac:dyDescent="0.25">
      <c r="B266" s="15"/>
      <c r="C266" s="15">
        <f t="shared" si="530"/>
        <v>0</v>
      </c>
      <c r="D266" s="21" t="str">
        <f t="shared" si="531"/>
        <v>Ventilo convecteur du local ???</v>
      </c>
      <c r="E266" s="11" t="s">
        <v>254</v>
      </c>
      <c r="F266" s="8"/>
      <c r="G266" s="8">
        <v>1</v>
      </c>
      <c r="H266" s="8"/>
      <c r="I266" s="8"/>
      <c r="J266" s="8"/>
      <c r="K266" s="8"/>
      <c r="L266" s="8"/>
      <c r="M266" s="13">
        <f t="shared" ref="M266:R266" si="541">M265</f>
        <v>0</v>
      </c>
      <c r="N266" s="13">
        <f t="shared" si="541"/>
        <v>0</v>
      </c>
      <c r="O266" s="13">
        <f t="shared" si="541"/>
        <v>0</v>
      </c>
      <c r="P266" s="13" t="str">
        <f t="shared" si="541"/>
        <v>CVC</v>
      </c>
      <c r="Q266" s="13" t="str">
        <f t="shared" si="541"/>
        <v>loc</v>
      </c>
      <c r="R266" s="6" t="str">
        <f t="shared" si="541"/>
        <v>VCC</v>
      </c>
      <c r="S266" s="6" t="s">
        <v>79</v>
      </c>
      <c r="T266" s="6" t="s">
        <v>207</v>
      </c>
      <c r="U266" s="6" t="s">
        <v>226</v>
      </c>
      <c r="V266" s="6"/>
      <c r="W266" s="6" t="str">
        <f t="shared" si="505"/>
        <v>TS</v>
      </c>
      <c r="X266" s="7" t="e">
        <f t="shared" si="506"/>
        <v>#REF!</v>
      </c>
      <c r="Y266" s="28"/>
      <c r="Z266" s="29"/>
      <c r="AA266" s="29"/>
      <c r="AB266" s="29"/>
      <c r="AC266" s="29"/>
      <c r="AD266" s="29"/>
      <c r="AE266" s="34">
        <f t="shared" si="532"/>
        <v>0</v>
      </c>
      <c r="AF266" s="49">
        <f t="shared" si="533"/>
        <v>0</v>
      </c>
      <c r="AG266" s="28"/>
      <c r="AH266" s="29"/>
      <c r="AI266" s="29"/>
      <c r="AJ266" s="29"/>
      <c r="AK266" s="30"/>
      <c r="AL266" s="26">
        <f t="shared" si="534"/>
        <v>0</v>
      </c>
      <c r="AM266" s="26">
        <f t="shared" si="507"/>
        <v>0</v>
      </c>
      <c r="AN266" s="26">
        <f t="shared" si="508"/>
        <v>0</v>
      </c>
      <c r="AO266" s="26">
        <f t="shared" si="509"/>
        <v>0</v>
      </c>
      <c r="AP266" s="26">
        <f t="shared" si="510"/>
        <v>0</v>
      </c>
      <c r="AQ266" s="26">
        <f t="shared" si="511"/>
        <v>0</v>
      </c>
      <c r="AR266" s="26">
        <f t="shared" si="512"/>
        <v>0</v>
      </c>
      <c r="AS266" s="30"/>
      <c r="AT266" s="40" t="s">
        <v>57</v>
      </c>
      <c r="AU266" s="41" t="s">
        <v>288</v>
      </c>
      <c r="AV266" s="41" t="s">
        <v>226</v>
      </c>
      <c r="AW266" s="42"/>
      <c r="AX266" s="59" t="str">
        <f t="shared" si="513"/>
        <v>mode occupation / inoccupation (boitier de commande)</v>
      </c>
      <c r="AY266" s="25"/>
      <c r="BA266" s="10" t="s">
        <v>97</v>
      </c>
      <c r="BB266" s="5">
        <f t="shared" si="514"/>
        <v>0</v>
      </c>
      <c r="BC266" s="5">
        <f t="shared" si="515"/>
        <v>0</v>
      </c>
      <c r="BD266" s="5"/>
      <c r="BE266" s="5">
        <f t="shared" si="538"/>
        <v>0</v>
      </c>
      <c r="BF266" s="5"/>
      <c r="BG266" s="5">
        <f t="shared" si="517"/>
        <v>0</v>
      </c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2" t="s">
        <v>97</v>
      </c>
      <c r="BT266" s="60"/>
      <c r="BU266" s="61"/>
      <c r="BV266" s="6"/>
      <c r="BW266" s="6"/>
      <c r="BX266" s="5"/>
      <c r="BY266" s="5"/>
      <c r="BZ266" s="12">
        <f t="shared" si="527"/>
        <v>0</v>
      </c>
      <c r="CA266" s="12">
        <f t="shared" si="528"/>
        <v>0</v>
      </c>
      <c r="CB266" s="12">
        <f t="shared" si="518"/>
        <v>0</v>
      </c>
      <c r="CC266" s="12">
        <f t="shared" si="519"/>
        <v>0</v>
      </c>
      <c r="CD266" s="12">
        <f t="shared" si="520"/>
        <v>0</v>
      </c>
      <c r="CE266" s="5"/>
      <c r="CF266" s="5"/>
      <c r="CG266" s="5" t="str">
        <f t="shared" si="529"/>
        <v>NON</v>
      </c>
      <c r="CH266" s="5"/>
      <c r="CI266" s="5"/>
      <c r="CJ266" s="65"/>
      <c r="CK266" s="5"/>
      <c r="CL266" s="65"/>
      <c r="CM266" s="5"/>
      <c r="CN266" s="65"/>
      <c r="CO266" s="5"/>
      <c r="CP266" s="5" t="str">
        <f t="shared" si="521"/>
        <v>NON</v>
      </c>
      <c r="CQ266" s="5">
        <f t="shared" si="522"/>
        <v>0</v>
      </c>
      <c r="CR266" s="5"/>
      <c r="CS266" s="5">
        <f t="shared" si="523"/>
        <v>0</v>
      </c>
      <c r="CT266" s="5"/>
      <c r="CU266" s="5"/>
      <c r="CV266" s="48">
        <f t="shared" si="524"/>
        <v>1</v>
      </c>
      <c r="CW266" s="48">
        <f t="shared" si="525"/>
        <v>0</v>
      </c>
    </row>
    <row r="267" spans="2:101" customFormat="1" hidden="1" outlineLevel="2" x14ac:dyDescent="0.25">
      <c r="B267" s="15"/>
      <c r="C267" s="15">
        <f t="shared" si="530"/>
        <v>0</v>
      </c>
      <c r="D267" s="21" t="str">
        <f t="shared" si="531"/>
        <v>Ventilo convecteur du local ???</v>
      </c>
      <c r="E267" s="11" t="s">
        <v>266</v>
      </c>
      <c r="F267" s="8"/>
      <c r="G267" s="8"/>
      <c r="H267" s="8"/>
      <c r="I267" s="8">
        <v>1</v>
      </c>
      <c r="J267" s="8"/>
      <c r="K267" s="8"/>
      <c r="L267" s="8"/>
      <c r="M267" s="13">
        <f t="shared" ref="M267:R267" si="542">M266</f>
        <v>0</v>
      </c>
      <c r="N267" s="13">
        <f t="shared" si="542"/>
        <v>0</v>
      </c>
      <c r="O267" s="13">
        <f t="shared" si="542"/>
        <v>0</v>
      </c>
      <c r="P267" s="13" t="str">
        <f t="shared" si="542"/>
        <v>CVC</v>
      </c>
      <c r="Q267" s="13" t="str">
        <f t="shared" si="542"/>
        <v>loc</v>
      </c>
      <c r="R267" s="6" t="str">
        <f t="shared" si="542"/>
        <v>VCC</v>
      </c>
      <c r="S267" s="6" t="s">
        <v>79</v>
      </c>
      <c r="T267" s="6" t="s">
        <v>207</v>
      </c>
      <c r="U267" s="6" t="s">
        <v>66</v>
      </c>
      <c r="V267" s="6" t="s">
        <v>278</v>
      </c>
      <c r="W267" s="6" t="str">
        <f t="shared" si="505"/>
        <v>TM</v>
      </c>
      <c r="X267" s="7" t="e">
        <f t="shared" si="506"/>
        <v>#REF!</v>
      </c>
      <c r="Y267" s="28"/>
      <c r="Z267" s="29"/>
      <c r="AA267" s="29"/>
      <c r="AB267" s="29"/>
      <c r="AC267" s="29"/>
      <c r="AD267" s="29"/>
      <c r="AE267" s="34">
        <f t="shared" si="532"/>
        <v>0</v>
      </c>
      <c r="AF267" s="49">
        <f t="shared" si="533"/>
        <v>0</v>
      </c>
      <c r="AG267" s="28"/>
      <c r="AH267" s="29"/>
      <c r="AI267" s="29"/>
      <c r="AJ267" s="29"/>
      <c r="AK267" s="30"/>
      <c r="AL267" s="26">
        <f t="shared" si="534"/>
        <v>0</v>
      </c>
      <c r="AM267" s="26">
        <f t="shared" si="507"/>
        <v>0</v>
      </c>
      <c r="AN267" s="26">
        <f t="shared" si="508"/>
        <v>0</v>
      </c>
      <c r="AO267" s="26">
        <f t="shared" si="509"/>
        <v>0</v>
      </c>
      <c r="AP267" s="26">
        <f t="shared" si="510"/>
        <v>0</v>
      </c>
      <c r="AQ267" s="26">
        <f t="shared" si="511"/>
        <v>0</v>
      </c>
      <c r="AR267" s="26">
        <f t="shared" si="512"/>
        <v>0</v>
      </c>
      <c r="AS267" s="30"/>
      <c r="AT267" s="40" t="s">
        <v>54</v>
      </c>
      <c r="AU267" s="41">
        <v>-2</v>
      </c>
      <c r="AV267" s="41">
        <v>2</v>
      </c>
      <c r="AW267" s="42"/>
      <c r="AX267" s="59" t="str">
        <f t="shared" si="513"/>
        <v>autorisation de décalage du point de consigne (concentrateur de zone)</v>
      </c>
      <c r="AY267" s="25"/>
      <c r="BA267" s="10" t="s">
        <v>97</v>
      </c>
      <c r="BB267" s="5">
        <f t="shared" si="514"/>
        <v>0</v>
      </c>
      <c r="BC267" s="5">
        <f t="shared" si="515"/>
        <v>0</v>
      </c>
      <c r="BD267" s="5"/>
      <c r="BE267" s="5">
        <f t="shared" si="538"/>
        <v>0</v>
      </c>
      <c r="BF267" s="5"/>
      <c r="BG267" s="5">
        <f t="shared" si="517"/>
        <v>0</v>
      </c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2" t="s">
        <v>97</v>
      </c>
      <c r="BT267" s="60"/>
      <c r="BU267" s="61"/>
      <c r="BV267" s="6"/>
      <c r="BW267" s="6"/>
      <c r="BX267" s="5"/>
      <c r="BY267" s="5"/>
      <c r="BZ267" s="12">
        <f t="shared" si="527"/>
        <v>0</v>
      </c>
      <c r="CA267" s="12">
        <f t="shared" si="528"/>
        <v>0</v>
      </c>
      <c r="CB267" s="12">
        <f t="shared" si="518"/>
        <v>0</v>
      </c>
      <c r="CC267" s="12">
        <f t="shared" si="519"/>
        <v>0</v>
      </c>
      <c r="CD267" s="12">
        <f t="shared" si="520"/>
        <v>0</v>
      </c>
      <c r="CE267" s="5"/>
      <c r="CF267" s="5"/>
      <c r="CG267" s="5" t="str">
        <f t="shared" si="529"/>
        <v>NON</v>
      </c>
      <c r="CH267" s="5"/>
      <c r="CI267" s="5"/>
      <c r="CJ267" s="65"/>
      <c r="CK267" s="5"/>
      <c r="CL267" s="65"/>
      <c r="CM267" s="5"/>
      <c r="CN267" s="65"/>
      <c r="CO267" s="5"/>
      <c r="CP267" s="5" t="str">
        <f t="shared" si="521"/>
        <v>NON</v>
      </c>
      <c r="CQ267" s="5">
        <f t="shared" si="522"/>
        <v>0</v>
      </c>
      <c r="CR267" s="5"/>
      <c r="CS267" s="5">
        <f t="shared" si="523"/>
        <v>0</v>
      </c>
      <c r="CT267" s="5"/>
      <c r="CU267" s="5"/>
      <c r="CV267" s="48">
        <f t="shared" si="524"/>
        <v>1</v>
      </c>
      <c r="CW267" s="48">
        <f t="shared" si="525"/>
        <v>0</v>
      </c>
    </row>
    <row r="268" spans="2:101" customFormat="1" hidden="1" outlineLevel="2" x14ac:dyDescent="0.25">
      <c r="B268" s="15"/>
      <c r="C268" s="15">
        <f t="shared" si="530"/>
        <v>0</v>
      </c>
      <c r="D268" s="21" t="str">
        <f t="shared" si="531"/>
        <v>Ventilo convecteur du local ???</v>
      </c>
      <c r="E268" s="11" t="s">
        <v>257</v>
      </c>
      <c r="F268" s="8"/>
      <c r="G268" s="8"/>
      <c r="H268" s="8"/>
      <c r="I268" s="8">
        <v>1</v>
      </c>
      <c r="J268" s="8"/>
      <c r="K268" s="8"/>
      <c r="L268" s="8"/>
      <c r="M268" s="13">
        <f t="shared" ref="M268:R268" si="543">M267</f>
        <v>0</v>
      </c>
      <c r="N268" s="13">
        <f t="shared" si="543"/>
        <v>0</v>
      </c>
      <c r="O268" s="13">
        <f t="shared" si="543"/>
        <v>0</v>
      </c>
      <c r="P268" s="13" t="str">
        <f t="shared" si="543"/>
        <v>CVC</v>
      </c>
      <c r="Q268" s="13" t="str">
        <f t="shared" si="543"/>
        <v>loc</v>
      </c>
      <c r="R268" s="6" t="str">
        <f t="shared" si="543"/>
        <v>VCC</v>
      </c>
      <c r="S268" s="6" t="s">
        <v>79</v>
      </c>
      <c r="T268" s="6" t="s">
        <v>207</v>
      </c>
      <c r="U268" s="6" t="s">
        <v>66</v>
      </c>
      <c r="V268" s="6" t="s">
        <v>277</v>
      </c>
      <c r="W268" s="6" t="str">
        <f t="shared" si="505"/>
        <v>TM</v>
      </c>
      <c r="X268" s="7" t="e">
        <f t="shared" si="506"/>
        <v>#REF!</v>
      </c>
      <c r="Y268" s="28"/>
      <c r="Z268" s="29"/>
      <c r="AA268" s="29"/>
      <c r="AB268" s="29"/>
      <c r="AC268" s="29"/>
      <c r="AD268" s="29"/>
      <c r="AE268" s="34">
        <f t="shared" si="532"/>
        <v>0</v>
      </c>
      <c r="AF268" s="49">
        <f t="shared" si="533"/>
        <v>0</v>
      </c>
      <c r="AG268" s="28"/>
      <c r="AH268" s="29"/>
      <c r="AI268" s="29"/>
      <c r="AJ268" s="29"/>
      <c r="AK268" s="30"/>
      <c r="AL268" s="26">
        <f t="shared" si="534"/>
        <v>0</v>
      </c>
      <c r="AM268" s="26">
        <f t="shared" si="507"/>
        <v>0</v>
      </c>
      <c r="AN268" s="26">
        <f t="shared" si="508"/>
        <v>0</v>
      </c>
      <c r="AO268" s="26">
        <f t="shared" si="509"/>
        <v>0</v>
      </c>
      <c r="AP268" s="26">
        <f t="shared" si="510"/>
        <v>0</v>
      </c>
      <c r="AQ268" s="26">
        <f t="shared" si="511"/>
        <v>0</v>
      </c>
      <c r="AR268" s="26">
        <f t="shared" si="512"/>
        <v>0</v>
      </c>
      <c r="AS268" s="30"/>
      <c r="AT268" s="40" t="s">
        <v>54</v>
      </c>
      <c r="AU268" s="41">
        <v>-5</v>
      </c>
      <c r="AV268" s="41">
        <v>5</v>
      </c>
      <c r="AW268" s="42"/>
      <c r="AX268" s="59" t="str">
        <f>E268</f>
        <v>décalage du point de consigne (boitier de commande)</v>
      </c>
      <c r="AY268" s="25" t="s">
        <v>319</v>
      </c>
      <c r="BA268" s="10" t="s">
        <v>96</v>
      </c>
      <c r="BB268" s="5">
        <f t="shared" si="514"/>
        <v>0</v>
      </c>
      <c r="BC268" s="5">
        <f t="shared" si="515"/>
        <v>0</v>
      </c>
      <c r="BD268" s="5"/>
      <c r="BE268" s="5">
        <f t="shared" si="538"/>
        <v>1</v>
      </c>
      <c r="BF268" s="5"/>
      <c r="BG268" s="5">
        <f t="shared" si="517"/>
        <v>0</v>
      </c>
      <c r="BH268" s="1" t="str">
        <f>BH257</f>
        <v>20_P_CVC_TabVC</v>
      </c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2" t="s">
        <v>97</v>
      </c>
      <c r="BT268" s="60"/>
      <c r="BU268" s="61"/>
      <c r="BV268" s="6"/>
      <c r="BW268" s="6"/>
      <c r="BX268" s="5"/>
      <c r="BY268" s="5"/>
      <c r="BZ268" s="12">
        <f t="shared" si="527"/>
        <v>0</v>
      </c>
      <c r="CA268" s="12">
        <f t="shared" si="528"/>
        <v>0</v>
      </c>
      <c r="CB268" s="12">
        <f t="shared" si="518"/>
        <v>0</v>
      </c>
      <c r="CC268" s="12">
        <f t="shared" si="519"/>
        <v>0</v>
      </c>
      <c r="CD268" s="12">
        <f>IF(OR(BS268=0,BS268="NON"),0,B268&amp;"_"&amp;M268&amp;N268&amp;O268&amp;"_"&amp;P268&amp;"_"&amp;Q268&amp;"_"&amp;R268&amp;S268&amp;T268&amp;U268&amp;V268&amp;"_FORC"&amp;IF(CB268=0,"TR","TC"))</f>
        <v>0</v>
      </c>
      <c r="CE268" s="5"/>
      <c r="CF268" s="5"/>
      <c r="CG268" s="5" t="str">
        <f t="shared" si="529"/>
        <v>OUI</v>
      </c>
      <c r="CH268" s="5" t="s">
        <v>372</v>
      </c>
      <c r="CI268" s="72">
        <v>0.2</v>
      </c>
      <c r="CJ268" s="65"/>
      <c r="CK268" s="5"/>
      <c r="CL268" s="65"/>
      <c r="CM268" s="5"/>
      <c r="CN268" s="65"/>
      <c r="CO268" s="5"/>
      <c r="CP268" s="5" t="str">
        <f t="shared" si="521"/>
        <v>NON</v>
      </c>
      <c r="CQ268" s="5">
        <f t="shared" si="522"/>
        <v>0</v>
      </c>
      <c r="CR268" s="5"/>
      <c r="CS268" s="5">
        <f t="shared" si="523"/>
        <v>0</v>
      </c>
      <c r="CT268" s="5"/>
      <c r="CU268" s="5"/>
      <c r="CV268" s="48">
        <f t="shared" si="524"/>
        <v>1</v>
      </c>
      <c r="CW268" s="48">
        <f t="shared" si="525"/>
        <v>1</v>
      </c>
    </row>
    <row r="269" spans="2:101" customFormat="1" hidden="1" outlineLevel="2" x14ac:dyDescent="0.25">
      <c r="B269" s="15"/>
      <c r="C269" s="15">
        <f t="shared" si="530"/>
        <v>0</v>
      </c>
      <c r="D269" s="21" t="str">
        <f t="shared" si="531"/>
        <v>Ventilo convecteur du local ???</v>
      </c>
      <c r="E269" s="11" t="s">
        <v>256</v>
      </c>
      <c r="F269" s="8"/>
      <c r="G269" s="8"/>
      <c r="H269" s="8"/>
      <c r="I269" s="8"/>
      <c r="J269" s="8">
        <v>1</v>
      </c>
      <c r="K269" s="8"/>
      <c r="L269" s="8"/>
      <c r="M269" s="13">
        <f t="shared" ref="M269:R269" si="544">M268</f>
        <v>0</v>
      </c>
      <c r="N269" s="13">
        <f t="shared" si="544"/>
        <v>0</v>
      </c>
      <c r="O269" s="13">
        <f t="shared" si="544"/>
        <v>0</v>
      </c>
      <c r="P269" s="13" t="str">
        <f t="shared" si="544"/>
        <v>CVC</v>
      </c>
      <c r="Q269" s="13" t="str">
        <f t="shared" si="544"/>
        <v>loc</v>
      </c>
      <c r="R269" s="6" t="str">
        <f t="shared" si="544"/>
        <v>VCC</v>
      </c>
      <c r="S269" s="6" t="s">
        <v>102</v>
      </c>
      <c r="T269" s="6" t="s">
        <v>31</v>
      </c>
      <c r="U269" s="6" t="s">
        <v>53</v>
      </c>
      <c r="V269" s="6"/>
      <c r="W269" s="6" t="str">
        <f t="shared" si="505"/>
        <v>TR</v>
      </c>
      <c r="X269" s="7" t="e">
        <f t="shared" si="506"/>
        <v>#REF!</v>
      </c>
      <c r="Y269" s="28"/>
      <c r="Z269" s="29"/>
      <c r="AA269" s="29"/>
      <c r="AB269" s="29"/>
      <c r="AC269" s="29"/>
      <c r="AD269" s="29"/>
      <c r="AE269" s="34">
        <f t="shared" si="532"/>
        <v>0</v>
      </c>
      <c r="AF269" s="49">
        <f t="shared" si="533"/>
        <v>0</v>
      </c>
      <c r="AG269" s="28"/>
      <c r="AH269" s="29"/>
      <c r="AI269" s="29"/>
      <c r="AJ269" s="29"/>
      <c r="AK269" s="30"/>
      <c r="AL269" s="26">
        <f t="shared" si="534"/>
        <v>0</v>
      </c>
      <c r="AM269" s="26">
        <f t="shared" si="507"/>
        <v>0</v>
      </c>
      <c r="AN269" s="26">
        <f t="shared" si="508"/>
        <v>0</v>
      </c>
      <c r="AO269" s="26">
        <f t="shared" si="509"/>
        <v>0</v>
      </c>
      <c r="AP269" s="26">
        <f t="shared" si="510"/>
        <v>0</v>
      </c>
      <c r="AQ269" s="26">
        <f t="shared" si="511"/>
        <v>0</v>
      </c>
      <c r="AR269" s="26">
        <f t="shared" si="512"/>
        <v>0</v>
      </c>
      <c r="AS269" s="30"/>
      <c r="AT269" s="40" t="s">
        <v>53</v>
      </c>
      <c r="AU269" s="41">
        <v>0</v>
      </c>
      <c r="AV269" s="41">
        <v>100</v>
      </c>
      <c r="AW269" s="42"/>
      <c r="AX269" s="59" t="str">
        <f t="shared" ref="AX269:AX276" si="545">E269</f>
        <v>position vanne de régulation EC</v>
      </c>
      <c r="AY269" s="25"/>
      <c r="BA269" s="10" t="s">
        <v>96</v>
      </c>
      <c r="BB269" s="5">
        <f t="shared" si="514"/>
        <v>0</v>
      </c>
      <c r="BC269" s="5">
        <f t="shared" si="515"/>
        <v>0</v>
      </c>
      <c r="BD269" s="5"/>
      <c r="BE269" s="5">
        <f t="shared" ref="BE269:BE276" si="546">IF(BA269="NON",0,I269+J269+K269+L269)</f>
        <v>1</v>
      </c>
      <c r="BF269" s="5"/>
      <c r="BG269" s="5">
        <f t="shared" si="517"/>
        <v>0</v>
      </c>
      <c r="BH269" s="1" t="str">
        <f>BH257</f>
        <v>20_P_CVC_TabVC</v>
      </c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2" t="s">
        <v>97</v>
      </c>
      <c r="BT269" s="60">
        <f>IF(BS269="OUI",1,0)</f>
        <v>0</v>
      </c>
      <c r="BU269" s="61">
        <f>IF(BS269="OUI",1,0)</f>
        <v>0</v>
      </c>
      <c r="BV269" s="6">
        <f>IF(OR(BS269=0,BS269="NON"),0,B269&amp;"_"&amp;M269&amp;N269&amp;O269&amp;"_"&amp;P269&amp;"_"&amp;Q269&amp;"_"&amp;R269&amp;S269&amp;T269&amp;U269&amp;V269&amp;"_MANU")</f>
        <v>0</v>
      </c>
      <c r="BW269" s="6">
        <f>IF(BS269="OUI",1,0)</f>
        <v>0</v>
      </c>
      <c r="BX269" s="5"/>
      <c r="BY269" s="5"/>
      <c r="BZ269" s="12">
        <f t="shared" si="527"/>
        <v>0</v>
      </c>
      <c r="CA269" s="12">
        <f t="shared" si="528"/>
        <v>0</v>
      </c>
      <c r="CB269" s="12">
        <f t="shared" si="518"/>
        <v>0</v>
      </c>
      <c r="CC269" s="12">
        <f t="shared" si="519"/>
        <v>0</v>
      </c>
      <c r="CD269" s="12">
        <f t="shared" ref="CD269:CD276" si="547">IF(OR(BS269=0,BS269="NON"),0,B269&amp;"_"&amp;M269&amp;N269&amp;O269&amp;"_"&amp;P269&amp;"_"&amp;Q269&amp;"_"&amp;R269&amp;S269&amp;T269&amp;U269&amp;V269&amp;"_FORC"&amp;IF(CB269=0,"TR","TC"))</f>
        <v>0</v>
      </c>
      <c r="CE269" s="5"/>
      <c r="CF269" s="5"/>
      <c r="CG269" s="5" t="str">
        <f t="shared" si="529"/>
        <v>OUI</v>
      </c>
      <c r="CH269" s="5" t="s">
        <v>372</v>
      </c>
      <c r="CI269" s="68">
        <v>0.05</v>
      </c>
      <c r="CJ269" s="65"/>
      <c r="CK269" s="5"/>
      <c r="CL269" s="65"/>
      <c r="CM269" s="5"/>
      <c r="CN269" s="65"/>
      <c r="CO269" s="5"/>
      <c r="CP269" s="5" t="str">
        <f t="shared" si="521"/>
        <v>NON</v>
      </c>
      <c r="CQ269" s="5">
        <f t="shared" si="522"/>
        <v>0</v>
      </c>
      <c r="CR269" s="5"/>
      <c r="CS269" s="5">
        <f t="shared" si="523"/>
        <v>0</v>
      </c>
      <c r="CT269" s="5"/>
      <c r="CU269" s="5"/>
      <c r="CV269" s="48">
        <f t="shared" si="524"/>
        <v>1</v>
      </c>
      <c r="CW269" s="48">
        <f t="shared" si="525"/>
        <v>1</v>
      </c>
    </row>
    <row r="270" spans="2:101" customFormat="1" hidden="1" outlineLevel="2" x14ac:dyDescent="0.25">
      <c r="B270" s="15"/>
      <c r="C270" s="15">
        <f t="shared" si="530"/>
        <v>0</v>
      </c>
      <c r="D270" s="21" t="str">
        <f t="shared" si="531"/>
        <v>Ventilo convecteur du local ???</v>
      </c>
      <c r="E270" s="11" t="s">
        <v>258</v>
      </c>
      <c r="F270" s="8"/>
      <c r="G270" s="8"/>
      <c r="H270" s="8"/>
      <c r="I270" s="8"/>
      <c r="J270" s="8">
        <v>1</v>
      </c>
      <c r="K270" s="8"/>
      <c r="L270" s="8"/>
      <c r="M270" s="13">
        <f t="shared" ref="M270:R270" si="548">M269</f>
        <v>0</v>
      </c>
      <c r="N270" s="13">
        <f t="shared" si="548"/>
        <v>0</v>
      </c>
      <c r="O270" s="13">
        <f t="shared" si="548"/>
        <v>0</v>
      </c>
      <c r="P270" s="13" t="str">
        <f t="shared" si="548"/>
        <v>CVC</v>
      </c>
      <c r="Q270" s="13" t="str">
        <f t="shared" si="548"/>
        <v>loc</v>
      </c>
      <c r="R270" s="6" t="str">
        <f t="shared" si="548"/>
        <v>VCC</v>
      </c>
      <c r="S270" s="6" t="s">
        <v>78</v>
      </c>
      <c r="T270" s="6" t="s">
        <v>74</v>
      </c>
      <c r="U270" s="6" t="s">
        <v>53</v>
      </c>
      <c r="V270" s="6"/>
      <c r="W270" s="6" t="str">
        <f t="shared" si="505"/>
        <v>TR</v>
      </c>
      <c r="X270" s="7" t="e">
        <f t="shared" si="506"/>
        <v>#REF!</v>
      </c>
      <c r="Y270" s="28"/>
      <c r="Z270" s="29"/>
      <c r="AA270" s="29"/>
      <c r="AB270" s="29"/>
      <c r="AC270" s="29"/>
      <c r="AD270" s="29"/>
      <c r="AE270" s="34">
        <f t="shared" si="532"/>
        <v>0</v>
      </c>
      <c r="AF270" s="49">
        <f t="shared" si="533"/>
        <v>0</v>
      </c>
      <c r="AG270" s="28"/>
      <c r="AH270" s="29"/>
      <c r="AI270" s="29"/>
      <c r="AJ270" s="29"/>
      <c r="AK270" s="30"/>
      <c r="AL270" s="26">
        <f t="shared" si="534"/>
        <v>0</v>
      </c>
      <c r="AM270" s="26">
        <f t="shared" si="507"/>
        <v>0</v>
      </c>
      <c r="AN270" s="26">
        <f t="shared" si="508"/>
        <v>0</v>
      </c>
      <c r="AO270" s="26">
        <f t="shared" si="509"/>
        <v>0</v>
      </c>
      <c r="AP270" s="26">
        <f t="shared" si="510"/>
        <v>0</v>
      </c>
      <c r="AQ270" s="26">
        <f t="shared" si="511"/>
        <v>0</v>
      </c>
      <c r="AR270" s="26">
        <f t="shared" si="512"/>
        <v>0</v>
      </c>
      <c r="AS270" s="30"/>
      <c r="AT270" s="40" t="s">
        <v>53</v>
      </c>
      <c r="AU270" s="41">
        <v>0</v>
      </c>
      <c r="AV270" s="41">
        <v>100</v>
      </c>
      <c r="AW270" s="42"/>
      <c r="AX270" s="59" t="str">
        <f t="shared" si="545"/>
        <v>Position ventilateur à débit variable</v>
      </c>
      <c r="AY270" s="25"/>
      <c r="BA270" s="10" t="s">
        <v>97</v>
      </c>
      <c r="BB270" s="5">
        <f t="shared" si="514"/>
        <v>0</v>
      </c>
      <c r="BC270" s="5">
        <f t="shared" si="515"/>
        <v>0</v>
      </c>
      <c r="BD270" s="5"/>
      <c r="BE270" s="5">
        <f t="shared" si="546"/>
        <v>0</v>
      </c>
      <c r="BF270" s="5"/>
      <c r="BG270" s="5">
        <f t="shared" si="517"/>
        <v>0</v>
      </c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2" t="s">
        <v>97</v>
      </c>
      <c r="BT270" s="60">
        <f>IF(BS270="OUI",1,0)</f>
        <v>0</v>
      </c>
      <c r="BU270" s="61">
        <f>IF(BS270="OUI",1,0)</f>
        <v>0</v>
      </c>
      <c r="BV270" s="6">
        <f>IF(OR(BS270=0,BS270="NON"),0,B270&amp;"_"&amp;M270&amp;N270&amp;O270&amp;"_"&amp;P270&amp;"_"&amp;Q270&amp;"_"&amp;R270&amp;S270&amp;T270&amp;U270&amp;V270&amp;"_MANU")</f>
        <v>0</v>
      </c>
      <c r="BW270" s="6">
        <f>IF(BS270="OUI",1,0)</f>
        <v>0</v>
      </c>
      <c r="BX270" s="5"/>
      <c r="BY270" s="5"/>
      <c r="BZ270" s="12">
        <f t="shared" si="527"/>
        <v>0</v>
      </c>
      <c r="CA270" s="12">
        <f t="shared" si="528"/>
        <v>0</v>
      </c>
      <c r="CB270" s="12">
        <f t="shared" si="518"/>
        <v>0</v>
      </c>
      <c r="CC270" s="12">
        <f t="shared" si="519"/>
        <v>0</v>
      </c>
      <c r="CD270" s="12">
        <f t="shared" si="547"/>
        <v>0</v>
      </c>
      <c r="CE270" s="5"/>
      <c r="CF270" s="5"/>
      <c r="CG270" s="5" t="str">
        <f t="shared" si="529"/>
        <v>NON</v>
      </c>
      <c r="CH270" s="5"/>
      <c r="CI270" s="5"/>
      <c r="CJ270" s="65"/>
      <c r="CK270" s="5"/>
      <c r="CL270" s="65"/>
      <c r="CM270" s="5"/>
      <c r="CN270" s="65"/>
      <c r="CO270" s="5"/>
      <c r="CP270" s="5" t="str">
        <f t="shared" si="521"/>
        <v>NON</v>
      </c>
      <c r="CQ270" s="5">
        <f t="shared" si="522"/>
        <v>0</v>
      </c>
      <c r="CR270" s="5"/>
      <c r="CS270" s="5">
        <f t="shared" si="523"/>
        <v>0</v>
      </c>
      <c r="CT270" s="5"/>
      <c r="CU270" s="5"/>
      <c r="CV270" s="48">
        <f t="shared" si="524"/>
        <v>1</v>
      </c>
      <c r="CW270" s="48">
        <f t="shared" si="525"/>
        <v>0</v>
      </c>
    </row>
    <row r="271" spans="2:101" customFormat="1" hidden="1" outlineLevel="2" x14ac:dyDescent="0.25">
      <c r="B271" s="15"/>
      <c r="C271" s="15">
        <f t="shared" si="530"/>
        <v>0</v>
      </c>
      <c r="D271" s="21" t="str">
        <f t="shared" si="531"/>
        <v>Ventilo convecteur du local ???</v>
      </c>
      <c r="E271" s="11" t="s">
        <v>259</v>
      </c>
      <c r="F271" s="8"/>
      <c r="G271" s="8"/>
      <c r="H271" s="8"/>
      <c r="I271" s="8"/>
      <c r="J271" s="8"/>
      <c r="K271" s="8"/>
      <c r="L271" s="8"/>
      <c r="M271" s="13">
        <f t="shared" ref="M271:R271" si="549">M270</f>
        <v>0</v>
      </c>
      <c r="N271" s="13">
        <f t="shared" si="549"/>
        <v>0</v>
      </c>
      <c r="O271" s="13">
        <f t="shared" si="549"/>
        <v>0</v>
      </c>
      <c r="P271" s="13" t="str">
        <f t="shared" si="549"/>
        <v>CVC</v>
      </c>
      <c r="Q271" s="13" t="str">
        <f t="shared" si="549"/>
        <v>loc</v>
      </c>
      <c r="R271" s="6" t="str">
        <f t="shared" si="549"/>
        <v>VCC</v>
      </c>
      <c r="S271" s="6" t="s">
        <v>78</v>
      </c>
      <c r="T271" s="6" t="s">
        <v>74</v>
      </c>
      <c r="U271" s="6" t="s">
        <v>37</v>
      </c>
      <c r="V271" s="6" t="s">
        <v>273</v>
      </c>
      <c r="W271" s="6">
        <f t="shared" si="505"/>
        <v>0</v>
      </c>
      <c r="X271" s="7">
        <f t="shared" si="506"/>
        <v>0</v>
      </c>
      <c r="Y271" s="28"/>
      <c r="Z271" s="29"/>
      <c r="AA271" s="29"/>
      <c r="AB271" s="29"/>
      <c r="AC271" s="29"/>
      <c r="AD271" s="29"/>
      <c r="AE271" s="34">
        <f t="shared" si="532"/>
        <v>0</v>
      </c>
      <c r="AF271" s="49">
        <f t="shared" si="533"/>
        <v>0</v>
      </c>
      <c r="AG271" s="28"/>
      <c r="AH271" s="29"/>
      <c r="AI271" s="29"/>
      <c r="AJ271" s="29"/>
      <c r="AK271" s="30"/>
      <c r="AL271" s="26">
        <f t="shared" si="534"/>
        <v>0</v>
      </c>
      <c r="AM271" s="26">
        <f t="shared" si="507"/>
        <v>0</v>
      </c>
      <c r="AN271" s="26">
        <f t="shared" si="508"/>
        <v>0</v>
      </c>
      <c r="AO271" s="26">
        <f t="shared" si="509"/>
        <v>0</v>
      </c>
      <c r="AP271" s="26">
        <f t="shared" si="510"/>
        <v>0</v>
      </c>
      <c r="AQ271" s="26">
        <f t="shared" si="511"/>
        <v>0</v>
      </c>
      <c r="AR271" s="26">
        <f t="shared" si="512"/>
        <v>0</v>
      </c>
      <c r="AS271" s="30"/>
      <c r="AT271" s="40" t="s">
        <v>57</v>
      </c>
      <c r="AU271" s="41">
        <v>0</v>
      </c>
      <c r="AV271" s="41" t="s">
        <v>283</v>
      </c>
      <c r="AW271" s="42"/>
      <c r="AX271" s="59" t="str">
        <f t="shared" si="545"/>
        <v>Position ventilateur petite vitesse</v>
      </c>
      <c r="AY271" s="25"/>
      <c r="BA271" s="10" t="s">
        <v>97</v>
      </c>
      <c r="BB271" s="5">
        <f t="shared" si="514"/>
        <v>0</v>
      </c>
      <c r="BC271" s="5">
        <f t="shared" si="515"/>
        <v>0</v>
      </c>
      <c r="BD271" s="5"/>
      <c r="BE271" s="5">
        <f t="shared" si="546"/>
        <v>0</v>
      </c>
      <c r="BF271" s="5"/>
      <c r="BG271" s="5">
        <f t="shared" si="517"/>
        <v>0</v>
      </c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2" t="s">
        <v>97</v>
      </c>
      <c r="BT271" s="60">
        <f>IF(BS271="OUI",1,0)</f>
        <v>0</v>
      </c>
      <c r="BU271" s="61">
        <f>IF(BS271="OUI",1,0)</f>
        <v>0</v>
      </c>
      <c r="BV271" s="6">
        <f>IF(OR(BS271=0,BS271="NON"),0,B271&amp;"_"&amp;M271&amp;N271&amp;O271&amp;"_"&amp;P271&amp;"_"&amp;Q271&amp;"_"&amp;R271&amp;S271&amp;T271&amp;U271&amp;V271&amp;"_MANU")</f>
        <v>0</v>
      </c>
      <c r="BW271" s="6">
        <f>IF(BS271="OUI",1,0)</f>
        <v>0</v>
      </c>
      <c r="BX271" s="5"/>
      <c r="BY271" s="5"/>
      <c r="BZ271" s="12">
        <f t="shared" si="527"/>
        <v>0</v>
      </c>
      <c r="CA271" s="12">
        <f t="shared" si="528"/>
        <v>0</v>
      </c>
      <c r="CB271" s="12">
        <f t="shared" si="518"/>
        <v>0</v>
      </c>
      <c r="CC271" s="12">
        <f t="shared" si="519"/>
        <v>0</v>
      </c>
      <c r="CD271" s="12">
        <f t="shared" si="547"/>
        <v>0</v>
      </c>
      <c r="CE271" s="5"/>
      <c r="CF271" s="5"/>
      <c r="CG271" s="5" t="str">
        <f t="shared" si="529"/>
        <v>NON</v>
      </c>
      <c r="CH271" s="5"/>
      <c r="CI271" s="5"/>
      <c r="CJ271" s="65"/>
      <c r="CK271" s="5"/>
      <c r="CL271" s="65"/>
      <c r="CM271" s="5"/>
      <c r="CN271" s="65"/>
      <c r="CO271" s="5"/>
      <c r="CP271" s="5" t="str">
        <f t="shared" si="521"/>
        <v>NON</v>
      </c>
      <c r="CQ271" s="5">
        <f t="shared" si="522"/>
        <v>0</v>
      </c>
      <c r="CR271" s="5"/>
      <c r="CS271" s="5">
        <f t="shared" si="523"/>
        <v>0</v>
      </c>
      <c r="CT271" s="5"/>
      <c r="CU271" s="5"/>
      <c r="CV271" s="48">
        <f t="shared" si="524"/>
        <v>0</v>
      </c>
      <c r="CW271" s="48">
        <f t="shared" si="525"/>
        <v>0</v>
      </c>
    </row>
    <row r="272" spans="2:101" customFormat="1" hidden="1" outlineLevel="2" x14ac:dyDescent="0.25">
      <c r="B272" s="15"/>
      <c r="C272" s="15">
        <f t="shared" si="530"/>
        <v>0</v>
      </c>
      <c r="D272" s="21" t="str">
        <f t="shared" si="531"/>
        <v>Ventilo convecteur du local ???</v>
      </c>
      <c r="E272" s="11" t="s">
        <v>260</v>
      </c>
      <c r="F272" s="8"/>
      <c r="G272" s="8"/>
      <c r="H272" s="8"/>
      <c r="I272" s="8"/>
      <c r="J272" s="8"/>
      <c r="K272" s="8"/>
      <c r="L272" s="8"/>
      <c r="M272" s="13">
        <f t="shared" ref="M272:R272" si="550">M271</f>
        <v>0</v>
      </c>
      <c r="N272" s="13">
        <f t="shared" si="550"/>
        <v>0</v>
      </c>
      <c r="O272" s="13">
        <f t="shared" si="550"/>
        <v>0</v>
      </c>
      <c r="P272" s="13" t="str">
        <f t="shared" si="550"/>
        <v>CVC</v>
      </c>
      <c r="Q272" s="13" t="str">
        <f t="shared" si="550"/>
        <v>loc</v>
      </c>
      <c r="R272" s="6" t="str">
        <f t="shared" si="550"/>
        <v>VCC</v>
      </c>
      <c r="S272" s="6" t="s">
        <v>78</v>
      </c>
      <c r="T272" s="6" t="s">
        <v>74</v>
      </c>
      <c r="U272" s="6" t="s">
        <v>37</v>
      </c>
      <c r="V272" s="6" t="s">
        <v>270</v>
      </c>
      <c r="W272" s="6">
        <f t="shared" si="505"/>
        <v>0</v>
      </c>
      <c r="X272" s="7">
        <f t="shared" si="506"/>
        <v>0</v>
      </c>
      <c r="Y272" s="28"/>
      <c r="Z272" s="29"/>
      <c r="AA272" s="29"/>
      <c r="AB272" s="29"/>
      <c r="AC272" s="29"/>
      <c r="AD272" s="29"/>
      <c r="AE272" s="34">
        <f t="shared" si="532"/>
        <v>0</v>
      </c>
      <c r="AF272" s="49">
        <f t="shared" si="533"/>
        <v>0</v>
      </c>
      <c r="AG272" s="28"/>
      <c r="AH272" s="29"/>
      <c r="AI272" s="29"/>
      <c r="AJ272" s="29"/>
      <c r="AK272" s="30"/>
      <c r="AL272" s="26">
        <f t="shared" si="534"/>
        <v>0</v>
      </c>
      <c r="AM272" s="26">
        <f t="shared" si="507"/>
        <v>0</v>
      </c>
      <c r="AN272" s="26">
        <f t="shared" si="508"/>
        <v>0</v>
      </c>
      <c r="AO272" s="26">
        <f t="shared" si="509"/>
        <v>0</v>
      </c>
      <c r="AP272" s="26">
        <f t="shared" si="510"/>
        <v>0</v>
      </c>
      <c r="AQ272" s="26">
        <f t="shared" si="511"/>
        <v>0</v>
      </c>
      <c r="AR272" s="26">
        <f t="shared" si="512"/>
        <v>0</v>
      </c>
      <c r="AS272" s="30"/>
      <c r="AT272" s="40" t="s">
        <v>57</v>
      </c>
      <c r="AU272" s="41"/>
      <c r="AV272" s="41" t="s">
        <v>284</v>
      </c>
      <c r="AW272" s="42"/>
      <c r="AX272" s="59" t="str">
        <f t="shared" si="545"/>
        <v>Position ventilateur moyenne vitesse</v>
      </c>
      <c r="AY272" s="25"/>
      <c r="BA272" s="10" t="s">
        <v>97</v>
      </c>
      <c r="BB272" s="5">
        <f t="shared" si="514"/>
        <v>0</v>
      </c>
      <c r="BC272" s="5">
        <f t="shared" si="515"/>
        <v>0</v>
      </c>
      <c r="BD272" s="5"/>
      <c r="BE272" s="5">
        <f t="shared" si="546"/>
        <v>0</v>
      </c>
      <c r="BF272" s="5"/>
      <c r="BG272" s="5">
        <f t="shared" si="517"/>
        <v>0</v>
      </c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2" t="s">
        <v>97</v>
      </c>
      <c r="BT272" s="60">
        <f>IF(BS272="OUI",1,0)</f>
        <v>0</v>
      </c>
      <c r="BU272" s="61">
        <f>IF(BS272="OUI",1,0)</f>
        <v>0</v>
      </c>
      <c r="BV272" s="6">
        <f>IF(OR(BS272=0,BS272="NON"),0,B272&amp;"_"&amp;M272&amp;N272&amp;O272&amp;"_"&amp;P272&amp;"_"&amp;Q272&amp;"_"&amp;R272&amp;S272&amp;T272&amp;U272&amp;V272&amp;"_MANU")</f>
        <v>0</v>
      </c>
      <c r="BW272" s="6">
        <f>IF(BS272="OUI",1,0)</f>
        <v>0</v>
      </c>
      <c r="BX272" s="5"/>
      <c r="BY272" s="5"/>
      <c r="BZ272" s="12">
        <f t="shared" si="527"/>
        <v>0</v>
      </c>
      <c r="CA272" s="12">
        <f t="shared" si="528"/>
        <v>0</v>
      </c>
      <c r="CB272" s="12">
        <f t="shared" si="518"/>
        <v>0</v>
      </c>
      <c r="CC272" s="12">
        <f t="shared" si="519"/>
        <v>0</v>
      </c>
      <c r="CD272" s="12">
        <f t="shared" si="547"/>
        <v>0</v>
      </c>
      <c r="CE272" s="5"/>
      <c r="CF272" s="5"/>
      <c r="CG272" s="5" t="str">
        <f t="shared" si="529"/>
        <v>NON</v>
      </c>
      <c r="CH272" s="5"/>
      <c r="CI272" s="5"/>
      <c r="CJ272" s="65"/>
      <c r="CK272" s="5"/>
      <c r="CL272" s="65"/>
      <c r="CM272" s="5"/>
      <c r="CN272" s="65"/>
      <c r="CO272" s="5"/>
      <c r="CP272" s="5" t="str">
        <f t="shared" si="521"/>
        <v>NON</v>
      </c>
      <c r="CQ272" s="5">
        <f t="shared" si="522"/>
        <v>0</v>
      </c>
      <c r="CR272" s="5"/>
      <c r="CS272" s="5">
        <f t="shared" si="523"/>
        <v>0</v>
      </c>
      <c r="CT272" s="5"/>
      <c r="CU272" s="5"/>
      <c r="CV272" s="48">
        <f t="shared" si="524"/>
        <v>0</v>
      </c>
      <c r="CW272" s="48">
        <f t="shared" si="525"/>
        <v>0</v>
      </c>
    </row>
    <row r="273" spans="2:101" customFormat="1" hidden="1" outlineLevel="2" x14ac:dyDescent="0.25">
      <c r="B273" s="15"/>
      <c r="C273" s="15">
        <f t="shared" si="530"/>
        <v>0</v>
      </c>
      <c r="D273" s="21" t="str">
        <f t="shared" si="531"/>
        <v>Ventilo convecteur du local ???</v>
      </c>
      <c r="E273" s="11" t="s">
        <v>261</v>
      </c>
      <c r="F273" s="8"/>
      <c r="G273" s="8"/>
      <c r="H273" s="8"/>
      <c r="I273" s="8"/>
      <c r="J273" s="8"/>
      <c r="K273" s="8"/>
      <c r="L273" s="8"/>
      <c r="M273" s="13">
        <f t="shared" ref="M273:R273" si="551">M272</f>
        <v>0</v>
      </c>
      <c r="N273" s="13">
        <f t="shared" si="551"/>
        <v>0</v>
      </c>
      <c r="O273" s="13">
        <f t="shared" si="551"/>
        <v>0</v>
      </c>
      <c r="P273" s="13" t="str">
        <f t="shared" si="551"/>
        <v>CVC</v>
      </c>
      <c r="Q273" s="13" t="str">
        <f t="shared" si="551"/>
        <v>loc</v>
      </c>
      <c r="R273" s="6" t="str">
        <f t="shared" si="551"/>
        <v>VCC</v>
      </c>
      <c r="S273" s="6" t="s">
        <v>78</v>
      </c>
      <c r="T273" s="6" t="s">
        <v>74</v>
      </c>
      <c r="U273" s="6" t="s">
        <v>37</v>
      </c>
      <c r="V273" s="6" t="s">
        <v>274</v>
      </c>
      <c r="W273" s="6">
        <f t="shared" si="505"/>
        <v>0</v>
      </c>
      <c r="X273" s="7">
        <f t="shared" si="506"/>
        <v>0</v>
      </c>
      <c r="Y273" s="28"/>
      <c r="Z273" s="29"/>
      <c r="AA273" s="29"/>
      <c r="AB273" s="29"/>
      <c r="AC273" s="29"/>
      <c r="AD273" s="29"/>
      <c r="AE273" s="34">
        <f t="shared" si="532"/>
        <v>0</v>
      </c>
      <c r="AF273" s="49">
        <f t="shared" si="533"/>
        <v>0</v>
      </c>
      <c r="AG273" s="28"/>
      <c r="AH273" s="29"/>
      <c r="AI273" s="29"/>
      <c r="AJ273" s="29"/>
      <c r="AK273" s="30"/>
      <c r="AL273" s="26">
        <f t="shared" si="534"/>
        <v>0</v>
      </c>
      <c r="AM273" s="26">
        <f t="shared" si="507"/>
        <v>0</v>
      </c>
      <c r="AN273" s="26">
        <f t="shared" si="508"/>
        <v>0</v>
      </c>
      <c r="AO273" s="26">
        <f t="shared" si="509"/>
        <v>0</v>
      </c>
      <c r="AP273" s="26">
        <f t="shared" si="510"/>
        <v>0</v>
      </c>
      <c r="AQ273" s="26">
        <f t="shared" si="511"/>
        <v>0</v>
      </c>
      <c r="AR273" s="26">
        <f t="shared" si="512"/>
        <v>0</v>
      </c>
      <c r="AS273" s="30"/>
      <c r="AT273" s="40" t="s">
        <v>57</v>
      </c>
      <c r="AU273" s="41"/>
      <c r="AV273" s="41" t="s">
        <v>285</v>
      </c>
      <c r="AW273" s="42"/>
      <c r="AX273" s="59" t="str">
        <f t="shared" si="545"/>
        <v>Position ventilateur grande vitesse</v>
      </c>
      <c r="AY273" s="25"/>
      <c r="BA273" s="10" t="s">
        <v>97</v>
      </c>
      <c r="BB273" s="5">
        <f t="shared" si="514"/>
        <v>0</v>
      </c>
      <c r="BC273" s="5">
        <f t="shared" si="515"/>
        <v>0</v>
      </c>
      <c r="BD273" s="5"/>
      <c r="BE273" s="5">
        <f t="shared" si="546"/>
        <v>0</v>
      </c>
      <c r="BF273" s="5"/>
      <c r="BG273" s="5">
        <f t="shared" si="517"/>
        <v>0</v>
      </c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2" t="s">
        <v>97</v>
      </c>
      <c r="BT273" s="60">
        <f>IF(BS273="OUI",1,0)</f>
        <v>0</v>
      </c>
      <c r="BU273" s="61">
        <f>IF(BS273="OUI",1,0)</f>
        <v>0</v>
      </c>
      <c r="BV273" s="6">
        <f>IF(OR(BS273=0,BS273="NON"),0,B273&amp;"_"&amp;M273&amp;N273&amp;O273&amp;"_"&amp;P273&amp;"_"&amp;Q273&amp;"_"&amp;R273&amp;S273&amp;T273&amp;U273&amp;V273&amp;"_MANU")</f>
        <v>0</v>
      </c>
      <c r="BW273" s="6">
        <f>IF(BS273="OUI",1,0)</f>
        <v>0</v>
      </c>
      <c r="BX273" s="5"/>
      <c r="BY273" s="5"/>
      <c r="BZ273" s="12">
        <f t="shared" si="527"/>
        <v>0</v>
      </c>
      <c r="CA273" s="12">
        <f t="shared" si="528"/>
        <v>0</v>
      </c>
      <c r="CB273" s="12">
        <f t="shared" si="518"/>
        <v>0</v>
      </c>
      <c r="CC273" s="12">
        <f t="shared" si="519"/>
        <v>0</v>
      </c>
      <c r="CD273" s="12">
        <f t="shared" si="547"/>
        <v>0</v>
      </c>
      <c r="CE273" s="5"/>
      <c r="CF273" s="5"/>
      <c r="CG273" s="5" t="str">
        <f t="shared" si="529"/>
        <v>NON</v>
      </c>
      <c r="CH273" s="5"/>
      <c r="CI273" s="5"/>
      <c r="CJ273" s="65"/>
      <c r="CK273" s="5"/>
      <c r="CL273" s="65"/>
      <c r="CM273" s="5"/>
      <c r="CN273" s="65"/>
      <c r="CO273" s="5"/>
      <c r="CP273" s="5" t="str">
        <f t="shared" si="521"/>
        <v>NON</v>
      </c>
      <c r="CQ273" s="5">
        <f t="shared" si="522"/>
        <v>0</v>
      </c>
      <c r="CR273" s="5"/>
      <c r="CS273" s="5">
        <f t="shared" si="523"/>
        <v>0</v>
      </c>
      <c r="CT273" s="5"/>
      <c r="CU273" s="5"/>
      <c r="CV273" s="48">
        <f t="shared" si="524"/>
        <v>0</v>
      </c>
      <c r="CW273" s="48">
        <f t="shared" si="525"/>
        <v>0</v>
      </c>
    </row>
    <row r="274" spans="2:101" customFormat="1" hidden="1" outlineLevel="2" x14ac:dyDescent="0.25">
      <c r="B274" s="15"/>
      <c r="C274" s="15">
        <f t="shared" si="530"/>
        <v>0</v>
      </c>
      <c r="D274" s="21" t="str">
        <f t="shared" si="531"/>
        <v>Ventilo convecteur du local ???</v>
      </c>
      <c r="E274" s="11" t="s">
        <v>290</v>
      </c>
      <c r="F274" s="8"/>
      <c r="G274" s="8"/>
      <c r="H274" s="8"/>
      <c r="I274" s="8">
        <v>1</v>
      </c>
      <c r="J274" s="8"/>
      <c r="K274" s="8"/>
      <c r="L274" s="8"/>
      <c r="M274" s="13">
        <f t="shared" ref="M274:R274" si="552">M273</f>
        <v>0</v>
      </c>
      <c r="N274" s="13">
        <f t="shared" si="552"/>
        <v>0</v>
      </c>
      <c r="O274" s="13">
        <f t="shared" si="552"/>
        <v>0</v>
      </c>
      <c r="P274" s="13" t="str">
        <f t="shared" si="552"/>
        <v>CVC</v>
      </c>
      <c r="Q274" s="13" t="str">
        <f t="shared" si="552"/>
        <v>loc</v>
      </c>
      <c r="R274" s="6" t="str">
        <f t="shared" si="552"/>
        <v>VCC</v>
      </c>
      <c r="S274" s="6" t="s">
        <v>79</v>
      </c>
      <c r="T274" s="6" t="s">
        <v>207</v>
      </c>
      <c r="U274" s="6" t="s">
        <v>282</v>
      </c>
      <c r="V274" s="6" t="s">
        <v>279</v>
      </c>
      <c r="W274" s="6" t="str">
        <f t="shared" si="505"/>
        <v>TM</v>
      </c>
      <c r="X274" s="7" t="e">
        <f t="shared" si="506"/>
        <v>#REF!</v>
      </c>
      <c r="Y274" s="28"/>
      <c r="Z274" s="29"/>
      <c r="AA274" s="29"/>
      <c r="AB274" s="29"/>
      <c r="AC274" s="29"/>
      <c r="AD274" s="29"/>
      <c r="AE274" s="34">
        <f t="shared" si="532"/>
        <v>0</v>
      </c>
      <c r="AF274" s="49">
        <f t="shared" si="533"/>
        <v>0</v>
      </c>
      <c r="AG274" s="28"/>
      <c r="AH274" s="29"/>
      <c r="AI274" s="29"/>
      <c r="AJ274" s="29"/>
      <c r="AK274" s="30"/>
      <c r="AL274" s="26">
        <f t="shared" si="534"/>
        <v>0</v>
      </c>
      <c r="AM274" s="26">
        <f t="shared" si="507"/>
        <v>0</v>
      </c>
      <c r="AN274" s="26">
        <f t="shared" si="508"/>
        <v>0</v>
      </c>
      <c r="AO274" s="26">
        <f t="shared" si="509"/>
        <v>0</v>
      </c>
      <c r="AP274" s="26">
        <f t="shared" si="510"/>
        <v>0</v>
      </c>
      <c r="AQ274" s="26">
        <f t="shared" si="511"/>
        <v>0</v>
      </c>
      <c r="AR274" s="26">
        <f t="shared" si="512"/>
        <v>0</v>
      </c>
      <c r="AS274" s="30"/>
      <c r="AT274" s="40" t="s">
        <v>289</v>
      </c>
      <c r="AU274" s="62">
        <v>1E-25</v>
      </c>
      <c r="AV274" s="62">
        <v>0.99930555555555556</v>
      </c>
      <c r="AW274" s="42"/>
      <c r="AX274" s="59" t="str">
        <f t="shared" si="545"/>
        <v>calendrier hebdomadaire (concentrateur de zone)</v>
      </c>
      <c r="AY274" s="25" t="s">
        <v>301</v>
      </c>
      <c r="BA274" s="10" t="s">
        <v>97</v>
      </c>
      <c r="BB274" s="5">
        <f t="shared" si="514"/>
        <v>0</v>
      </c>
      <c r="BC274" s="5">
        <f t="shared" si="515"/>
        <v>0</v>
      </c>
      <c r="BD274" s="5"/>
      <c r="BE274" s="5">
        <f t="shared" si="546"/>
        <v>0</v>
      </c>
      <c r="BF274" s="5"/>
      <c r="BG274" s="5">
        <f t="shared" si="517"/>
        <v>0</v>
      </c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2" t="s">
        <v>97</v>
      </c>
      <c r="BT274" s="60"/>
      <c r="BU274" s="61"/>
      <c r="BV274" s="6"/>
      <c r="BW274" s="6"/>
      <c r="BX274" s="5"/>
      <c r="BY274" s="5"/>
      <c r="BZ274" s="12">
        <f t="shared" si="527"/>
        <v>0</v>
      </c>
      <c r="CA274" s="12">
        <f t="shared" si="528"/>
        <v>0</v>
      </c>
      <c r="CB274" s="12">
        <f t="shared" si="518"/>
        <v>0</v>
      </c>
      <c r="CC274" s="12">
        <f t="shared" si="519"/>
        <v>0</v>
      </c>
      <c r="CD274" s="12">
        <f t="shared" si="547"/>
        <v>0</v>
      </c>
      <c r="CE274" s="5"/>
      <c r="CF274" s="5"/>
      <c r="CG274" s="5" t="str">
        <f t="shared" si="529"/>
        <v>NON</v>
      </c>
      <c r="CH274" s="5" t="s">
        <v>372</v>
      </c>
      <c r="CI274" s="5"/>
      <c r="CJ274" s="65"/>
      <c r="CK274" s="5"/>
      <c r="CL274" s="65"/>
      <c r="CM274" s="5"/>
      <c r="CN274" s="65"/>
      <c r="CO274" s="5"/>
      <c r="CP274" s="5" t="str">
        <f t="shared" si="521"/>
        <v>NON</v>
      </c>
      <c r="CQ274" s="5">
        <f t="shared" si="522"/>
        <v>0</v>
      </c>
      <c r="CR274" s="5"/>
      <c r="CS274" s="5">
        <f t="shared" si="523"/>
        <v>0</v>
      </c>
      <c r="CT274" s="5"/>
      <c r="CU274" s="5"/>
      <c r="CV274" s="48">
        <f t="shared" si="524"/>
        <v>1</v>
      </c>
      <c r="CW274" s="48">
        <f t="shared" si="525"/>
        <v>0</v>
      </c>
    </row>
    <row r="275" spans="2:101" customFormat="1" hidden="1" outlineLevel="2" x14ac:dyDescent="0.25">
      <c r="B275" s="15"/>
      <c r="C275" s="15">
        <f t="shared" si="530"/>
        <v>0</v>
      </c>
      <c r="D275" s="21" t="str">
        <f t="shared" si="531"/>
        <v>Ventilo convecteur du local ???</v>
      </c>
      <c r="E275" s="11" t="s">
        <v>291</v>
      </c>
      <c r="F275" s="8"/>
      <c r="G275" s="8"/>
      <c r="H275" s="8"/>
      <c r="I275" s="8"/>
      <c r="J275" s="8"/>
      <c r="K275" s="8"/>
      <c r="L275" s="8"/>
      <c r="M275" s="13">
        <f t="shared" ref="M275:R275" si="553">M274</f>
        <v>0</v>
      </c>
      <c r="N275" s="13">
        <f t="shared" si="553"/>
        <v>0</v>
      </c>
      <c r="O275" s="13">
        <f t="shared" si="553"/>
        <v>0</v>
      </c>
      <c r="P275" s="13" t="str">
        <f t="shared" si="553"/>
        <v>CVC</v>
      </c>
      <c r="Q275" s="13" t="str">
        <f t="shared" si="553"/>
        <v>loc</v>
      </c>
      <c r="R275" s="6" t="str">
        <f t="shared" si="553"/>
        <v>VCC</v>
      </c>
      <c r="S275" s="6" t="s">
        <v>78</v>
      </c>
      <c r="T275" s="6" t="s">
        <v>207</v>
      </c>
      <c r="U275" s="6" t="s">
        <v>282</v>
      </c>
      <c r="V275" s="6" t="s">
        <v>280</v>
      </c>
      <c r="W275" s="6">
        <f t="shared" si="505"/>
        <v>0</v>
      </c>
      <c r="X275" s="7">
        <f t="shared" si="506"/>
        <v>0</v>
      </c>
      <c r="Y275" s="28"/>
      <c r="Z275" s="29"/>
      <c r="AA275" s="29"/>
      <c r="AB275" s="29"/>
      <c r="AC275" s="29"/>
      <c r="AD275" s="29"/>
      <c r="AE275" s="34">
        <f t="shared" si="532"/>
        <v>0</v>
      </c>
      <c r="AF275" s="49">
        <f t="shared" si="533"/>
        <v>0</v>
      </c>
      <c r="AG275" s="28"/>
      <c r="AH275" s="29"/>
      <c r="AI275" s="29"/>
      <c r="AJ275" s="29"/>
      <c r="AK275" s="30"/>
      <c r="AL275" s="26">
        <f t="shared" si="534"/>
        <v>0</v>
      </c>
      <c r="AM275" s="26">
        <f t="shared" si="507"/>
        <v>0</v>
      </c>
      <c r="AN275" s="26">
        <f t="shared" si="508"/>
        <v>0</v>
      </c>
      <c r="AO275" s="26">
        <f t="shared" si="509"/>
        <v>0</v>
      </c>
      <c r="AP275" s="26">
        <f t="shared" si="510"/>
        <v>0</v>
      </c>
      <c r="AQ275" s="26">
        <f t="shared" si="511"/>
        <v>0</v>
      </c>
      <c r="AR275" s="26">
        <f t="shared" si="512"/>
        <v>0</v>
      </c>
      <c r="AS275" s="30"/>
      <c r="AT275" s="40" t="s">
        <v>289</v>
      </c>
      <c r="AU275" s="62">
        <v>1E-25</v>
      </c>
      <c r="AV275" s="62">
        <v>0.99930555555555556</v>
      </c>
      <c r="AW275" s="42"/>
      <c r="AX275" s="59" t="str">
        <f t="shared" si="545"/>
        <v>plage horaire occupation  (concentrateur de zone)</v>
      </c>
      <c r="AY275" s="25" t="s">
        <v>302</v>
      </c>
      <c r="BA275" s="10" t="s">
        <v>97</v>
      </c>
      <c r="BB275" s="5">
        <f t="shared" si="514"/>
        <v>0</v>
      </c>
      <c r="BC275" s="5">
        <f t="shared" si="515"/>
        <v>0</v>
      </c>
      <c r="BD275" s="5"/>
      <c r="BE275" s="5">
        <f t="shared" si="546"/>
        <v>0</v>
      </c>
      <c r="BF275" s="5"/>
      <c r="BG275" s="5">
        <f t="shared" si="517"/>
        <v>0</v>
      </c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2" t="s">
        <v>97</v>
      </c>
      <c r="BT275" s="60"/>
      <c r="BU275" s="61"/>
      <c r="BV275" s="6"/>
      <c r="BW275" s="6"/>
      <c r="BX275" s="5"/>
      <c r="BY275" s="5"/>
      <c r="BZ275" s="12">
        <f t="shared" si="527"/>
        <v>0</v>
      </c>
      <c r="CA275" s="12">
        <f t="shared" si="528"/>
        <v>0</v>
      </c>
      <c r="CB275" s="12">
        <f t="shared" si="518"/>
        <v>0</v>
      </c>
      <c r="CC275" s="12">
        <f t="shared" si="519"/>
        <v>0</v>
      </c>
      <c r="CD275" s="12">
        <f t="shared" si="547"/>
        <v>0</v>
      </c>
      <c r="CE275" s="5"/>
      <c r="CF275" s="5"/>
      <c r="CG275" s="5" t="str">
        <f t="shared" si="529"/>
        <v>NON</v>
      </c>
      <c r="CH275" s="5" t="s">
        <v>372</v>
      </c>
      <c r="CI275" s="5"/>
      <c r="CJ275" s="65"/>
      <c r="CK275" s="5"/>
      <c r="CL275" s="65"/>
      <c r="CM275" s="5"/>
      <c r="CN275" s="65"/>
      <c r="CO275" s="5"/>
      <c r="CP275" s="5" t="str">
        <f t="shared" si="521"/>
        <v>NON</v>
      </c>
      <c r="CQ275" s="5">
        <f t="shared" si="522"/>
        <v>0</v>
      </c>
      <c r="CR275" s="5"/>
      <c r="CS275" s="5">
        <f t="shared" si="523"/>
        <v>0</v>
      </c>
      <c r="CT275" s="5"/>
      <c r="CU275" s="5"/>
      <c r="CV275" s="48">
        <f t="shared" si="524"/>
        <v>0</v>
      </c>
      <c r="CW275" s="48">
        <f t="shared" si="525"/>
        <v>0</v>
      </c>
    </row>
    <row r="276" spans="2:101" customFormat="1" hidden="1" outlineLevel="2" x14ac:dyDescent="0.25">
      <c r="B276" s="15"/>
      <c r="C276" s="15">
        <f t="shared" si="530"/>
        <v>0</v>
      </c>
      <c r="D276" s="21" t="str">
        <f t="shared" si="531"/>
        <v>Ventilo convecteur du local ???</v>
      </c>
      <c r="E276" s="11" t="s">
        <v>292</v>
      </c>
      <c r="F276" s="8"/>
      <c r="G276" s="8"/>
      <c r="H276" s="8"/>
      <c r="I276" s="8"/>
      <c r="J276" s="8"/>
      <c r="K276" s="8"/>
      <c r="L276" s="8"/>
      <c r="M276" s="13">
        <f t="shared" ref="M276:R276" si="554">M275</f>
        <v>0</v>
      </c>
      <c r="N276" s="13">
        <f t="shared" si="554"/>
        <v>0</v>
      </c>
      <c r="O276" s="13">
        <f t="shared" si="554"/>
        <v>0</v>
      </c>
      <c r="P276" s="13" t="str">
        <f t="shared" si="554"/>
        <v>CVC</v>
      </c>
      <c r="Q276" s="13" t="str">
        <f t="shared" si="554"/>
        <v>loc</v>
      </c>
      <c r="R276" s="6" t="str">
        <f t="shared" si="554"/>
        <v>VCC</v>
      </c>
      <c r="S276" s="6" t="s">
        <v>78</v>
      </c>
      <c r="T276" s="6" t="s">
        <v>207</v>
      </c>
      <c r="U276" s="6" t="s">
        <v>282</v>
      </c>
      <c r="V276" s="6" t="s">
        <v>281</v>
      </c>
      <c r="W276" s="6">
        <f t="shared" si="505"/>
        <v>0</v>
      </c>
      <c r="X276" s="7">
        <f t="shared" si="506"/>
        <v>0</v>
      </c>
      <c r="Y276" s="28"/>
      <c r="Z276" s="29"/>
      <c r="AA276" s="29"/>
      <c r="AB276" s="29"/>
      <c r="AC276" s="29"/>
      <c r="AD276" s="29"/>
      <c r="AE276" s="34">
        <f t="shared" si="532"/>
        <v>0</v>
      </c>
      <c r="AF276" s="49">
        <f t="shared" si="533"/>
        <v>0</v>
      </c>
      <c r="AG276" s="28"/>
      <c r="AH276" s="29"/>
      <c r="AI276" s="29"/>
      <c r="AJ276" s="29"/>
      <c r="AK276" s="30"/>
      <c r="AL276" s="26">
        <f t="shared" si="534"/>
        <v>0</v>
      </c>
      <c r="AM276" s="26">
        <f t="shared" si="507"/>
        <v>0</v>
      </c>
      <c r="AN276" s="26">
        <f t="shared" si="508"/>
        <v>0</v>
      </c>
      <c r="AO276" s="26">
        <f t="shared" si="509"/>
        <v>0</v>
      </c>
      <c r="AP276" s="26">
        <f t="shared" si="510"/>
        <v>0</v>
      </c>
      <c r="AQ276" s="26">
        <f t="shared" si="511"/>
        <v>0</v>
      </c>
      <c r="AR276" s="26">
        <f t="shared" si="512"/>
        <v>0</v>
      </c>
      <c r="AS276" s="30"/>
      <c r="AT276" s="40" t="s">
        <v>289</v>
      </c>
      <c r="AU276" s="62">
        <v>1E-25</v>
      </c>
      <c r="AV276" s="62">
        <v>0.99930555555555556</v>
      </c>
      <c r="AW276" s="42"/>
      <c r="AX276" s="59" t="str">
        <f t="shared" si="545"/>
        <v>plage horaire inoccupation  (concentrateur de zone)</v>
      </c>
      <c r="AY276" s="25" t="s">
        <v>302</v>
      </c>
      <c r="BA276" s="10" t="s">
        <v>97</v>
      </c>
      <c r="BB276" s="5">
        <f t="shared" si="514"/>
        <v>0</v>
      </c>
      <c r="BC276" s="5">
        <f t="shared" si="515"/>
        <v>0</v>
      </c>
      <c r="BD276" s="5"/>
      <c r="BE276" s="5">
        <f t="shared" si="546"/>
        <v>0</v>
      </c>
      <c r="BF276" s="5"/>
      <c r="BG276" s="5">
        <f t="shared" si="517"/>
        <v>0</v>
      </c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2" t="s">
        <v>97</v>
      </c>
      <c r="BT276" s="60"/>
      <c r="BU276" s="61"/>
      <c r="BV276" s="6"/>
      <c r="BW276" s="6"/>
      <c r="BX276" s="5"/>
      <c r="BY276" s="5"/>
      <c r="BZ276" s="12">
        <f t="shared" si="527"/>
        <v>0</v>
      </c>
      <c r="CA276" s="12">
        <f t="shared" si="528"/>
        <v>0</v>
      </c>
      <c r="CB276" s="12">
        <f t="shared" si="518"/>
        <v>0</v>
      </c>
      <c r="CC276" s="12">
        <f t="shared" si="519"/>
        <v>0</v>
      </c>
      <c r="CD276" s="12">
        <f t="shared" si="547"/>
        <v>0</v>
      </c>
      <c r="CE276" s="5"/>
      <c r="CF276" s="5"/>
      <c r="CG276" s="5" t="str">
        <f t="shared" si="529"/>
        <v>NON</v>
      </c>
      <c r="CH276" s="5" t="s">
        <v>372</v>
      </c>
      <c r="CI276" s="5"/>
      <c r="CJ276" s="65"/>
      <c r="CK276" s="5"/>
      <c r="CL276" s="65"/>
      <c r="CM276" s="5"/>
      <c r="CN276" s="65"/>
      <c r="CO276" s="5"/>
      <c r="CP276" s="5" t="str">
        <f t="shared" si="521"/>
        <v>NON</v>
      </c>
      <c r="CQ276" s="5">
        <f t="shared" si="522"/>
        <v>0</v>
      </c>
      <c r="CR276" s="5"/>
      <c r="CS276" s="5">
        <f t="shared" si="523"/>
        <v>0</v>
      </c>
      <c r="CT276" s="5"/>
      <c r="CU276" s="5"/>
      <c r="CV276" s="48">
        <f t="shared" si="524"/>
        <v>0</v>
      </c>
      <c r="CW276" s="48">
        <f t="shared" si="525"/>
        <v>0</v>
      </c>
    </row>
    <row r="277" spans="2:101" customFormat="1" hidden="1" outlineLevel="2" x14ac:dyDescent="0.25">
      <c r="B277" s="15"/>
      <c r="C277" s="15">
        <f t="shared" si="530"/>
        <v>0</v>
      </c>
      <c r="D277" s="21" t="str">
        <f t="shared" si="531"/>
        <v>Ventilo convecteur du local ???</v>
      </c>
      <c r="E277" s="11" t="s">
        <v>293</v>
      </c>
      <c r="F277" s="8"/>
      <c r="G277" s="8"/>
      <c r="H277" s="8"/>
      <c r="I277" s="8">
        <v>1</v>
      </c>
      <c r="J277" s="8"/>
      <c r="K277" s="8"/>
      <c r="L277" s="8"/>
      <c r="M277" s="13">
        <f t="shared" ref="M277:R277" si="555">M276</f>
        <v>0</v>
      </c>
      <c r="N277" s="13">
        <f t="shared" si="555"/>
        <v>0</v>
      </c>
      <c r="O277" s="13">
        <f t="shared" si="555"/>
        <v>0</v>
      </c>
      <c r="P277" s="13" t="str">
        <f t="shared" si="555"/>
        <v>CVC</v>
      </c>
      <c r="Q277" s="13" t="str">
        <f t="shared" si="555"/>
        <v>loc</v>
      </c>
      <c r="R277" s="6" t="str">
        <f t="shared" si="555"/>
        <v>VCC</v>
      </c>
      <c r="S277" s="6" t="s">
        <v>79</v>
      </c>
      <c r="T277" s="6" t="s">
        <v>207</v>
      </c>
      <c r="U277" s="6" t="s">
        <v>66</v>
      </c>
      <c r="V277" s="6" t="s">
        <v>297</v>
      </c>
      <c r="W277" s="6" t="str">
        <f t="shared" si="505"/>
        <v>TM</v>
      </c>
      <c r="X277" s="7" t="e">
        <f t="shared" si="506"/>
        <v>#REF!</v>
      </c>
      <c r="Y277" s="28"/>
      <c r="Z277" s="29"/>
      <c r="AA277" s="29"/>
      <c r="AB277" s="29"/>
      <c r="AC277" s="29"/>
      <c r="AD277" s="29"/>
      <c r="AE277" s="34">
        <f t="shared" si="532"/>
        <v>0</v>
      </c>
      <c r="AF277" s="49">
        <f t="shared" si="533"/>
        <v>0</v>
      </c>
      <c r="AG277" s="28"/>
      <c r="AH277" s="29"/>
      <c r="AI277" s="29"/>
      <c r="AJ277" s="29"/>
      <c r="AK277" s="30"/>
      <c r="AL277" s="26">
        <f t="shared" si="534"/>
        <v>0</v>
      </c>
      <c r="AM277" s="26">
        <f t="shared" si="507"/>
        <v>0</v>
      </c>
      <c r="AN277" s="26">
        <f t="shared" si="508"/>
        <v>0</v>
      </c>
      <c r="AO277" s="26">
        <f t="shared" si="509"/>
        <v>0</v>
      </c>
      <c r="AP277" s="26">
        <f t="shared" si="510"/>
        <v>0</v>
      </c>
      <c r="AQ277" s="26">
        <f t="shared" si="511"/>
        <v>0</v>
      </c>
      <c r="AR277" s="26">
        <f t="shared" si="512"/>
        <v>0</v>
      </c>
      <c r="AS277" s="30"/>
      <c r="AT277" s="40" t="s">
        <v>54</v>
      </c>
      <c r="AU277" s="41">
        <v>5</v>
      </c>
      <c r="AV277" s="41">
        <v>30</v>
      </c>
      <c r="AW277" s="42"/>
      <c r="AX277" s="59" t="str">
        <f>E277</f>
        <v>consigne d'ambiance hiver réduit (concentrateur de zone)</v>
      </c>
      <c r="AY277" s="25" t="s">
        <v>306</v>
      </c>
      <c r="BA277" s="10" t="s">
        <v>97</v>
      </c>
      <c r="BB277" s="5">
        <f t="shared" si="514"/>
        <v>0</v>
      </c>
      <c r="BC277" s="5">
        <f t="shared" si="515"/>
        <v>0</v>
      </c>
      <c r="BD277" s="5"/>
      <c r="BE277" s="5">
        <f>IF(BA277="NON",0,I277+J277+K277+L277)</f>
        <v>0</v>
      </c>
      <c r="BF277" s="5"/>
      <c r="BG277" s="5">
        <f t="shared" si="517"/>
        <v>0</v>
      </c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2" t="s">
        <v>97</v>
      </c>
      <c r="BT277" s="60"/>
      <c r="BU277" s="61"/>
      <c r="BV277" s="6"/>
      <c r="BW277" s="6"/>
      <c r="BX277" s="5"/>
      <c r="BY277" s="5"/>
      <c r="BZ277" s="12">
        <f>IF(BS277="OUI",IF((BC277+BB277)&lt;&gt;0,(BB277+BC277),0),0)</f>
        <v>0</v>
      </c>
      <c r="CA277" s="12">
        <f>IF(BS277="OUI",IF((BE277+BG277)&lt;&gt;0,(BG277+BE277),0),0)</f>
        <v>0</v>
      </c>
      <c r="CB277" s="12">
        <f t="shared" si="518"/>
        <v>0</v>
      </c>
      <c r="CC277" s="12">
        <f t="shared" si="519"/>
        <v>0</v>
      </c>
      <c r="CD277" s="12">
        <f>IF(OR(BS277=0,BS277="NON"),0,B277&amp;"_"&amp;M277&amp;N277&amp;O277&amp;"_"&amp;P277&amp;"_"&amp;Q277&amp;"_"&amp;R277&amp;S277&amp;T277&amp;U277&amp;V277&amp;"_FORC"&amp;IF(CB277=0,"TR","TC"))</f>
        <v>0</v>
      </c>
      <c r="CE277" s="5"/>
      <c r="CF277" s="5"/>
      <c r="CG277" s="5" t="str">
        <f t="shared" si="529"/>
        <v>NON</v>
      </c>
      <c r="CH277" s="5" t="s">
        <v>372</v>
      </c>
      <c r="CI277" s="72">
        <v>0.2</v>
      </c>
      <c r="CJ277" s="65"/>
      <c r="CK277" s="5"/>
      <c r="CL277" s="65"/>
      <c r="CM277" s="5"/>
      <c r="CN277" s="65"/>
      <c r="CO277" s="5"/>
      <c r="CP277" s="5" t="str">
        <f t="shared" si="521"/>
        <v>NON</v>
      </c>
      <c r="CQ277" s="5">
        <f t="shared" si="522"/>
        <v>0</v>
      </c>
      <c r="CR277" s="5"/>
      <c r="CS277" s="5">
        <f t="shared" si="523"/>
        <v>0</v>
      </c>
      <c r="CT277" s="5"/>
      <c r="CU277" s="5"/>
      <c r="CV277" s="48">
        <f t="shared" si="524"/>
        <v>1</v>
      </c>
      <c r="CW277" s="48">
        <f t="shared" si="525"/>
        <v>0</v>
      </c>
    </row>
    <row r="278" spans="2:101" outlineLevel="1" collapsed="1" x14ac:dyDescent="0.25"/>
    <row r="279" spans="2:101" ht="15.75" outlineLevel="1" x14ac:dyDescent="0.25">
      <c r="B279" s="56" t="s">
        <v>472</v>
      </c>
      <c r="C279" s="56"/>
    </row>
    <row r="280" spans="2:101" customFormat="1" outlineLevel="1" x14ac:dyDescent="0.25">
      <c r="B280" s="15"/>
      <c r="C280" s="16"/>
      <c r="D280" s="58" t="s">
        <v>473</v>
      </c>
      <c r="E280" s="11" t="s">
        <v>537</v>
      </c>
      <c r="F280" s="8">
        <v>1</v>
      </c>
      <c r="G280" s="8"/>
      <c r="H280" s="8"/>
      <c r="I280" s="8"/>
      <c r="J280" s="8"/>
      <c r="K280" s="8"/>
      <c r="L280" s="8"/>
      <c r="M280" s="5"/>
      <c r="N280" s="5"/>
      <c r="O280" s="5"/>
      <c r="P280" s="5" t="s">
        <v>8</v>
      </c>
      <c r="Q280" s="5"/>
      <c r="R280" s="5" t="s">
        <v>14</v>
      </c>
      <c r="S280" s="6" t="s">
        <v>80</v>
      </c>
      <c r="T280" s="6" t="s">
        <v>478</v>
      </c>
      <c r="U280" s="6" t="s">
        <v>69</v>
      </c>
      <c r="V280" s="6"/>
      <c r="W280" s="6" t="str">
        <f t="shared" ref="W280:W304" si="556">IF(F280&lt;&gt;0,$F$481,IF(G280&lt;&gt;0,$G$481,IF(H280&lt;&gt;0,$H$481,IF(I280&lt;&gt;0,$I$481,IF(J280&lt;&gt;0,$J$481,IF(K280&lt;&gt;0,$K$481,IF($L280&lt;&gt;0,$L$481,0)))))))</f>
        <v>TA</v>
      </c>
      <c r="X280" s="7" t="e">
        <f t="shared" ref="X280:X304" si="557">IF(SUM(F280:L280)=0,0,B280&amp;"_"&amp;VLOOKUP(C280,ty_ser,2,FALSE)&amp;"_"&amp;M280&amp;N280&amp;O280&amp;"_"&amp;P280&amp;"_"&amp;Q280&amp;"_"&amp;R280&amp;S280&amp;T280&amp;U280&amp;V280&amp;"_"&amp;W280)</f>
        <v>#REF!</v>
      </c>
      <c r="Y280" s="28"/>
      <c r="Z280" s="29"/>
      <c r="AA280" s="29"/>
      <c r="AB280" s="29"/>
      <c r="AC280" s="29"/>
      <c r="AD280" s="29"/>
      <c r="AE280" s="34">
        <f>IF(AG280=0,0,B280&amp;"_"&amp;M280&amp;N280&amp;O280&amp;"_"&amp;P280&amp;"_"&amp;Q280&amp;"_"&amp;AF280)</f>
        <v>0</v>
      </c>
      <c r="AF280" s="29">
        <v>0</v>
      </c>
      <c r="AG280" s="28"/>
      <c r="AH280" s="29"/>
      <c r="AI280" s="29"/>
      <c r="AJ280" s="29"/>
      <c r="AK280" s="30"/>
      <c r="AL280" s="28">
        <v>0</v>
      </c>
      <c r="AM280" s="26">
        <f t="shared" ref="AM280:AM303" si="558">VLOOKUP($AL280,aut_car,2,FALSE)</f>
        <v>0</v>
      </c>
      <c r="AN280" s="26">
        <f t="shared" ref="AN280:AN303" si="559">VLOOKUP($AL280,aut_car,3,FALSE)</f>
        <v>0</v>
      </c>
      <c r="AO280" s="26">
        <f t="shared" ref="AO280:AO303" si="560">VLOOKUP($AL280,aut_car,4,FALSE)</f>
        <v>0</v>
      </c>
      <c r="AP280" s="26">
        <f t="shared" ref="AP280:AP303" si="561">VLOOKUP($AL280,aut_car,5,FALSE)</f>
        <v>0</v>
      </c>
      <c r="AQ280" s="26">
        <f t="shared" ref="AQ280:AQ303" si="562">VLOOKUP($AL280,aut_car,6,FALSE)</f>
        <v>0</v>
      </c>
      <c r="AR280" s="26">
        <f t="shared" ref="AR280:AR303" si="563">VLOOKUP($AL280,aut_car,7,FALSE)</f>
        <v>0</v>
      </c>
      <c r="AS280" s="30"/>
      <c r="AT280" s="40" t="s">
        <v>57</v>
      </c>
      <c r="AU280" s="41" t="s">
        <v>50</v>
      </c>
      <c r="AV280" s="41" t="s">
        <v>51</v>
      </c>
      <c r="AW280" s="42"/>
      <c r="AX280" s="59" t="str">
        <f t="shared" ref="AX280:AX291" si="564">E280</f>
        <v>Défaut disjonction armoire</v>
      </c>
      <c r="AY280" s="25"/>
      <c r="BA280" s="10" t="s">
        <v>96</v>
      </c>
      <c r="BB280" s="5">
        <f>IF(BA280="NON",0,F280)</f>
        <v>1</v>
      </c>
      <c r="BC280" s="5">
        <f>IF(BA280="NON",0,H280+G280)</f>
        <v>0</v>
      </c>
      <c r="BD280" s="5"/>
      <c r="BE280" s="5">
        <f t="shared" ref="BE280:BE291" si="565">IF(BA280="NON",0,I280+J280+K280+L280)</f>
        <v>0</v>
      </c>
      <c r="BF280" s="5"/>
      <c r="BG280" s="5">
        <f>IF(BA280="NON",0,K280)</f>
        <v>0</v>
      </c>
      <c r="BH280" s="1" t="s">
        <v>494</v>
      </c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2" t="s">
        <v>97</v>
      </c>
      <c r="BT280" s="60">
        <f>IF(BS280="OUI",1,0)</f>
        <v>0</v>
      </c>
      <c r="BU280" s="61">
        <f>IF(BS280="OUI",1,0)</f>
        <v>0</v>
      </c>
      <c r="BV280" s="6">
        <f>IF(OR(BS280=0,BS280="NON"),0,B280&amp;"_"&amp;M280&amp;N280&amp;O280&amp;"_"&amp;P280&amp;"_"&amp;Q280&amp;"_"&amp;R280&amp;S280&amp;T280&amp;U280&amp;V280&amp;"_MANU")</f>
        <v>0</v>
      </c>
      <c r="BW280" s="6">
        <f>IF(BS280="OUI",1,0)</f>
        <v>0</v>
      </c>
      <c r="BX280" s="5"/>
      <c r="BY280" s="5"/>
      <c r="BZ280" s="12">
        <f>IF(BS280="OUI",IF((BC280+BB280)&lt;&gt;0,(BB280+BC280),0),0)</f>
        <v>0</v>
      </c>
      <c r="CA280" s="12">
        <f>IF(BS280="OUI",IF((BE280+BG280)&lt;&gt;0,(BG280+BE280),0),0)</f>
        <v>0</v>
      </c>
      <c r="CB280" s="12">
        <f>IF(BZ280=0,0,BZ280)</f>
        <v>0</v>
      </c>
      <c r="CC280" s="12">
        <f>IF(CA280=0,0,CA280)</f>
        <v>0</v>
      </c>
      <c r="CD280" s="12">
        <f t="shared" ref="CD280:CD291" si="566">IF(OR(BS280=0,BS280="NON"),0,B280&amp;"_"&amp;M280&amp;N280&amp;O280&amp;"_"&amp;P280&amp;"_"&amp;Q280&amp;"_"&amp;R280&amp;S280&amp;T280&amp;U280&amp;V280&amp;"_FORC"&amp;IF(CB280=0,"TR","TC"))</f>
        <v>0</v>
      </c>
      <c r="CE280" s="5"/>
      <c r="CF280" s="5"/>
      <c r="CG280" s="5" t="str">
        <f>IF(BA280="OUI","OUI","NON")</f>
        <v>OUI</v>
      </c>
      <c r="CH280" s="5" t="s">
        <v>372</v>
      </c>
      <c r="CI280" s="72"/>
      <c r="CJ280" s="65" t="s">
        <v>436</v>
      </c>
      <c r="CK280" s="5" t="s">
        <v>372</v>
      </c>
      <c r="CL280" s="65"/>
      <c r="CM280" s="5"/>
      <c r="CN280" s="65"/>
      <c r="CO280" s="5"/>
      <c r="CP280" s="5" t="str">
        <f t="shared" ref="CP280:CP292" si="567">IF(F280=0,"NON","OUI")</f>
        <v>OUI</v>
      </c>
      <c r="CQ280" s="5" t="str">
        <f t="shared" ref="CQ280:CQ292" si="568">IF(CP280="OUI",P280,0)</f>
        <v>CVC</v>
      </c>
      <c r="CR280" s="5" t="s">
        <v>507</v>
      </c>
      <c r="CS280" s="25" t="str">
        <f t="shared" ref="CS280:CS292" si="569">IF(CR280&lt;&gt;0,CK280,0)</f>
        <v>à chaque changement de valeur</v>
      </c>
      <c r="CT280" s="5"/>
      <c r="CU280" s="5"/>
      <c r="CV280" s="48">
        <f t="shared" ref="CV280:CV292" si="570">IF(SUM(F280:L280)=0,0,SUM(F280:L280)+BT280+BZ280+CA280)</f>
        <v>1</v>
      </c>
      <c r="CW280" s="48">
        <f t="shared" ref="CW280:CW292" si="571">IF(SUM(F280:L280)=0,0,SUM(BB280:BG280)+BU280+CC280+CB280)</f>
        <v>1</v>
      </c>
    </row>
    <row r="281" spans="2:101" customFormat="1" hidden="1" outlineLevel="2" x14ac:dyDescent="0.25">
      <c r="B281" s="15"/>
      <c r="C281" s="15">
        <f>C280</f>
        <v>0</v>
      </c>
      <c r="D281" s="21" t="str">
        <f>D280</f>
        <v>Groupe d'eau glacée N°1 passerelle ???</v>
      </c>
      <c r="E281" s="11" t="s">
        <v>538</v>
      </c>
      <c r="F281" s="8"/>
      <c r="G281" s="8"/>
      <c r="H281" s="8">
        <v>1</v>
      </c>
      <c r="I281" s="8"/>
      <c r="J281" s="8"/>
      <c r="K281" s="8"/>
      <c r="L281" s="8"/>
      <c r="M281" s="13">
        <f t="shared" ref="M281:R281" si="572">M280</f>
        <v>0</v>
      </c>
      <c r="N281" s="13">
        <f t="shared" si="572"/>
        <v>0</v>
      </c>
      <c r="O281" s="13">
        <f t="shared" si="572"/>
        <v>0</v>
      </c>
      <c r="P281" s="13" t="str">
        <f t="shared" si="572"/>
        <v>CVC</v>
      </c>
      <c r="Q281" s="13">
        <f t="shared" si="572"/>
        <v>0</v>
      </c>
      <c r="R281" s="6" t="str">
        <f t="shared" si="572"/>
        <v>SSF</v>
      </c>
      <c r="S281" s="6" t="s">
        <v>110</v>
      </c>
      <c r="T281" s="6" t="s">
        <v>461</v>
      </c>
      <c r="U281" s="6" t="s">
        <v>359</v>
      </c>
      <c r="V281" s="6"/>
      <c r="W281" s="6" t="str">
        <f t="shared" si="556"/>
        <v>TC</v>
      </c>
      <c r="X281" s="7" t="e">
        <f t="shared" si="557"/>
        <v>#REF!</v>
      </c>
      <c r="Y281" s="28"/>
      <c r="Z281" s="29"/>
      <c r="AA281" s="29"/>
      <c r="AB281" s="29"/>
      <c r="AC281" s="29"/>
      <c r="AD281" s="29"/>
      <c r="AE281" s="34">
        <f>IF(AG281=0,0,B281&amp;"_"&amp;M281&amp;N281&amp;O281&amp;"_"&amp;P281&amp;"_"&amp;Q281&amp;"_"&amp;AF281)</f>
        <v>0</v>
      </c>
      <c r="AF281" s="49">
        <f>AF280</f>
        <v>0</v>
      </c>
      <c r="AG281" s="28"/>
      <c r="AH281" s="29"/>
      <c r="AI281" s="29"/>
      <c r="AJ281" s="29"/>
      <c r="AK281" s="30"/>
      <c r="AL281" s="26">
        <f>AL280</f>
        <v>0</v>
      </c>
      <c r="AM281" s="26">
        <f t="shared" si="558"/>
        <v>0</v>
      </c>
      <c r="AN281" s="26">
        <f t="shared" si="559"/>
        <v>0</v>
      </c>
      <c r="AO281" s="26">
        <f t="shared" si="560"/>
        <v>0</v>
      </c>
      <c r="AP281" s="26">
        <f t="shared" si="561"/>
        <v>0</v>
      </c>
      <c r="AQ281" s="26">
        <f t="shared" si="562"/>
        <v>0</v>
      </c>
      <c r="AR281" s="26">
        <f t="shared" si="563"/>
        <v>0</v>
      </c>
      <c r="AS281" s="30"/>
      <c r="AT281" s="40" t="s">
        <v>57</v>
      </c>
      <c r="AU281" s="41" t="s">
        <v>50</v>
      </c>
      <c r="AV281" s="41" t="s">
        <v>51</v>
      </c>
      <c r="AW281" s="42"/>
      <c r="AX281" s="59" t="str">
        <f t="shared" si="564"/>
        <v>commande à distance GF</v>
      </c>
      <c r="AY281" s="25"/>
      <c r="BA281" s="10" t="s">
        <v>96</v>
      </c>
      <c r="BB281" s="5">
        <f>IF(BA281="NON",0,F281)</f>
        <v>0</v>
      </c>
      <c r="BC281" s="5">
        <f>IF(BA281="NON",0,H281+G281)</f>
        <v>1</v>
      </c>
      <c r="BD281" s="5"/>
      <c r="BE281" s="5">
        <f t="shared" si="565"/>
        <v>0</v>
      </c>
      <c r="BF281" s="5"/>
      <c r="BG281" s="5">
        <f>IF(BA281="NON",0,K281)</f>
        <v>0</v>
      </c>
      <c r="BH281" s="1" t="s">
        <v>494</v>
      </c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2" t="s">
        <v>97</v>
      </c>
      <c r="BT281" s="60">
        <f>IF(BS281="OUI",1,0)</f>
        <v>0</v>
      </c>
      <c r="BU281" s="61">
        <f>IF(BS281="OUI",1,0)</f>
        <v>0</v>
      </c>
      <c r="BV281" s="6">
        <f>IF(OR(BS281=0,BS281="NON"),0,B281&amp;"_"&amp;M281&amp;N281&amp;O281&amp;"_"&amp;P281&amp;"_"&amp;Q281&amp;"_"&amp;R281&amp;S281&amp;T281&amp;U281&amp;V281&amp;"_MANU")</f>
        <v>0</v>
      </c>
      <c r="BW281" s="6">
        <f>IF(BS281="OUI",1,0)</f>
        <v>0</v>
      </c>
      <c r="BX281" s="5"/>
      <c r="BY281" s="5"/>
      <c r="BZ281" s="12">
        <f t="shared" ref="BZ281:BZ291" si="573">IF(BS281="OUI",IF((BC281+BB281)&lt;&gt;0,(BB281+BC281),0),0)</f>
        <v>0</v>
      </c>
      <c r="CA281" s="12">
        <f t="shared" ref="CA281:CA291" si="574">IF(BS281="OUI",IF((BE281+BG281)&lt;&gt;0,(BG281+BE281),0),0)</f>
        <v>0</v>
      </c>
      <c r="CB281" s="12">
        <f t="shared" ref="CB281:CB291" si="575">IF(BZ281=0,0,BZ281)</f>
        <v>0</v>
      </c>
      <c r="CC281" s="12">
        <f t="shared" ref="CC281:CC291" si="576">IF(CA281=0,0,CA281)</f>
        <v>0</v>
      </c>
      <c r="CD281" s="12">
        <f t="shared" si="566"/>
        <v>0</v>
      </c>
      <c r="CE281" s="5"/>
      <c r="CF281" s="5"/>
      <c r="CG281" s="5" t="str">
        <f t="shared" ref="CG281:CG291" si="577">IF(BA281="OUI","OUI","NON")</f>
        <v>OUI</v>
      </c>
      <c r="CH281" s="5" t="s">
        <v>372</v>
      </c>
      <c r="CI281" s="5"/>
      <c r="CJ281" s="65" t="s">
        <v>428</v>
      </c>
      <c r="CK281" s="5" t="s">
        <v>372</v>
      </c>
      <c r="CL281" s="65"/>
      <c r="CM281" s="5"/>
      <c r="CN281" s="65"/>
      <c r="CO281" s="5"/>
      <c r="CP281" s="5" t="str">
        <f t="shared" si="567"/>
        <v>NON</v>
      </c>
      <c r="CQ281" s="5">
        <f t="shared" si="568"/>
        <v>0</v>
      </c>
      <c r="CR281" s="5"/>
      <c r="CS281" s="5">
        <f t="shared" si="569"/>
        <v>0</v>
      </c>
      <c r="CT281" s="5"/>
      <c r="CU281" s="5"/>
      <c r="CV281" s="48">
        <f t="shared" si="570"/>
        <v>1</v>
      </c>
      <c r="CW281" s="48">
        <f t="shared" si="571"/>
        <v>1</v>
      </c>
    </row>
    <row r="282" spans="2:101" customFormat="1" hidden="1" outlineLevel="2" x14ac:dyDescent="0.25">
      <c r="B282" s="15"/>
      <c r="C282" s="15">
        <f t="shared" ref="C282:C304" si="578">C281</f>
        <v>0</v>
      </c>
      <c r="D282" s="21" t="str">
        <f t="shared" ref="D282:D304" si="579">D281</f>
        <v>Groupe d'eau glacée N°1 passerelle ???</v>
      </c>
      <c r="E282" s="11" t="s">
        <v>485</v>
      </c>
      <c r="F282" s="8"/>
      <c r="G282" s="8"/>
      <c r="H282" s="8"/>
      <c r="I282" s="8">
        <v>1</v>
      </c>
      <c r="J282" s="8"/>
      <c r="K282" s="8"/>
      <c r="L282" s="8"/>
      <c r="M282" s="13">
        <f t="shared" ref="M282:S282" si="580">M281</f>
        <v>0</v>
      </c>
      <c r="N282" s="13">
        <f t="shared" si="580"/>
        <v>0</v>
      </c>
      <c r="O282" s="13">
        <f t="shared" si="580"/>
        <v>0</v>
      </c>
      <c r="P282" s="13" t="str">
        <f t="shared" si="580"/>
        <v>CVC</v>
      </c>
      <c r="Q282" s="13">
        <f t="shared" si="580"/>
        <v>0</v>
      </c>
      <c r="R282" s="6" t="str">
        <f t="shared" si="580"/>
        <v>SSF</v>
      </c>
      <c r="S282" s="6" t="str">
        <f t="shared" si="580"/>
        <v>gf</v>
      </c>
      <c r="T282" s="6" t="s">
        <v>111</v>
      </c>
      <c r="U282" s="6" t="s">
        <v>114</v>
      </c>
      <c r="V282" s="6">
        <v>1</v>
      </c>
      <c r="W282" s="6" t="str">
        <f t="shared" si="556"/>
        <v>TM</v>
      </c>
      <c r="X282" s="7" t="e">
        <f t="shared" si="557"/>
        <v>#REF!</v>
      </c>
      <c r="Y282" s="28"/>
      <c r="Z282" s="29"/>
      <c r="AA282" s="29"/>
      <c r="AB282" s="29"/>
      <c r="AC282" s="29"/>
      <c r="AD282" s="29"/>
      <c r="AE282" s="34">
        <f>IF(AG282=0,0,B282&amp;"_"&amp;M282&amp;N282&amp;O282&amp;"_"&amp;P282&amp;"_"&amp;Q282&amp;"_"&amp;AF282)</f>
        <v>0</v>
      </c>
      <c r="AF282" s="49">
        <f t="shared" ref="AF282:AF304" si="581">AF281</f>
        <v>0</v>
      </c>
      <c r="AG282" s="28"/>
      <c r="AH282" s="29"/>
      <c r="AI282" s="29"/>
      <c r="AJ282" s="29"/>
      <c r="AK282" s="30"/>
      <c r="AL282" s="26">
        <f t="shared" ref="AL282:AL304" si="582">AL281</f>
        <v>0</v>
      </c>
      <c r="AM282" s="26">
        <f t="shared" si="558"/>
        <v>0</v>
      </c>
      <c r="AN282" s="26">
        <f t="shared" si="559"/>
        <v>0</v>
      </c>
      <c r="AO282" s="26">
        <f t="shared" si="560"/>
        <v>0</v>
      </c>
      <c r="AP282" s="26">
        <f t="shared" si="561"/>
        <v>0</v>
      </c>
      <c r="AQ282" s="26">
        <f t="shared" si="562"/>
        <v>0</v>
      </c>
      <c r="AR282" s="26">
        <f t="shared" si="563"/>
        <v>0</v>
      </c>
      <c r="AS282" s="30"/>
      <c r="AT282" s="40" t="s">
        <v>53</v>
      </c>
      <c r="AU282" s="41">
        <v>0</v>
      </c>
      <c r="AV282" s="41">
        <v>100</v>
      </c>
      <c r="AW282" s="42"/>
      <c r="AX282" s="59" t="str">
        <f>E282</f>
        <v>pourcentage de charge des compresseurs 1</v>
      </c>
      <c r="AY282" s="25" t="s">
        <v>491</v>
      </c>
      <c r="BA282" s="10" t="s">
        <v>96</v>
      </c>
      <c r="BB282" s="5">
        <f>IF(BA282="NON",0,F282)</f>
        <v>0</v>
      </c>
      <c r="BC282" s="5">
        <f>IF(BA282="NON",0,H282+G282)</f>
        <v>0</v>
      </c>
      <c r="BD282" s="5"/>
      <c r="BE282" s="5">
        <f>IF(BA282="NON",0,I282+J282+K282+L282)</f>
        <v>1</v>
      </c>
      <c r="BF282" s="5"/>
      <c r="BG282" s="5">
        <f>IF(BA282="NON",0,K282)</f>
        <v>0</v>
      </c>
      <c r="BH282" s="1" t="s">
        <v>494</v>
      </c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2" t="s">
        <v>97</v>
      </c>
      <c r="BT282" s="60"/>
      <c r="BU282" s="61"/>
      <c r="BV282" s="6"/>
      <c r="BW282" s="6"/>
      <c r="BX282" s="5"/>
      <c r="BY282" s="5"/>
      <c r="BZ282" s="12">
        <f>IF(BS282="OUI",IF((BC282+BB282)&lt;&gt;0,(BB282+BC282),0),0)</f>
        <v>0</v>
      </c>
      <c r="CA282" s="12">
        <f>IF(BS282="OUI",IF((BE282+BG282)&lt;&gt;0,(BG282+BE282),0),0)</f>
        <v>0</v>
      </c>
      <c r="CB282" s="12">
        <f t="shared" ref="CB282:CC284" si="583">IF(BZ282=0,0,BZ282)</f>
        <v>0</v>
      </c>
      <c r="CC282" s="12">
        <f t="shared" si="583"/>
        <v>0</v>
      </c>
      <c r="CD282" s="12">
        <f>IF(OR(BS282=0,BS282="NON"),0,B282&amp;"_"&amp;M282&amp;N282&amp;O282&amp;"_"&amp;P282&amp;"_"&amp;Q282&amp;"_"&amp;R282&amp;S282&amp;T282&amp;U282&amp;V282&amp;"_FORC"&amp;IF(CB282=0,"TR","TC"))</f>
        <v>0</v>
      </c>
      <c r="CE282" s="5"/>
      <c r="CF282" s="5"/>
      <c r="CG282" s="5" t="str">
        <f>IF(BA282="OUI","OUI","NON")</f>
        <v>OUI</v>
      </c>
      <c r="CH282" s="5" t="s">
        <v>372</v>
      </c>
      <c r="CI282" s="68">
        <v>0.05</v>
      </c>
      <c r="CJ282" s="65"/>
      <c r="CK282" s="5"/>
      <c r="CL282" s="65"/>
      <c r="CM282" s="5"/>
      <c r="CN282" s="65"/>
      <c r="CO282" s="5"/>
      <c r="CP282" s="5" t="str">
        <f>IF(F282=0,"NON","OUI")</f>
        <v>NON</v>
      </c>
      <c r="CQ282" s="5">
        <f>IF(CP282="OUI",P282,0)</f>
        <v>0</v>
      </c>
      <c r="CR282" s="5"/>
      <c r="CS282" s="5">
        <f>IF(CR282&lt;&gt;0,CK282,0)</f>
        <v>0</v>
      </c>
      <c r="CT282" s="5"/>
      <c r="CU282" s="5"/>
      <c r="CV282" s="48">
        <f>IF(SUM(F282:L282)=0,0,SUM(F282:L282)+BT282+BZ282+CA282)</f>
        <v>1</v>
      </c>
      <c r="CW282" s="48">
        <f>IF(SUM(F282:L282)=0,0,SUM(BB282:BG282)+BU282+CC282+CB282)</f>
        <v>1</v>
      </c>
    </row>
    <row r="283" spans="2:101" customFormat="1" hidden="1" outlineLevel="2" x14ac:dyDescent="0.25">
      <c r="B283" s="15"/>
      <c r="C283" s="15">
        <f t="shared" si="578"/>
        <v>0</v>
      </c>
      <c r="D283" s="21" t="str">
        <f t="shared" si="579"/>
        <v>Groupe d'eau glacée N°1 passerelle ???</v>
      </c>
      <c r="E283" s="11" t="s">
        <v>486</v>
      </c>
      <c r="F283" s="8"/>
      <c r="G283" s="8"/>
      <c r="H283" s="8"/>
      <c r="I283" s="8">
        <v>1</v>
      </c>
      <c r="J283" s="8"/>
      <c r="K283" s="8"/>
      <c r="L283" s="8"/>
      <c r="M283" s="13">
        <f t="shared" ref="M283:S283" si="584">M282</f>
        <v>0</v>
      </c>
      <c r="N283" s="13">
        <f t="shared" si="584"/>
        <v>0</v>
      </c>
      <c r="O283" s="13">
        <f t="shared" si="584"/>
        <v>0</v>
      </c>
      <c r="P283" s="13" t="str">
        <f t="shared" si="584"/>
        <v>CVC</v>
      </c>
      <c r="Q283" s="13">
        <f t="shared" si="584"/>
        <v>0</v>
      </c>
      <c r="R283" s="6" t="str">
        <f t="shared" si="584"/>
        <v>SSF</v>
      </c>
      <c r="S283" s="6" t="str">
        <f t="shared" si="584"/>
        <v>gf</v>
      </c>
      <c r="T283" s="6" t="s">
        <v>111</v>
      </c>
      <c r="U283" s="6" t="s">
        <v>114</v>
      </c>
      <c r="V283" s="6">
        <v>2</v>
      </c>
      <c r="W283" s="6" t="str">
        <f t="shared" si="556"/>
        <v>TM</v>
      </c>
      <c r="X283" s="7" t="e">
        <f t="shared" si="557"/>
        <v>#REF!</v>
      </c>
      <c r="Y283" s="28"/>
      <c r="Z283" s="29"/>
      <c r="AA283" s="29"/>
      <c r="AB283" s="29"/>
      <c r="AC283" s="29"/>
      <c r="AD283" s="29"/>
      <c r="AE283" s="34">
        <f>IF(AG283=0,0,B283&amp;"_"&amp;M283&amp;N283&amp;O283&amp;"_"&amp;P283&amp;"_"&amp;Q283&amp;"_"&amp;AF283)</f>
        <v>0</v>
      </c>
      <c r="AF283" s="49">
        <f t="shared" si="581"/>
        <v>0</v>
      </c>
      <c r="AG283" s="28"/>
      <c r="AH283" s="29"/>
      <c r="AI283" s="29"/>
      <c r="AJ283" s="29"/>
      <c r="AK283" s="30"/>
      <c r="AL283" s="26">
        <f t="shared" si="582"/>
        <v>0</v>
      </c>
      <c r="AM283" s="26">
        <f t="shared" si="558"/>
        <v>0</v>
      </c>
      <c r="AN283" s="26">
        <f t="shared" si="559"/>
        <v>0</v>
      </c>
      <c r="AO283" s="26">
        <f t="shared" si="560"/>
        <v>0</v>
      </c>
      <c r="AP283" s="26">
        <f t="shared" si="561"/>
        <v>0</v>
      </c>
      <c r="AQ283" s="26">
        <f t="shared" si="562"/>
        <v>0</v>
      </c>
      <c r="AR283" s="26">
        <f t="shared" si="563"/>
        <v>0</v>
      </c>
      <c r="AS283" s="30"/>
      <c r="AT283" s="40" t="s">
        <v>53</v>
      </c>
      <c r="AU283" s="41">
        <v>0</v>
      </c>
      <c r="AV283" s="41">
        <v>100</v>
      </c>
      <c r="AW283" s="42"/>
      <c r="AX283" s="59" t="str">
        <f>E283</f>
        <v>pourcentage de charge des compresseurs 2</v>
      </c>
      <c r="AY283" s="25" t="s">
        <v>491</v>
      </c>
      <c r="BA283" s="10" t="s">
        <v>96</v>
      </c>
      <c r="BB283" s="5">
        <f>IF(BA283="NON",0,F283)</f>
        <v>0</v>
      </c>
      <c r="BC283" s="5">
        <f>IF(BA283="NON",0,H283+G283)</f>
        <v>0</v>
      </c>
      <c r="BD283" s="5"/>
      <c r="BE283" s="5">
        <f>IF(BA283="NON",0,I283+J283+K283+L283)</f>
        <v>1</v>
      </c>
      <c r="BF283" s="5"/>
      <c r="BG283" s="5">
        <f>IF(BA283="NON",0,K283)</f>
        <v>0</v>
      </c>
      <c r="BH283" s="1" t="s">
        <v>494</v>
      </c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2" t="s">
        <v>97</v>
      </c>
      <c r="BT283" s="60"/>
      <c r="BU283" s="61"/>
      <c r="BV283" s="6"/>
      <c r="BW283" s="6"/>
      <c r="BX283" s="5"/>
      <c r="BY283" s="5"/>
      <c r="BZ283" s="12">
        <f>IF(BS283="OUI",IF((BC283+BB283)&lt;&gt;0,(BB283+BC283),0),0)</f>
        <v>0</v>
      </c>
      <c r="CA283" s="12">
        <f>IF(BS283="OUI",IF((BE283+BG283)&lt;&gt;0,(BG283+BE283),0),0)</f>
        <v>0</v>
      </c>
      <c r="CB283" s="12">
        <f t="shared" si="583"/>
        <v>0</v>
      </c>
      <c r="CC283" s="12">
        <f t="shared" si="583"/>
        <v>0</v>
      </c>
      <c r="CD283" s="12">
        <f>IF(OR(BS283=0,BS283="NON"),0,B283&amp;"_"&amp;M283&amp;N283&amp;O283&amp;"_"&amp;P283&amp;"_"&amp;Q283&amp;"_"&amp;R283&amp;S283&amp;T283&amp;U283&amp;V283&amp;"_FORC"&amp;IF(CB283=0,"TR","TC"))</f>
        <v>0</v>
      </c>
      <c r="CE283" s="5"/>
      <c r="CF283" s="5"/>
      <c r="CG283" s="5" t="str">
        <f>IF(BA283="OUI","OUI","NON")</f>
        <v>OUI</v>
      </c>
      <c r="CH283" s="5" t="s">
        <v>372</v>
      </c>
      <c r="CI283" s="68">
        <v>0.05</v>
      </c>
      <c r="CJ283" s="65"/>
      <c r="CK283" s="5"/>
      <c r="CL283" s="65"/>
      <c r="CM283" s="5"/>
      <c r="CN283" s="65"/>
      <c r="CO283" s="5"/>
      <c r="CP283" s="5" t="str">
        <f>IF(F283=0,"NON","OUI")</f>
        <v>NON</v>
      </c>
      <c r="CQ283" s="5">
        <f>IF(CP283="OUI",P283,0)</f>
        <v>0</v>
      </c>
      <c r="CR283" s="5"/>
      <c r="CS283" s="5">
        <f>IF(CR283&lt;&gt;0,CK283,0)</f>
        <v>0</v>
      </c>
      <c r="CT283" s="5"/>
      <c r="CU283" s="5"/>
      <c r="CV283" s="48">
        <f>IF(SUM(F283:L283)=0,0,SUM(F283:L283)+BT283+BZ283+CA283)</f>
        <v>1</v>
      </c>
      <c r="CW283" s="48">
        <f>IF(SUM(F283:L283)=0,0,SUM(BB283:BG283)+BU283+CC283+CB283)</f>
        <v>1</v>
      </c>
    </row>
    <row r="284" spans="2:101" customFormat="1" hidden="1" outlineLevel="2" x14ac:dyDescent="0.25">
      <c r="B284" s="15"/>
      <c r="C284" s="15">
        <f t="shared" si="578"/>
        <v>0</v>
      </c>
      <c r="D284" s="21" t="str">
        <f t="shared" si="579"/>
        <v>Groupe d'eau glacée N°1 passerelle ???</v>
      </c>
      <c r="E284" s="11" t="s">
        <v>527</v>
      </c>
      <c r="F284" s="8"/>
      <c r="G284" s="8"/>
      <c r="H284" s="8"/>
      <c r="I284" s="8">
        <v>1</v>
      </c>
      <c r="J284" s="8"/>
      <c r="K284" s="8"/>
      <c r="L284" s="8"/>
      <c r="M284" s="13">
        <f t="shared" ref="M284:S284" si="585">M283</f>
        <v>0</v>
      </c>
      <c r="N284" s="13">
        <f t="shared" si="585"/>
        <v>0</v>
      </c>
      <c r="O284" s="13">
        <f t="shared" si="585"/>
        <v>0</v>
      </c>
      <c r="P284" s="13" t="str">
        <f t="shared" si="585"/>
        <v>CVC</v>
      </c>
      <c r="Q284" s="13">
        <f t="shared" si="585"/>
        <v>0</v>
      </c>
      <c r="R284" s="6" t="str">
        <f t="shared" si="585"/>
        <v>SSF</v>
      </c>
      <c r="S284" s="6" t="str">
        <f t="shared" si="585"/>
        <v>gf</v>
      </c>
      <c r="T284" s="6" t="s">
        <v>111</v>
      </c>
      <c r="U284" s="6" t="s">
        <v>114</v>
      </c>
      <c r="V284" s="6">
        <v>3</v>
      </c>
      <c r="W284" s="6" t="str">
        <f t="shared" si="556"/>
        <v>TM</v>
      </c>
      <c r="X284" s="7" t="e">
        <f t="shared" si="557"/>
        <v>#REF!</v>
      </c>
      <c r="Y284" s="28"/>
      <c r="Z284" s="29"/>
      <c r="AA284" s="29"/>
      <c r="AB284" s="29"/>
      <c r="AC284" s="29"/>
      <c r="AD284" s="29"/>
      <c r="AE284" s="34">
        <f>IF(AG284=0,0,B284&amp;"_"&amp;M284&amp;N284&amp;O284&amp;"_"&amp;P284&amp;"_"&amp;Q284&amp;"_"&amp;AF284)</f>
        <v>0</v>
      </c>
      <c r="AF284" s="49">
        <f t="shared" si="581"/>
        <v>0</v>
      </c>
      <c r="AG284" s="28"/>
      <c r="AH284" s="29"/>
      <c r="AI284" s="29"/>
      <c r="AJ284" s="29"/>
      <c r="AK284" s="30"/>
      <c r="AL284" s="26">
        <f t="shared" si="582"/>
        <v>0</v>
      </c>
      <c r="AM284" s="26">
        <f t="shared" si="558"/>
        <v>0</v>
      </c>
      <c r="AN284" s="26">
        <f t="shared" si="559"/>
        <v>0</v>
      </c>
      <c r="AO284" s="26">
        <f t="shared" si="560"/>
        <v>0</v>
      </c>
      <c r="AP284" s="26">
        <f t="shared" si="561"/>
        <v>0</v>
      </c>
      <c r="AQ284" s="26">
        <f t="shared" si="562"/>
        <v>0</v>
      </c>
      <c r="AR284" s="26">
        <f t="shared" si="563"/>
        <v>0</v>
      </c>
      <c r="AS284" s="30"/>
      <c r="AT284" s="40" t="s">
        <v>53</v>
      </c>
      <c r="AU284" s="41">
        <v>0</v>
      </c>
      <c r="AV284" s="41">
        <v>100</v>
      </c>
      <c r="AW284" s="42"/>
      <c r="AX284" s="59" t="str">
        <f>E284</f>
        <v>pourcentage de charge des compresseurs 3</v>
      </c>
      <c r="AY284" s="25" t="s">
        <v>491</v>
      </c>
      <c r="BA284" s="10" t="s">
        <v>96</v>
      </c>
      <c r="BB284" s="5">
        <f>IF(BA284="NON",0,F284)</f>
        <v>0</v>
      </c>
      <c r="BC284" s="5">
        <f>IF(BA284="NON",0,H284+G284)</f>
        <v>0</v>
      </c>
      <c r="BD284" s="5"/>
      <c r="BE284" s="5">
        <f>IF(BA284="NON",0,I284+J284+K284+L284)</f>
        <v>1</v>
      </c>
      <c r="BF284" s="5"/>
      <c r="BG284" s="5">
        <f>IF(BA284="NON",0,K284)</f>
        <v>0</v>
      </c>
      <c r="BH284" s="1" t="s">
        <v>494</v>
      </c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2" t="s">
        <v>97</v>
      </c>
      <c r="BT284" s="60"/>
      <c r="BU284" s="61"/>
      <c r="BV284" s="6"/>
      <c r="BW284" s="6"/>
      <c r="BX284" s="5"/>
      <c r="BY284" s="5"/>
      <c r="BZ284" s="12">
        <f>IF(BS284="OUI",IF((BC284+BB284)&lt;&gt;0,(BB284+BC284),0),0)</f>
        <v>0</v>
      </c>
      <c r="CA284" s="12">
        <f>IF(BS284="OUI",IF((BE284+BG284)&lt;&gt;0,(BG284+BE284),0),0)</f>
        <v>0</v>
      </c>
      <c r="CB284" s="12">
        <f t="shared" si="583"/>
        <v>0</v>
      </c>
      <c r="CC284" s="12">
        <f t="shared" si="583"/>
        <v>0</v>
      </c>
      <c r="CD284" s="12">
        <f>IF(OR(BS284=0,BS284="NON"),0,B284&amp;"_"&amp;M284&amp;N284&amp;O284&amp;"_"&amp;P284&amp;"_"&amp;Q284&amp;"_"&amp;R284&amp;S284&amp;T284&amp;U284&amp;V284&amp;"_FORC"&amp;IF(CB284=0,"TR","TC"))</f>
        <v>0</v>
      </c>
      <c r="CE284" s="5"/>
      <c r="CF284" s="5"/>
      <c r="CG284" s="5" t="str">
        <f>IF(BA284="OUI","OUI","NON")</f>
        <v>OUI</v>
      </c>
      <c r="CH284" s="5" t="s">
        <v>372</v>
      </c>
      <c r="CI284" s="68">
        <v>0.05</v>
      </c>
      <c r="CJ284" s="65"/>
      <c r="CK284" s="5"/>
      <c r="CL284" s="65"/>
      <c r="CM284" s="5"/>
      <c r="CN284" s="65"/>
      <c r="CO284" s="5"/>
      <c r="CP284" s="5" t="str">
        <f>IF(F284=0,"NON","OUI")</f>
        <v>NON</v>
      </c>
      <c r="CQ284" s="5">
        <f>IF(CP284="OUI",P284,0)</f>
        <v>0</v>
      </c>
      <c r="CR284" s="5"/>
      <c r="CS284" s="5">
        <f>IF(CR284&lt;&gt;0,CK284,0)</f>
        <v>0</v>
      </c>
      <c r="CT284" s="5"/>
      <c r="CU284" s="5"/>
      <c r="CV284" s="48">
        <f>IF(SUM(F284:L284)=0,0,SUM(F284:L284)+BT284+BZ284+CA284)</f>
        <v>1</v>
      </c>
      <c r="CW284" s="48">
        <f>IF(SUM(F284:L284)=0,0,SUM(BB284:BG284)+BU284+CC284+CB284)</f>
        <v>1</v>
      </c>
    </row>
    <row r="285" spans="2:101" customFormat="1" hidden="1" outlineLevel="2" x14ac:dyDescent="0.25">
      <c r="B285" s="15"/>
      <c r="C285" s="15">
        <f t="shared" si="578"/>
        <v>0</v>
      </c>
      <c r="D285" s="21" t="str">
        <f t="shared" si="579"/>
        <v>Groupe d'eau glacée N°1 passerelle ???</v>
      </c>
      <c r="E285" s="11" t="s">
        <v>528</v>
      </c>
      <c r="F285" s="8"/>
      <c r="G285" s="8"/>
      <c r="H285" s="8"/>
      <c r="I285" s="8">
        <v>1</v>
      </c>
      <c r="J285" s="8"/>
      <c r="K285" s="8"/>
      <c r="L285" s="8"/>
      <c r="M285" s="13">
        <f t="shared" ref="M285:S285" si="586">M284</f>
        <v>0</v>
      </c>
      <c r="N285" s="13">
        <f t="shared" si="586"/>
        <v>0</v>
      </c>
      <c r="O285" s="13">
        <f t="shared" si="586"/>
        <v>0</v>
      </c>
      <c r="P285" s="13" t="str">
        <f t="shared" si="586"/>
        <v>CVC</v>
      </c>
      <c r="Q285" s="13">
        <f t="shared" si="586"/>
        <v>0</v>
      </c>
      <c r="R285" s="6" t="str">
        <f t="shared" si="586"/>
        <v>SSF</v>
      </c>
      <c r="S285" s="6" t="str">
        <f t="shared" si="586"/>
        <v>gf</v>
      </c>
      <c r="T285" s="6" t="s">
        <v>111</v>
      </c>
      <c r="U285" s="6" t="s">
        <v>114</v>
      </c>
      <c r="V285" s="6">
        <v>4</v>
      </c>
      <c r="W285" s="6" t="str">
        <f t="shared" si="556"/>
        <v>TM</v>
      </c>
      <c r="X285" s="7" t="e">
        <f t="shared" si="557"/>
        <v>#REF!</v>
      </c>
      <c r="Y285" s="28"/>
      <c r="Z285" s="29"/>
      <c r="AA285" s="29"/>
      <c r="AB285" s="29"/>
      <c r="AC285" s="29"/>
      <c r="AD285" s="29"/>
      <c r="AE285" s="34">
        <f t="shared" ref="AE285:AE291" si="587">IF(AG285=0,0,B285&amp;"_"&amp;M285&amp;N285&amp;O285&amp;"_"&amp;P285&amp;"_"&amp;Q285&amp;"_"&amp;AF285)</f>
        <v>0</v>
      </c>
      <c r="AF285" s="49">
        <f t="shared" si="581"/>
        <v>0</v>
      </c>
      <c r="AG285" s="28"/>
      <c r="AH285" s="29"/>
      <c r="AI285" s="29"/>
      <c r="AJ285" s="29"/>
      <c r="AK285" s="30"/>
      <c r="AL285" s="26">
        <f t="shared" si="582"/>
        <v>0</v>
      </c>
      <c r="AM285" s="26">
        <f t="shared" si="558"/>
        <v>0</v>
      </c>
      <c r="AN285" s="26">
        <f t="shared" si="559"/>
        <v>0</v>
      </c>
      <c r="AO285" s="26">
        <f t="shared" si="560"/>
        <v>0</v>
      </c>
      <c r="AP285" s="26">
        <f t="shared" si="561"/>
        <v>0</v>
      </c>
      <c r="AQ285" s="26">
        <f t="shared" si="562"/>
        <v>0</v>
      </c>
      <c r="AR285" s="26">
        <f t="shared" si="563"/>
        <v>0</v>
      </c>
      <c r="AS285" s="30"/>
      <c r="AT285" s="40" t="s">
        <v>53</v>
      </c>
      <c r="AU285" s="41">
        <v>0</v>
      </c>
      <c r="AV285" s="41">
        <v>100</v>
      </c>
      <c r="AW285" s="42"/>
      <c r="AX285" s="59" t="str">
        <f t="shared" si="564"/>
        <v>pourcentage de charge des compresseurs 4</v>
      </c>
      <c r="AY285" s="25" t="s">
        <v>491</v>
      </c>
      <c r="BA285" s="10" t="s">
        <v>96</v>
      </c>
      <c r="BB285" s="5">
        <f t="shared" ref="BB285:BB291" si="588">IF(BA285="NON",0,F285)</f>
        <v>0</v>
      </c>
      <c r="BC285" s="5">
        <f t="shared" ref="BC285:BC291" si="589">IF(BA285="NON",0,H285+G285)</f>
        <v>0</v>
      </c>
      <c r="BD285" s="5"/>
      <c r="BE285" s="5">
        <f t="shared" si="565"/>
        <v>1</v>
      </c>
      <c r="BF285" s="5"/>
      <c r="BG285" s="5">
        <f t="shared" ref="BG285:BG291" si="590">IF(BA285="NON",0,K285)</f>
        <v>0</v>
      </c>
      <c r="BH285" s="1" t="s">
        <v>494</v>
      </c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2" t="s">
        <v>97</v>
      </c>
      <c r="BT285" s="60"/>
      <c r="BU285" s="61"/>
      <c r="BV285" s="6"/>
      <c r="BW285" s="6"/>
      <c r="BX285" s="5"/>
      <c r="BY285" s="5"/>
      <c r="BZ285" s="12">
        <f t="shared" si="573"/>
        <v>0</v>
      </c>
      <c r="CA285" s="12">
        <f t="shared" si="574"/>
        <v>0</v>
      </c>
      <c r="CB285" s="12">
        <f t="shared" si="575"/>
        <v>0</v>
      </c>
      <c r="CC285" s="12">
        <f t="shared" si="576"/>
        <v>0</v>
      </c>
      <c r="CD285" s="12">
        <f t="shared" si="566"/>
        <v>0</v>
      </c>
      <c r="CE285" s="5"/>
      <c r="CF285" s="5"/>
      <c r="CG285" s="5" t="str">
        <f t="shared" si="577"/>
        <v>OUI</v>
      </c>
      <c r="CH285" s="5" t="s">
        <v>372</v>
      </c>
      <c r="CI285" s="68">
        <v>0.05</v>
      </c>
      <c r="CJ285" s="65"/>
      <c r="CK285" s="5"/>
      <c r="CL285" s="65"/>
      <c r="CM285" s="5"/>
      <c r="CN285" s="65"/>
      <c r="CO285" s="5"/>
      <c r="CP285" s="5" t="str">
        <f t="shared" si="567"/>
        <v>NON</v>
      </c>
      <c r="CQ285" s="5">
        <f t="shared" si="568"/>
        <v>0</v>
      </c>
      <c r="CR285" s="5"/>
      <c r="CS285" s="5">
        <f t="shared" si="569"/>
        <v>0</v>
      </c>
      <c r="CT285" s="5"/>
      <c r="CU285" s="5"/>
      <c r="CV285" s="48">
        <f t="shared" si="570"/>
        <v>1</v>
      </c>
      <c r="CW285" s="48">
        <f t="shared" si="571"/>
        <v>1</v>
      </c>
    </row>
    <row r="286" spans="2:101" customFormat="1" hidden="1" outlineLevel="2" x14ac:dyDescent="0.25">
      <c r="B286" s="15"/>
      <c r="C286" s="15">
        <f t="shared" si="578"/>
        <v>0</v>
      </c>
      <c r="D286" s="21" t="str">
        <f t="shared" si="579"/>
        <v>Groupe d'eau glacée N°1 passerelle ???</v>
      </c>
      <c r="E286" s="11" t="s">
        <v>530</v>
      </c>
      <c r="F286" s="8"/>
      <c r="G286" s="8"/>
      <c r="H286" s="8"/>
      <c r="I286" s="8">
        <v>1</v>
      </c>
      <c r="J286" s="8"/>
      <c r="K286" s="8"/>
      <c r="L286" s="8"/>
      <c r="M286" s="13">
        <f t="shared" ref="M286:S286" si="591">M285</f>
        <v>0</v>
      </c>
      <c r="N286" s="13">
        <f t="shared" si="591"/>
        <v>0</v>
      </c>
      <c r="O286" s="13">
        <f t="shared" si="591"/>
        <v>0</v>
      </c>
      <c r="P286" s="13" t="str">
        <f t="shared" si="591"/>
        <v>CVC</v>
      </c>
      <c r="Q286" s="13">
        <f t="shared" si="591"/>
        <v>0</v>
      </c>
      <c r="R286" s="6" t="str">
        <f t="shared" si="591"/>
        <v>SSF</v>
      </c>
      <c r="S286" s="6" t="str">
        <f t="shared" si="591"/>
        <v>gf</v>
      </c>
      <c r="T286" s="6" t="s">
        <v>26</v>
      </c>
      <c r="U286" s="6" t="s">
        <v>66</v>
      </c>
      <c r="V286" s="6" t="s">
        <v>480</v>
      </c>
      <c r="W286" s="6" t="str">
        <f t="shared" si="556"/>
        <v>TM</v>
      </c>
      <c r="X286" s="7" t="e">
        <f t="shared" si="557"/>
        <v>#REF!</v>
      </c>
      <c r="Y286" s="28"/>
      <c r="Z286" s="29"/>
      <c r="AA286" s="29"/>
      <c r="AB286" s="29"/>
      <c r="AC286" s="29"/>
      <c r="AD286" s="29"/>
      <c r="AE286" s="34">
        <f t="shared" si="587"/>
        <v>0</v>
      </c>
      <c r="AF286" s="49">
        <f t="shared" si="581"/>
        <v>0</v>
      </c>
      <c r="AG286" s="28"/>
      <c r="AH286" s="29"/>
      <c r="AI286" s="29"/>
      <c r="AJ286" s="29"/>
      <c r="AK286" s="30"/>
      <c r="AL286" s="26">
        <f t="shared" si="582"/>
        <v>0</v>
      </c>
      <c r="AM286" s="26">
        <f t="shared" si="558"/>
        <v>0</v>
      </c>
      <c r="AN286" s="26">
        <f t="shared" si="559"/>
        <v>0</v>
      </c>
      <c r="AO286" s="26">
        <f t="shared" si="560"/>
        <v>0</v>
      </c>
      <c r="AP286" s="26">
        <f t="shared" si="561"/>
        <v>0</v>
      </c>
      <c r="AQ286" s="26">
        <f t="shared" si="562"/>
        <v>0</v>
      </c>
      <c r="AR286" s="26">
        <f t="shared" si="563"/>
        <v>0</v>
      </c>
      <c r="AS286" s="30"/>
      <c r="AT286" s="40" t="s">
        <v>54</v>
      </c>
      <c r="AU286" s="41">
        <v>0</v>
      </c>
      <c r="AV286" s="41">
        <v>30</v>
      </c>
      <c r="AW286" s="42"/>
      <c r="AX286" s="59" t="str">
        <f t="shared" si="564"/>
        <v>Température de sortie GF d'eau glacée</v>
      </c>
      <c r="AY286" s="25"/>
      <c r="BA286" s="10" t="s">
        <v>96</v>
      </c>
      <c r="BB286" s="5">
        <f t="shared" si="588"/>
        <v>0</v>
      </c>
      <c r="BC286" s="5">
        <f t="shared" si="589"/>
        <v>0</v>
      </c>
      <c r="BD286" s="5"/>
      <c r="BE286" s="5">
        <f t="shared" si="565"/>
        <v>1</v>
      </c>
      <c r="BF286" s="5"/>
      <c r="BG286" s="5">
        <f t="shared" si="590"/>
        <v>0</v>
      </c>
      <c r="BH286" s="1" t="s">
        <v>494</v>
      </c>
      <c r="BI286" s="1" t="s">
        <v>496</v>
      </c>
      <c r="BJ286" s="1"/>
      <c r="BK286" s="1"/>
      <c r="BL286" s="1"/>
      <c r="BM286" s="1"/>
      <c r="BN286" s="1"/>
      <c r="BO286" s="1"/>
      <c r="BP286" s="1"/>
      <c r="BQ286" s="1"/>
      <c r="BR286" s="1"/>
      <c r="BS286" s="12" t="s">
        <v>97</v>
      </c>
      <c r="BT286" s="60"/>
      <c r="BU286" s="61"/>
      <c r="BV286" s="6"/>
      <c r="BW286" s="6"/>
      <c r="BX286" s="5"/>
      <c r="BY286" s="5"/>
      <c r="BZ286" s="12">
        <f t="shared" si="573"/>
        <v>0</v>
      </c>
      <c r="CA286" s="12">
        <f t="shared" si="574"/>
        <v>0</v>
      </c>
      <c r="CB286" s="12">
        <f t="shared" si="575"/>
        <v>0</v>
      </c>
      <c r="CC286" s="12">
        <f t="shared" si="576"/>
        <v>0</v>
      </c>
      <c r="CD286" s="12">
        <f t="shared" si="566"/>
        <v>0</v>
      </c>
      <c r="CE286" s="5"/>
      <c r="CF286" s="5"/>
      <c r="CG286" s="5" t="str">
        <f t="shared" si="577"/>
        <v>OUI</v>
      </c>
      <c r="CH286" s="5" t="s">
        <v>372</v>
      </c>
      <c r="CI286" s="72">
        <v>0.2</v>
      </c>
      <c r="CJ286" s="65" t="s">
        <v>436</v>
      </c>
      <c r="CK286" s="5" t="s">
        <v>438</v>
      </c>
      <c r="CL286" s="65"/>
      <c r="CM286" s="5"/>
      <c r="CN286" s="65"/>
      <c r="CO286" s="5"/>
      <c r="CP286" s="5" t="s">
        <v>96</v>
      </c>
      <c r="CQ286" s="5" t="str">
        <f t="shared" si="568"/>
        <v>CVC</v>
      </c>
      <c r="CR286" s="5" t="s">
        <v>507</v>
      </c>
      <c r="CS286" s="5" t="str">
        <f t="shared" si="569"/>
        <v>non respect de la consigne sur tempo</v>
      </c>
      <c r="CT286" s="5"/>
      <c r="CU286" s="5"/>
      <c r="CV286" s="48">
        <f t="shared" si="570"/>
        <v>1</v>
      </c>
      <c r="CW286" s="48">
        <f t="shared" si="571"/>
        <v>1</v>
      </c>
    </row>
    <row r="287" spans="2:101" customFormat="1" hidden="1" outlineLevel="2" x14ac:dyDescent="0.25">
      <c r="B287" s="15"/>
      <c r="C287" s="15">
        <f t="shared" si="578"/>
        <v>0</v>
      </c>
      <c r="D287" s="21" t="str">
        <f t="shared" si="579"/>
        <v>Groupe d'eau glacée N°1 passerelle ???</v>
      </c>
      <c r="E287" s="11" t="s">
        <v>529</v>
      </c>
      <c r="F287" s="8"/>
      <c r="G287" s="8"/>
      <c r="H287" s="8"/>
      <c r="I287" s="8">
        <v>1</v>
      </c>
      <c r="J287" s="8"/>
      <c r="K287" s="8"/>
      <c r="L287" s="8"/>
      <c r="M287" s="13">
        <f t="shared" ref="M287:S287" si="592">M286</f>
        <v>0</v>
      </c>
      <c r="N287" s="13">
        <f t="shared" si="592"/>
        <v>0</v>
      </c>
      <c r="O287" s="13">
        <f t="shared" si="592"/>
        <v>0</v>
      </c>
      <c r="P287" s="13" t="str">
        <f t="shared" si="592"/>
        <v>CVC</v>
      </c>
      <c r="Q287" s="13">
        <f t="shared" si="592"/>
        <v>0</v>
      </c>
      <c r="R287" s="6" t="str">
        <f t="shared" si="592"/>
        <v>SSF</v>
      </c>
      <c r="S287" s="6" t="str">
        <f t="shared" si="592"/>
        <v>gf</v>
      </c>
      <c r="T287" s="6" t="s">
        <v>26</v>
      </c>
      <c r="U287" s="6" t="s">
        <v>66</v>
      </c>
      <c r="V287" s="6" t="s">
        <v>467</v>
      </c>
      <c r="W287" s="6" t="str">
        <f t="shared" si="556"/>
        <v>TM</v>
      </c>
      <c r="X287" s="7" t="e">
        <f t="shared" si="557"/>
        <v>#REF!</v>
      </c>
      <c r="Y287" s="28"/>
      <c r="Z287" s="29"/>
      <c r="AA287" s="29"/>
      <c r="AB287" s="29"/>
      <c r="AC287" s="29"/>
      <c r="AD287" s="29"/>
      <c r="AE287" s="34">
        <f t="shared" si="587"/>
        <v>0</v>
      </c>
      <c r="AF287" s="49">
        <f t="shared" si="581"/>
        <v>0</v>
      </c>
      <c r="AG287" s="28"/>
      <c r="AH287" s="29"/>
      <c r="AI287" s="29"/>
      <c r="AJ287" s="29"/>
      <c r="AK287" s="30"/>
      <c r="AL287" s="26">
        <f t="shared" si="582"/>
        <v>0</v>
      </c>
      <c r="AM287" s="26">
        <f t="shared" si="558"/>
        <v>0</v>
      </c>
      <c r="AN287" s="26">
        <f t="shared" si="559"/>
        <v>0</v>
      </c>
      <c r="AO287" s="26">
        <f t="shared" si="560"/>
        <v>0</v>
      </c>
      <c r="AP287" s="26">
        <f t="shared" si="561"/>
        <v>0</v>
      </c>
      <c r="AQ287" s="26">
        <f t="shared" si="562"/>
        <v>0</v>
      </c>
      <c r="AR287" s="26">
        <f t="shared" si="563"/>
        <v>0</v>
      </c>
      <c r="AS287" s="30"/>
      <c r="AT287" s="40" t="s">
        <v>54</v>
      </c>
      <c r="AU287" s="41">
        <v>0</v>
      </c>
      <c r="AV287" s="41">
        <v>30</v>
      </c>
      <c r="AW287" s="42"/>
      <c r="AX287" s="59" t="str">
        <f t="shared" si="564"/>
        <v>Température d'entrée GF d'eau glacée</v>
      </c>
      <c r="AY287" s="25"/>
      <c r="BA287" s="10" t="s">
        <v>96</v>
      </c>
      <c r="BB287" s="5">
        <f t="shared" si="588"/>
        <v>0</v>
      </c>
      <c r="BC287" s="5">
        <f t="shared" si="589"/>
        <v>0</v>
      </c>
      <c r="BD287" s="5"/>
      <c r="BE287" s="5">
        <f t="shared" si="565"/>
        <v>1</v>
      </c>
      <c r="BF287" s="5"/>
      <c r="BG287" s="5">
        <f t="shared" si="590"/>
        <v>0</v>
      </c>
      <c r="BH287" s="1" t="s">
        <v>494</v>
      </c>
      <c r="BI287" s="1" t="s">
        <v>496</v>
      </c>
      <c r="BJ287" s="1"/>
      <c r="BK287" s="1"/>
      <c r="BL287" s="1"/>
      <c r="BM287" s="1"/>
      <c r="BN287" s="1"/>
      <c r="BO287" s="1"/>
      <c r="BP287" s="1"/>
      <c r="BQ287" s="1"/>
      <c r="BR287" s="1"/>
      <c r="BS287" s="12" t="s">
        <v>97</v>
      </c>
      <c r="BT287" s="60">
        <f t="shared" ref="BT287:BT301" si="593">IF(BS287="OUI",1,0)</f>
        <v>0</v>
      </c>
      <c r="BU287" s="61">
        <f t="shared" ref="BU287:BU301" si="594">IF(BS287="OUI",1,0)</f>
        <v>0</v>
      </c>
      <c r="BV287" s="6">
        <f t="shared" ref="BV287:BV301" si="595">IF(OR(BS287=0,BS287="NON"),0,B287&amp;"_"&amp;M287&amp;N287&amp;O287&amp;"_"&amp;P287&amp;"_"&amp;Q287&amp;"_"&amp;R287&amp;S287&amp;T287&amp;U287&amp;V287&amp;"_MANU")</f>
        <v>0</v>
      </c>
      <c r="BW287" s="6">
        <f t="shared" ref="BW287:BW301" si="596">IF(BS287="OUI",1,0)</f>
        <v>0</v>
      </c>
      <c r="BX287" s="5"/>
      <c r="BY287" s="5"/>
      <c r="BZ287" s="12">
        <f t="shared" si="573"/>
        <v>0</v>
      </c>
      <c r="CA287" s="12">
        <f t="shared" si="574"/>
        <v>0</v>
      </c>
      <c r="CB287" s="12">
        <f t="shared" si="575"/>
        <v>0</v>
      </c>
      <c r="CC287" s="12">
        <f t="shared" si="576"/>
        <v>0</v>
      </c>
      <c r="CD287" s="12">
        <f t="shared" si="566"/>
        <v>0</v>
      </c>
      <c r="CE287" s="5"/>
      <c r="CF287" s="5"/>
      <c r="CG287" s="5" t="str">
        <f t="shared" si="577"/>
        <v>OUI</v>
      </c>
      <c r="CH287" s="5" t="s">
        <v>372</v>
      </c>
      <c r="CI287" s="72">
        <v>0.2</v>
      </c>
      <c r="CJ287" s="65" t="s">
        <v>436</v>
      </c>
      <c r="CK287" s="5" t="s">
        <v>438</v>
      </c>
      <c r="CL287" s="65"/>
      <c r="CM287" s="5"/>
      <c r="CN287" s="65"/>
      <c r="CO287" s="5"/>
      <c r="CP287" s="5" t="s">
        <v>97</v>
      </c>
      <c r="CQ287" s="5">
        <f t="shared" si="568"/>
        <v>0</v>
      </c>
      <c r="CR287" s="5"/>
      <c r="CS287" s="5">
        <f t="shared" si="569"/>
        <v>0</v>
      </c>
      <c r="CT287" s="5"/>
      <c r="CU287" s="5"/>
      <c r="CV287" s="48">
        <f t="shared" si="570"/>
        <v>1</v>
      </c>
      <c r="CW287" s="48">
        <f t="shared" si="571"/>
        <v>1</v>
      </c>
    </row>
    <row r="288" spans="2:101" customFormat="1" hidden="1" outlineLevel="2" x14ac:dyDescent="0.25">
      <c r="B288" s="15"/>
      <c r="C288" s="15">
        <f t="shared" si="578"/>
        <v>0</v>
      </c>
      <c r="D288" s="21" t="str">
        <f t="shared" si="579"/>
        <v>Groupe d'eau glacée N°1 passerelle ???</v>
      </c>
      <c r="E288" s="11" t="s">
        <v>474</v>
      </c>
      <c r="F288" s="8"/>
      <c r="G288" s="8">
        <v>1</v>
      </c>
      <c r="H288" s="8"/>
      <c r="I288" s="8"/>
      <c r="J288" s="8"/>
      <c r="K288" s="8"/>
      <c r="L288" s="8"/>
      <c r="M288" s="13">
        <f t="shared" ref="M288:S288" si="597">M287</f>
        <v>0</v>
      </c>
      <c r="N288" s="13">
        <f t="shared" si="597"/>
        <v>0</v>
      </c>
      <c r="O288" s="13">
        <f t="shared" si="597"/>
        <v>0</v>
      </c>
      <c r="P288" s="13" t="str">
        <f t="shared" si="597"/>
        <v>CVC</v>
      </c>
      <c r="Q288" s="13">
        <f t="shared" si="597"/>
        <v>0</v>
      </c>
      <c r="R288" s="6" t="str">
        <f t="shared" si="597"/>
        <v>SSF</v>
      </c>
      <c r="S288" s="6" t="str">
        <f t="shared" si="597"/>
        <v>gf</v>
      </c>
      <c r="T288" s="6" t="s">
        <v>111</v>
      </c>
      <c r="U288" s="6" t="s">
        <v>113</v>
      </c>
      <c r="V288" s="6" t="s">
        <v>481</v>
      </c>
      <c r="W288" s="6" t="str">
        <f t="shared" si="556"/>
        <v>TS</v>
      </c>
      <c r="X288" s="7" t="e">
        <f t="shared" si="557"/>
        <v>#REF!</v>
      </c>
      <c r="Y288" s="28"/>
      <c r="Z288" s="29"/>
      <c r="AA288" s="29"/>
      <c r="AB288" s="29"/>
      <c r="AC288" s="29"/>
      <c r="AD288" s="29"/>
      <c r="AE288" s="34">
        <f>IF(AG288=0,0,B288&amp;"_"&amp;M288&amp;N288&amp;O288&amp;"_"&amp;P288&amp;"_"&amp;Q288&amp;"_"&amp;AF288)</f>
        <v>0</v>
      </c>
      <c r="AF288" s="49">
        <f t="shared" si="581"/>
        <v>0</v>
      </c>
      <c r="AG288" s="28"/>
      <c r="AH288" s="29"/>
      <c r="AI288" s="29"/>
      <c r="AJ288" s="29"/>
      <c r="AK288" s="30"/>
      <c r="AL288" s="26">
        <f t="shared" si="582"/>
        <v>0</v>
      </c>
      <c r="AM288" s="26">
        <f t="shared" si="558"/>
        <v>0</v>
      </c>
      <c r="AN288" s="26">
        <f t="shared" si="559"/>
        <v>0</v>
      </c>
      <c r="AO288" s="26">
        <f t="shared" si="560"/>
        <v>0</v>
      </c>
      <c r="AP288" s="26">
        <f t="shared" si="561"/>
        <v>0</v>
      </c>
      <c r="AQ288" s="26">
        <f t="shared" si="562"/>
        <v>0</v>
      </c>
      <c r="AR288" s="26">
        <f t="shared" si="563"/>
        <v>0</v>
      </c>
      <c r="AS288" s="30"/>
      <c r="AT288" s="40" t="s">
        <v>57</v>
      </c>
      <c r="AU288" s="41" t="s">
        <v>50</v>
      </c>
      <c r="AV288" s="41" t="s">
        <v>51</v>
      </c>
      <c r="AW288" s="42"/>
      <c r="AX288" s="59" t="str">
        <f>E288</f>
        <v>signal délestage demandé</v>
      </c>
      <c r="AY288" s="25"/>
      <c r="BA288" s="10" t="s">
        <v>96</v>
      </c>
      <c r="BB288" s="5">
        <f>IF(BA288="NON",0,F288)</f>
        <v>0</v>
      </c>
      <c r="BC288" s="5">
        <f>IF(BA288="NON",0,H288+G288)</f>
        <v>1</v>
      </c>
      <c r="BD288" s="5"/>
      <c r="BE288" s="5">
        <f>IF(BA288="NON",0,I288+J288+K288+L288)</f>
        <v>0</v>
      </c>
      <c r="BF288" s="5"/>
      <c r="BG288" s="5">
        <f>IF(BA288="NON",0,K288)</f>
        <v>0</v>
      </c>
      <c r="BH288" s="1" t="s">
        <v>494</v>
      </c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2" t="s">
        <v>97</v>
      </c>
      <c r="BT288" s="60">
        <f t="shared" si="593"/>
        <v>0</v>
      </c>
      <c r="BU288" s="61">
        <f t="shared" si="594"/>
        <v>0</v>
      </c>
      <c r="BV288" s="6">
        <f t="shared" si="595"/>
        <v>0</v>
      </c>
      <c r="BW288" s="6">
        <f t="shared" si="596"/>
        <v>0</v>
      </c>
      <c r="BX288" s="5"/>
      <c r="BY288" s="5"/>
      <c r="BZ288" s="12">
        <f>IF(BS288="OUI",IF((BC288+BB288)&lt;&gt;0,(BB288+BC288),0),0)</f>
        <v>0</v>
      </c>
      <c r="CA288" s="12">
        <f>IF(BS288="OUI",IF((BE288+BG288)&lt;&gt;0,(BG288+BE288),0),0)</f>
        <v>0</v>
      </c>
      <c r="CB288" s="12">
        <f t="shared" ref="CB288:CC290" si="598">IF(BZ288=0,0,BZ288)</f>
        <v>0</v>
      </c>
      <c r="CC288" s="12">
        <f t="shared" si="598"/>
        <v>0</v>
      </c>
      <c r="CD288" s="12">
        <f>IF(OR(BS288=0,BS288="NON"),0,B288&amp;"_"&amp;M288&amp;N288&amp;O288&amp;"_"&amp;P288&amp;"_"&amp;Q288&amp;"_"&amp;R288&amp;S288&amp;T288&amp;U288&amp;V288&amp;"_FORC"&amp;IF(CB288=0,"TR","TC"))</f>
        <v>0</v>
      </c>
      <c r="CE288" s="5"/>
      <c r="CF288" s="5"/>
      <c r="CG288" s="5" t="str">
        <f>IF(BA288="OUI","OUI","NON")</f>
        <v>OUI</v>
      </c>
      <c r="CH288" s="5" t="s">
        <v>372</v>
      </c>
      <c r="CI288" s="5"/>
      <c r="CJ288" s="65" t="s">
        <v>428</v>
      </c>
      <c r="CK288" s="5" t="s">
        <v>372</v>
      </c>
      <c r="CL288" s="65"/>
      <c r="CM288" s="5"/>
      <c r="CN288" s="65"/>
      <c r="CO288" s="5"/>
      <c r="CP288" s="5" t="str">
        <f t="shared" si="567"/>
        <v>NON</v>
      </c>
      <c r="CQ288" s="5">
        <f t="shared" si="568"/>
        <v>0</v>
      </c>
      <c r="CR288" s="5"/>
      <c r="CS288" s="5">
        <f t="shared" si="569"/>
        <v>0</v>
      </c>
      <c r="CT288" s="5"/>
      <c r="CU288" s="5"/>
      <c r="CV288" s="48">
        <f t="shared" si="570"/>
        <v>1</v>
      </c>
      <c r="CW288" s="48">
        <f t="shared" si="571"/>
        <v>1</v>
      </c>
    </row>
    <row r="289" spans="2:101" customFormat="1" hidden="1" outlineLevel="2" x14ac:dyDescent="0.25">
      <c r="B289" s="15"/>
      <c r="C289" s="15">
        <f t="shared" si="578"/>
        <v>0</v>
      </c>
      <c r="D289" s="21" t="str">
        <f t="shared" si="579"/>
        <v>Groupe d'eau glacée N°1 passerelle ???</v>
      </c>
      <c r="E289" s="11" t="s">
        <v>482</v>
      </c>
      <c r="F289" s="8"/>
      <c r="G289" s="8"/>
      <c r="H289" s="8"/>
      <c r="I289" s="8"/>
      <c r="J289" s="8">
        <v>1</v>
      </c>
      <c r="K289" s="8"/>
      <c r="L289" s="8"/>
      <c r="M289" s="13">
        <f t="shared" ref="M289:S289" si="599">M288</f>
        <v>0</v>
      </c>
      <c r="N289" s="13">
        <f t="shared" si="599"/>
        <v>0</v>
      </c>
      <c r="O289" s="13">
        <f t="shared" si="599"/>
        <v>0</v>
      </c>
      <c r="P289" s="13" t="str">
        <f t="shared" si="599"/>
        <v>CVC</v>
      </c>
      <c r="Q289" s="13">
        <f t="shared" si="599"/>
        <v>0</v>
      </c>
      <c r="R289" s="6" t="str">
        <f t="shared" si="599"/>
        <v>SSF</v>
      </c>
      <c r="S289" s="6" t="str">
        <f t="shared" si="599"/>
        <v>gf</v>
      </c>
      <c r="T289" s="6" t="s">
        <v>207</v>
      </c>
      <c r="U289" s="6" t="s">
        <v>66</v>
      </c>
      <c r="V289" s="6" t="s">
        <v>480</v>
      </c>
      <c r="W289" s="6" t="str">
        <f t="shared" si="556"/>
        <v>TR</v>
      </c>
      <c r="X289" s="7" t="e">
        <f t="shared" si="557"/>
        <v>#REF!</v>
      </c>
      <c r="Y289" s="28"/>
      <c r="Z289" s="29"/>
      <c r="AA289" s="29"/>
      <c r="AB289" s="29"/>
      <c r="AC289" s="29"/>
      <c r="AD289" s="29"/>
      <c r="AE289" s="34">
        <f>IF(AG289=0,0,B289&amp;"_"&amp;M289&amp;N289&amp;O289&amp;"_"&amp;P289&amp;"_"&amp;Q289&amp;"_"&amp;AF289)</f>
        <v>0</v>
      </c>
      <c r="AF289" s="49">
        <f t="shared" si="581"/>
        <v>0</v>
      </c>
      <c r="AG289" s="28"/>
      <c r="AH289" s="29"/>
      <c r="AI289" s="29"/>
      <c r="AJ289" s="29"/>
      <c r="AK289" s="30"/>
      <c r="AL289" s="26">
        <f t="shared" si="582"/>
        <v>0</v>
      </c>
      <c r="AM289" s="26">
        <f t="shared" si="558"/>
        <v>0</v>
      </c>
      <c r="AN289" s="26">
        <f t="shared" si="559"/>
        <v>0</v>
      </c>
      <c r="AO289" s="26">
        <f t="shared" si="560"/>
        <v>0</v>
      </c>
      <c r="AP289" s="26">
        <f t="shared" si="561"/>
        <v>0</v>
      </c>
      <c r="AQ289" s="26">
        <f t="shared" si="562"/>
        <v>0</v>
      </c>
      <c r="AR289" s="26">
        <f t="shared" si="563"/>
        <v>0</v>
      </c>
      <c r="AS289" s="30"/>
      <c r="AT289" s="40" t="s">
        <v>54</v>
      </c>
      <c r="AU289" s="41">
        <v>0</v>
      </c>
      <c r="AV289" s="41">
        <v>30</v>
      </c>
      <c r="AW289" s="42"/>
      <c r="AX289" s="59" t="str">
        <f>E289</f>
        <v>consigne de départ EG</v>
      </c>
      <c r="AY289" s="25" t="s">
        <v>493</v>
      </c>
      <c r="BA289" s="10" t="s">
        <v>96</v>
      </c>
      <c r="BB289" s="5">
        <f>IF(BA289="NON",0,F289)</f>
        <v>0</v>
      </c>
      <c r="BC289" s="5">
        <f>IF(BA289="NON",0,H289+G289)</f>
        <v>0</v>
      </c>
      <c r="BD289" s="5"/>
      <c r="BE289" s="5">
        <f>IF(BA289="NON",0,I289+J289+K289+L289)</f>
        <v>1</v>
      </c>
      <c r="BF289" s="5"/>
      <c r="BG289" s="5">
        <f>IF(BA289="NON",0,K289)</f>
        <v>0</v>
      </c>
      <c r="BH289" s="1" t="s">
        <v>494</v>
      </c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2" t="s">
        <v>97</v>
      </c>
      <c r="BT289" s="60">
        <f t="shared" si="593"/>
        <v>0</v>
      </c>
      <c r="BU289" s="61">
        <f t="shared" si="594"/>
        <v>0</v>
      </c>
      <c r="BV289" s="6">
        <f t="shared" si="595"/>
        <v>0</v>
      </c>
      <c r="BW289" s="6">
        <f t="shared" si="596"/>
        <v>0</v>
      </c>
      <c r="BX289" s="5"/>
      <c r="BY289" s="5"/>
      <c r="BZ289" s="12">
        <f>IF(BS289="OUI",IF((BC289+BB289)&lt;&gt;0,(BB289+BC289),0),0)</f>
        <v>0</v>
      </c>
      <c r="CA289" s="12">
        <f>IF(BS289="OUI",IF((BE289+BG289)&lt;&gt;0,(BG289+BE289),0),0)</f>
        <v>0</v>
      </c>
      <c r="CB289" s="12">
        <f t="shared" si="598"/>
        <v>0</v>
      </c>
      <c r="CC289" s="12">
        <f t="shared" si="598"/>
        <v>0</v>
      </c>
      <c r="CD289" s="12">
        <f>IF(OR(BS289=0,BS289="NON"),0,B289&amp;"_"&amp;M289&amp;N289&amp;O289&amp;"_"&amp;P289&amp;"_"&amp;Q289&amp;"_"&amp;R289&amp;S289&amp;T289&amp;U289&amp;V289&amp;"_FORC"&amp;IF(CB289=0,"TR","TC"))</f>
        <v>0</v>
      </c>
      <c r="CE289" s="5"/>
      <c r="CF289" s="5"/>
      <c r="CG289" s="5" t="str">
        <f>IF(BA289="OUI","OUI","NON")</f>
        <v>OUI</v>
      </c>
      <c r="CH289" s="5" t="s">
        <v>372</v>
      </c>
      <c r="CI289" s="72">
        <v>0.2</v>
      </c>
      <c r="CJ289" s="65" t="s">
        <v>428</v>
      </c>
      <c r="CK289" s="5" t="s">
        <v>437</v>
      </c>
      <c r="CL289" s="65" t="s">
        <v>428</v>
      </c>
      <c r="CM289" s="5" t="s">
        <v>372</v>
      </c>
      <c r="CN289" s="65"/>
      <c r="CO289" s="5"/>
      <c r="CP289" s="5" t="str">
        <f t="shared" si="567"/>
        <v>NON</v>
      </c>
      <c r="CQ289" s="5">
        <f t="shared" si="568"/>
        <v>0</v>
      </c>
      <c r="CR289" s="5"/>
      <c r="CS289" s="5">
        <f t="shared" si="569"/>
        <v>0</v>
      </c>
      <c r="CT289" s="5"/>
      <c r="CU289" s="5"/>
      <c r="CV289" s="48">
        <f t="shared" si="570"/>
        <v>1</v>
      </c>
      <c r="CW289" s="48">
        <f t="shared" si="571"/>
        <v>1</v>
      </c>
    </row>
    <row r="290" spans="2:101" customFormat="1" hidden="1" outlineLevel="2" x14ac:dyDescent="0.25">
      <c r="B290" s="15"/>
      <c r="C290" s="15">
        <f t="shared" si="578"/>
        <v>0</v>
      </c>
      <c r="D290" s="21" t="str">
        <f t="shared" si="579"/>
        <v>Groupe d'eau glacée N°1 passerelle ???</v>
      </c>
      <c r="E290" s="11" t="s">
        <v>492</v>
      </c>
      <c r="F290" s="8"/>
      <c r="G290" s="8"/>
      <c r="H290" s="8"/>
      <c r="I290" s="8"/>
      <c r="J290" s="8">
        <v>1</v>
      </c>
      <c r="K290" s="8"/>
      <c r="L290" s="8"/>
      <c r="M290" s="13">
        <f t="shared" ref="M290:S290" si="600">M289</f>
        <v>0</v>
      </c>
      <c r="N290" s="13">
        <f t="shared" si="600"/>
        <v>0</v>
      </c>
      <c r="O290" s="13">
        <f t="shared" si="600"/>
        <v>0</v>
      </c>
      <c r="P290" s="13" t="str">
        <f t="shared" si="600"/>
        <v>CVC</v>
      </c>
      <c r="Q290" s="13">
        <f t="shared" si="600"/>
        <v>0</v>
      </c>
      <c r="R290" s="6" t="str">
        <f t="shared" si="600"/>
        <v>SSF</v>
      </c>
      <c r="S290" s="6" t="str">
        <f t="shared" si="600"/>
        <v>gf</v>
      </c>
      <c r="T290" s="6" t="s">
        <v>207</v>
      </c>
      <c r="U290" s="6" t="s">
        <v>66</v>
      </c>
      <c r="V290" s="6" t="s">
        <v>467</v>
      </c>
      <c r="W290" s="6" t="str">
        <f t="shared" si="556"/>
        <v>TR</v>
      </c>
      <c r="X290" s="7" t="e">
        <f t="shared" si="557"/>
        <v>#REF!</v>
      </c>
      <c r="Y290" s="28"/>
      <c r="Z290" s="29"/>
      <c r="AA290" s="29"/>
      <c r="AB290" s="29"/>
      <c r="AC290" s="29"/>
      <c r="AD290" s="29"/>
      <c r="AE290" s="34">
        <f>IF(AG290=0,0,B290&amp;"_"&amp;M290&amp;N290&amp;O290&amp;"_"&amp;P290&amp;"_"&amp;Q290&amp;"_"&amp;AF290)</f>
        <v>0</v>
      </c>
      <c r="AF290" s="49">
        <f t="shared" si="581"/>
        <v>0</v>
      </c>
      <c r="AG290" s="28"/>
      <c r="AH290" s="29"/>
      <c r="AI290" s="29"/>
      <c r="AJ290" s="29"/>
      <c r="AK290" s="30"/>
      <c r="AL290" s="26">
        <f t="shared" si="582"/>
        <v>0</v>
      </c>
      <c r="AM290" s="26">
        <f t="shared" si="558"/>
        <v>0</v>
      </c>
      <c r="AN290" s="26">
        <f t="shared" si="559"/>
        <v>0</v>
      </c>
      <c r="AO290" s="26">
        <f t="shared" si="560"/>
        <v>0</v>
      </c>
      <c r="AP290" s="26">
        <f t="shared" si="561"/>
        <v>0</v>
      </c>
      <c r="AQ290" s="26">
        <f t="shared" si="562"/>
        <v>0</v>
      </c>
      <c r="AR290" s="26">
        <f t="shared" si="563"/>
        <v>0</v>
      </c>
      <c r="AS290" s="30"/>
      <c r="AT290" s="40" t="s">
        <v>54</v>
      </c>
      <c r="AU290" s="41">
        <v>0</v>
      </c>
      <c r="AV290" s="41">
        <v>30</v>
      </c>
      <c r="AW290" s="42"/>
      <c r="AX290" s="59" t="str">
        <f>E290</f>
        <v>consigne de retour EG</v>
      </c>
      <c r="AY290" s="25" t="s">
        <v>493</v>
      </c>
      <c r="BA290" s="10" t="s">
        <v>96</v>
      </c>
      <c r="BB290" s="5">
        <f>IF(BA290="NON",0,F290)</f>
        <v>0</v>
      </c>
      <c r="BC290" s="5">
        <f>IF(BA290="NON",0,H290+G290)</f>
        <v>0</v>
      </c>
      <c r="BD290" s="5"/>
      <c r="BE290" s="5">
        <f>IF(BA290="NON",0,I290+J290+K290+L290)</f>
        <v>1</v>
      </c>
      <c r="BF290" s="5"/>
      <c r="BG290" s="5">
        <f>IF(BA290="NON",0,K290)</f>
        <v>0</v>
      </c>
      <c r="BH290" s="1" t="s">
        <v>494</v>
      </c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2" t="s">
        <v>97</v>
      </c>
      <c r="BT290" s="60">
        <f t="shared" si="593"/>
        <v>0</v>
      </c>
      <c r="BU290" s="61">
        <f t="shared" si="594"/>
        <v>0</v>
      </c>
      <c r="BV290" s="6">
        <f t="shared" si="595"/>
        <v>0</v>
      </c>
      <c r="BW290" s="6">
        <f t="shared" si="596"/>
        <v>0</v>
      </c>
      <c r="BX290" s="5"/>
      <c r="BY290" s="5"/>
      <c r="BZ290" s="12">
        <f>IF(BS290="OUI",IF((BC290+BB290)&lt;&gt;0,(BB290+BC290),0),0)</f>
        <v>0</v>
      </c>
      <c r="CA290" s="12">
        <f>IF(BS290="OUI",IF((BE290+BG290)&lt;&gt;0,(BG290+BE290),0),0)</f>
        <v>0</v>
      </c>
      <c r="CB290" s="12">
        <f t="shared" si="598"/>
        <v>0</v>
      </c>
      <c r="CC290" s="12">
        <f t="shared" si="598"/>
        <v>0</v>
      </c>
      <c r="CD290" s="12">
        <f>IF(OR(BS290=0,BS290="NON"),0,B290&amp;"_"&amp;M290&amp;N290&amp;O290&amp;"_"&amp;P290&amp;"_"&amp;Q290&amp;"_"&amp;R290&amp;S290&amp;T290&amp;U290&amp;V290&amp;"_FORC"&amp;IF(CB290=0,"TR","TC"))</f>
        <v>0</v>
      </c>
      <c r="CE290" s="5"/>
      <c r="CF290" s="5"/>
      <c r="CG290" s="5" t="str">
        <f>IF(BA290="OUI","OUI","NON")</f>
        <v>OUI</v>
      </c>
      <c r="CH290" s="5" t="s">
        <v>372</v>
      </c>
      <c r="CI290" s="72">
        <v>0.2</v>
      </c>
      <c r="CJ290" s="65" t="s">
        <v>428</v>
      </c>
      <c r="CK290" s="5" t="s">
        <v>437</v>
      </c>
      <c r="CL290" s="65" t="s">
        <v>428</v>
      </c>
      <c r="CM290" s="5" t="s">
        <v>372</v>
      </c>
      <c r="CN290" s="65"/>
      <c r="CO290" s="5"/>
      <c r="CP290" s="5" t="str">
        <f t="shared" si="567"/>
        <v>NON</v>
      </c>
      <c r="CQ290" s="5">
        <f t="shared" si="568"/>
        <v>0</v>
      </c>
      <c r="CR290" s="5"/>
      <c r="CS290" s="5">
        <f t="shared" si="569"/>
        <v>0</v>
      </c>
      <c r="CT290" s="5"/>
      <c r="CU290" s="5"/>
      <c r="CV290" s="48">
        <f t="shared" si="570"/>
        <v>1</v>
      </c>
      <c r="CW290" s="48">
        <f t="shared" si="571"/>
        <v>1</v>
      </c>
    </row>
    <row r="291" spans="2:101" customFormat="1" hidden="1" outlineLevel="2" x14ac:dyDescent="0.25">
      <c r="B291" s="15"/>
      <c r="C291" s="15">
        <f t="shared" si="578"/>
        <v>0</v>
      </c>
      <c r="D291" s="21" t="str">
        <f t="shared" si="579"/>
        <v>Groupe d'eau glacée N°1 passerelle ???</v>
      </c>
      <c r="E291" s="11" t="s">
        <v>483</v>
      </c>
      <c r="F291" s="8"/>
      <c r="G291" s="8"/>
      <c r="H291" s="8"/>
      <c r="I291" s="8"/>
      <c r="J291" s="8">
        <v>1</v>
      </c>
      <c r="K291" s="8"/>
      <c r="L291" s="8"/>
      <c r="M291" s="13">
        <f t="shared" ref="M291:S291" si="601">M290</f>
        <v>0</v>
      </c>
      <c r="N291" s="13">
        <f t="shared" si="601"/>
        <v>0</v>
      </c>
      <c r="O291" s="13">
        <f t="shared" si="601"/>
        <v>0</v>
      </c>
      <c r="P291" s="13" t="str">
        <f t="shared" si="601"/>
        <v>CVC</v>
      </c>
      <c r="Q291" s="13">
        <f t="shared" si="601"/>
        <v>0</v>
      </c>
      <c r="R291" s="6" t="str">
        <f t="shared" si="601"/>
        <v>SSF</v>
      </c>
      <c r="S291" s="6" t="str">
        <f t="shared" si="601"/>
        <v>gf</v>
      </c>
      <c r="T291" s="6" t="s">
        <v>207</v>
      </c>
      <c r="U291" s="6" t="s">
        <v>37</v>
      </c>
      <c r="V291" s="6" t="s">
        <v>488</v>
      </c>
      <c r="W291" s="6" t="str">
        <f t="shared" si="556"/>
        <v>TR</v>
      </c>
      <c r="X291" s="7" t="e">
        <f t="shared" si="557"/>
        <v>#REF!</v>
      </c>
      <c r="Y291" s="28"/>
      <c r="Z291" s="29"/>
      <c r="AA291" s="29"/>
      <c r="AB291" s="29"/>
      <c r="AC291" s="29"/>
      <c r="AD291" s="29"/>
      <c r="AE291" s="34">
        <f t="shared" si="587"/>
        <v>0</v>
      </c>
      <c r="AF291" s="49">
        <f t="shared" si="581"/>
        <v>0</v>
      </c>
      <c r="AG291" s="28"/>
      <c r="AH291" s="29"/>
      <c r="AI291" s="29"/>
      <c r="AJ291" s="29"/>
      <c r="AK291" s="30"/>
      <c r="AL291" s="26">
        <f t="shared" si="582"/>
        <v>0</v>
      </c>
      <c r="AM291" s="26">
        <f t="shared" si="558"/>
        <v>0</v>
      </c>
      <c r="AN291" s="26">
        <f t="shared" si="559"/>
        <v>0</v>
      </c>
      <c r="AO291" s="26">
        <f t="shared" si="560"/>
        <v>0</v>
      </c>
      <c r="AP291" s="26">
        <f t="shared" si="561"/>
        <v>0</v>
      </c>
      <c r="AQ291" s="26">
        <f t="shared" si="562"/>
        <v>0</v>
      </c>
      <c r="AR291" s="26">
        <f t="shared" si="563"/>
        <v>0</v>
      </c>
      <c r="AS291" s="30"/>
      <c r="AT291" s="40" t="s">
        <v>53</v>
      </c>
      <c r="AU291" s="41">
        <v>0</v>
      </c>
      <c r="AV291" s="41">
        <v>100</v>
      </c>
      <c r="AW291" s="42"/>
      <c r="AX291" s="59" t="str">
        <f t="shared" si="564"/>
        <v>limitation puissance compresseur 1</v>
      </c>
      <c r="AY291" s="25" t="s">
        <v>493</v>
      </c>
      <c r="BA291" s="10" t="s">
        <v>96</v>
      </c>
      <c r="BB291" s="5">
        <f t="shared" si="588"/>
        <v>0</v>
      </c>
      <c r="BC291" s="5">
        <f t="shared" si="589"/>
        <v>0</v>
      </c>
      <c r="BD291" s="5"/>
      <c r="BE291" s="5">
        <f t="shared" si="565"/>
        <v>1</v>
      </c>
      <c r="BF291" s="5"/>
      <c r="BG291" s="5">
        <f t="shared" si="590"/>
        <v>0</v>
      </c>
      <c r="BH291" s="1" t="s">
        <v>494</v>
      </c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2" t="s">
        <v>97</v>
      </c>
      <c r="BT291" s="60">
        <f t="shared" si="593"/>
        <v>0</v>
      </c>
      <c r="BU291" s="61">
        <f t="shared" si="594"/>
        <v>0</v>
      </c>
      <c r="BV291" s="6">
        <f t="shared" si="595"/>
        <v>0</v>
      </c>
      <c r="BW291" s="6">
        <f t="shared" si="596"/>
        <v>0</v>
      </c>
      <c r="BX291" s="5"/>
      <c r="BY291" s="5"/>
      <c r="BZ291" s="12">
        <f t="shared" si="573"/>
        <v>0</v>
      </c>
      <c r="CA291" s="12">
        <f t="shared" si="574"/>
        <v>0</v>
      </c>
      <c r="CB291" s="12">
        <f t="shared" si="575"/>
        <v>0</v>
      </c>
      <c r="CC291" s="12">
        <f t="shared" si="576"/>
        <v>0</v>
      </c>
      <c r="CD291" s="12">
        <f t="shared" si="566"/>
        <v>0</v>
      </c>
      <c r="CE291" s="5"/>
      <c r="CF291" s="5"/>
      <c r="CG291" s="5" t="str">
        <f t="shared" si="577"/>
        <v>OUI</v>
      </c>
      <c r="CH291" s="5" t="s">
        <v>372</v>
      </c>
      <c r="CI291" s="68">
        <v>0.05</v>
      </c>
      <c r="CJ291" s="65" t="s">
        <v>428</v>
      </c>
      <c r="CK291" s="5" t="s">
        <v>437</v>
      </c>
      <c r="CL291" s="65"/>
      <c r="CM291" s="5"/>
      <c r="CN291" s="65"/>
      <c r="CO291" s="5"/>
      <c r="CP291" s="5" t="str">
        <f t="shared" si="567"/>
        <v>NON</v>
      </c>
      <c r="CQ291" s="5">
        <f t="shared" si="568"/>
        <v>0</v>
      </c>
      <c r="CR291" s="5"/>
      <c r="CS291" s="5">
        <f t="shared" si="569"/>
        <v>0</v>
      </c>
      <c r="CT291" s="5"/>
      <c r="CU291" s="5"/>
      <c r="CV291" s="48">
        <f t="shared" si="570"/>
        <v>1</v>
      </c>
      <c r="CW291" s="48">
        <f t="shared" si="571"/>
        <v>1</v>
      </c>
    </row>
    <row r="292" spans="2:101" customFormat="1" hidden="1" outlineLevel="2" x14ac:dyDescent="0.25">
      <c r="B292" s="15"/>
      <c r="C292" s="15">
        <f t="shared" si="578"/>
        <v>0</v>
      </c>
      <c r="D292" s="21" t="str">
        <f t="shared" si="579"/>
        <v>Groupe d'eau glacée N°1 passerelle ???</v>
      </c>
      <c r="E292" s="11" t="s">
        <v>484</v>
      </c>
      <c r="F292" s="8"/>
      <c r="G292" s="8"/>
      <c r="H292" s="8"/>
      <c r="I292" s="8"/>
      <c r="J292" s="8">
        <v>1</v>
      </c>
      <c r="K292" s="8"/>
      <c r="L292" s="8"/>
      <c r="M292" s="13">
        <f t="shared" ref="M292:S292" si="602">M291</f>
        <v>0</v>
      </c>
      <c r="N292" s="13">
        <f t="shared" si="602"/>
        <v>0</v>
      </c>
      <c r="O292" s="13">
        <f t="shared" si="602"/>
        <v>0</v>
      </c>
      <c r="P292" s="13" t="str">
        <f t="shared" si="602"/>
        <v>CVC</v>
      </c>
      <c r="Q292" s="13">
        <f t="shared" si="602"/>
        <v>0</v>
      </c>
      <c r="R292" s="6" t="str">
        <f t="shared" si="602"/>
        <v>SSF</v>
      </c>
      <c r="S292" s="6" t="str">
        <f t="shared" si="602"/>
        <v>gf</v>
      </c>
      <c r="T292" s="6" t="s">
        <v>207</v>
      </c>
      <c r="U292" s="6" t="s">
        <v>37</v>
      </c>
      <c r="V292" s="6" t="s">
        <v>487</v>
      </c>
      <c r="W292" s="6" t="str">
        <f t="shared" si="556"/>
        <v>TR</v>
      </c>
      <c r="X292" s="7" t="e">
        <f t="shared" si="557"/>
        <v>#REF!</v>
      </c>
      <c r="Y292" s="28"/>
      <c r="Z292" s="29"/>
      <c r="AA292" s="29"/>
      <c r="AB292" s="29"/>
      <c r="AC292" s="29"/>
      <c r="AD292" s="29"/>
      <c r="AE292" s="34">
        <f t="shared" ref="AE292:AE304" si="603">IF(AG292=0,0,B292&amp;"_"&amp;M292&amp;N292&amp;O292&amp;"_"&amp;P292&amp;"_"&amp;Q292&amp;"_"&amp;AF292)</f>
        <v>0</v>
      </c>
      <c r="AF292" s="49">
        <f t="shared" si="581"/>
        <v>0</v>
      </c>
      <c r="AG292" s="28"/>
      <c r="AH292" s="29"/>
      <c r="AI292" s="29"/>
      <c r="AJ292" s="29"/>
      <c r="AK292" s="30"/>
      <c r="AL292" s="26">
        <f t="shared" si="582"/>
        <v>0</v>
      </c>
      <c r="AM292" s="26">
        <f t="shared" si="558"/>
        <v>0</v>
      </c>
      <c r="AN292" s="26">
        <f t="shared" si="559"/>
        <v>0</v>
      </c>
      <c r="AO292" s="26">
        <f t="shared" si="560"/>
        <v>0</v>
      </c>
      <c r="AP292" s="26">
        <f t="shared" si="561"/>
        <v>0</v>
      </c>
      <c r="AQ292" s="26">
        <f t="shared" si="562"/>
        <v>0</v>
      </c>
      <c r="AR292" s="26">
        <f t="shared" si="563"/>
        <v>0</v>
      </c>
      <c r="AS292" s="30"/>
      <c r="AT292" s="40" t="s">
        <v>53</v>
      </c>
      <c r="AU292" s="41">
        <v>0</v>
      </c>
      <c r="AV292" s="41">
        <v>100</v>
      </c>
      <c r="AW292" s="42"/>
      <c r="AX292" s="59" t="str">
        <f t="shared" ref="AX292:AX304" si="604">E292</f>
        <v>limitation puissance compresseur 2</v>
      </c>
      <c r="AY292" s="25" t="s">
        <v>493</v>
      </c>
      <c r="BA292" s="10" t="s">
        <v>96</v>
      </c>
      <c r="BB292" s="5">
        <f t="shared" ref="BB292:BB304" si="605">IF(BA292="NON",0,F292)</f>
        <v>0</v>
      </c>
      <c r="BC292" s="5">
        <f t="shared" ref="BC292:BC304" si="606">IF(BA292="NON",0,H292+G292)</f>
        <v>0</v>
      </c>
      <c r="BD292" s="5"/>
      <c r="BE292" s="5">
        <f t="shared" ref="BE292:BE304" si="607">IF(BA292="NON",0,I292+J292+K292+L292)</f>
        <v>1</v>
      </c>
      <c r="BF292" s="5"/>
      <c r="BG292" s="5">
        <f t="shared" ref="BG292:BG304" si="608">IF(BA292="NON",0,K292)</f>
        <v>0</v>
      </c>
      <c r="BH292" s="1" t="s">
        <v>494</v>
      </c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2" t="s">
        <v>97</v>
      </c>
      <c r="BT292" s="60">
        <f t="shared" si="593"/>
        <v>0</v>
      </c>
      <c r="BU292" s="61">
        <f t="shared" si="594"/>
        <v>0</v>
      </c>
      <c r="BV292" s="6">
        <f t="shared" si="595"/>
        <v>0</v>
      </c>
      <c r="BW292" s="6">
        <f t="shared" si="596"/>
        <v>0</v>
      </c>
      <c r="BX292" s="5"/>
      <c r="BY292" s="5"/>
      <c r="BZ292" s="12">
        <f t="shared" ref="BZ292:BZ304" si="609">IF(BS292="OUI",IF((BC292+BB292)&lt;&gt;0,(BB292+BC292),0),0)</f>
        <v>0</v>
      </c>
      <c r="CA292" s="12">
        <f t="shared" ref="CA292:CA304" si="610">IF(BS292="OUI",IF((BE292+BG292)&lt;&gt;0,(BG292+BE292),0),0)</f>
        <v>0</v>
      </c>
      <c r="CB292" s="12">
        <f t="shared" ref="CB292:CB304" si="611">IF(BZ292=0,0,BZ292)</f>
        <v>0</v>
      </c>
      <c r="CC292" s="12">
        <f t="shared" ref="CC292:CC304" si="612">IF(CA292=0,0,CA292)</f>
        <v>0</v>
      </c>
      <c r="CD292" s="12">
        <f t="shared" ref="CD292:CD304" si="613">IF(OR(BS292=0,BS292="NON"),0,B292&amp;"_"&amp;M292&amp;N292&amp;O292&amp;"_"&amp;P292&amp;"_"&amp;Q292&amp;"_"&amp;R292&amp;S292&amp;T292&amp;U292&amp;V292&amp;"_FORC"&amp;IF(CB292=0,"TR","TC"))</f>
        <v>0</v>
      </c>
      <c r="CE292" s="5"/>
      <c r="CF292" s="5"/>
      <c r="CG292" s="5" t="str">
        <f t="shared" ref="CG292:CG304" si="614">IF(BA292="OUI","OUI","NON")</f>
        <v>OUI</v>
      </c>
      <c r="CH292" s="5" t="s">
        <v>372</v>
      </c>
      <c r="CI292" s="68">
        <v>0.05</v>
      </c>
      <c r="CJ292" s="65" t="s">
        <v>428</v>
      </c>
      <c r="CK292" s="5" t="s">
        <v>437</v>
      </c>
      <c r="CL292" s="65"/>
      <c r="CM292" s="5"/>
      <c r="CN292" s="65"/>
      <c r="CO292" s="5"/>
      <c r="CP292" s="5" t="str">
        <f t="shared" si="567"/>
        <v>NON</v>
      </c>
      <c r="CQ292" s="5">
        <f t="shared" si="568"/>
        <v>0</v>
      </c>
      <c r="CR292" s="5"/>
      <c r="CS292" s="5">
        <f t="shared" si="569"/>
        <v>0</v>
      </c>
      <c r="CT292" s="5"/>
      <c r="CU292" s="5"/>
      <c r="CV292" s="48">
        <f t="shared" si="570"/>
        <v>1</v>
      </c>
      <c r="CW292" s="48">
        <f t="shared" si="571"/>
        <v>1</v>
      </c>
    </row>
    <row r="293" spans="2:101" customFormat="1" hidden="1" outlineLevel="2" x14ac:dyDescent="0.25">
      <c r="B293" s="15"/>
      <c r="C293" s="15">
        <f t="shared" si="578"/>
        <v>0</v>
      </c>
      <c r="D293" s="21" t="str">
        <f t="shared" si="579"/>
        <v>Groupe d'eau glacée N°1 passerelle ???</v>
      </c>
      <c r="E293" s="11" t="s">
        <v>531</v>
      </c>
      <c r="F293" s="8"/>
      <c r="G293" s="8"/>
      <c r="H293" s="8">
        <v>1</v>
      </c>
      <c r="I293" s="8"/>
      <c r="J293" s="8"/>
      <c r="K293" s="8"/>
      <c r="L293" s="8"/>
      <c r="M293" s="13">
        <f t="shared" ref="M293:S293" si="615">M292</f>
        <v>0</v>
      </c>
      <c r="N293" s="13">
        <f t="shared" si="615"/>
        <v>0</v>
      </c>
      <c r="O293" s="13">
        <f t="shared" si="615"/>
        <v>0</v>
      </c>
      <c r="P293" s="13" t="str">
        <f t="shared" si="615"/>
        <v>CVC</v>
      </c>
      <c r="Q293" s="13">
        <f t="shared" si="615"/>
        <v>0</v>
      </c>
      <c r="R293" s="6" t="str">
        <f t="shared" si="615"/>
        <v>SSF</v>
      </c>
      <c r="S293" s="6" t="str">
        <f t="shared" si="615"/>
        <v>gf</v>
      </c>
      <c r="T293" s="6" t="s">
        <v>461</v>
      </c>
      <c r="U293" s="6" t="s">
        <v>360</v>
      </c>
      <c r="V293" s="6" t="s">
        <v>541</v>
      </c>
      <c r="W293" s="6" t="str">
        <f t="shared" si="556"/>
        <v>TC</v>
      </c>
      <c r="X293" s="7" t="e">
        <f t="shared" si="557"/>
        <v>#REF!</v>
      </c>
      <c r="Y293" s="28"/>
      <c r="Z293" s="29"/>
      <c r="AA293" s="29"/>
      <c r="AB293" s="29"/>
      <c r="AC293" s="29"/>
      <c r="AD293" s="29"/>
      <c r="AE293" s="34">
        <f t="shared" si="603"/>
        <v>0</v>
      </c>
      <c r="AF293" s="49">
        <f t="shared" si="581"/>
        <v>0</v>
      </c>
      <c r="AG293" s="28"/>
      <c r="AH293" s="29"/>
      <c r="AI293" s="29"/>
      <c r="AJ293" s="29"/>
      <c r="AK293" s="30"/>
      <c r="AL293" s="26">
        <f t="shared" si="582"/>
        <v>0</v>
      </c>
      <c r="AM293" s="26">
        <f t="shared" si="558"/>
        <v>0</v>
      </c>
      <c r="AN293" s="26">
        <f t="shared" si="559"/>
        <v>0</v>
      </c>
      <c r="AO293" s="26">
        <f t="shared" si="560"/>
        <v>0</v>
      </c>
      <c r="AP293" s="26">
        <f t="shared" si="561"/>
        <v>0</v>
      </c>
      <c r="AQ293" s="26">
        <f t="shared" si="562"/>
        <v>0</v>
      </c>
      <c r="AR293" s="26">
        <f t="shared" si="563"/>
        <v>0</v>
      </c>
      <c r="AS293" s="30"/>
      <c r="AT293" s="40" t="s">
        <v>57</v>
      </c>
      <c r="AU293" s="41" t="s">
        <v>50</v>
      </c>
      <c r="AV293" s="41" t="s">
        <v>51</v>
      </c>
      <c r="AW293" s="42"/>
      <c r="AX293" s="59" t="str">
        <f t="shared" si="604"/>
        <v>Arrêt récupération totale</v>
      </c>
      <c r="AY293" s="25"/>
      <c r="BA293" s="10" t="s">
        <v>96</v>
      </c>
      <c r="BB293" s="5">
        <f t="shared" si="605"/>
        <v>0</v>
      </c>
      <c r="BC293" s="5">
        <f t="shared" si="606"/>
        <v>1</v>
      </c>
      <c r="BD293" s="5"/>
      <c r="BE293" s="5">
        <f t="shared" si="607"/>
        <v>0</v>
      </c>
      <c r="BF293" s="5"/>
      <c r="BG293" s="5">
        <f t="shared" si="608"/>
        <v>0</v>
      </c>
      <c r="BH293" s="1" t="s">
        <v>494</v>
      </c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2" t="s">
        <v>97</v>
      </c>
      <c r="BT293" s="60">
        <f t="shared" si="593"/>
        <v>0</v>
      </c>
      <c r="BU293" s="61">
        <f t="shared" si="594"/>
        <v>0</v>
      </c>
      <c r="BV293" s="6">
        <f t="shared" si="595"/>
        <v>0</v>
      </c>
      <c r="BW293" s="6">
        <f t="shared" si="596"/>
        <v>0</v>
      </c>
      <c r="BX293" s="5"/>
      <c r="BY293" s="5"/>
      <c r="BZ293" s="12">
        <f t="shared" si="609"/>
        <v>0</v>
      </c>
      <c r="CA293" s="12">
        <f t="shared" si="610"/>
        <v>0</v>
      </c>
      <c r="CB293" s="12">
        <f t="shared" si="611"/>
        <v>0</v>
      </c>
      <c r="CC293" s="12">
        <f t="shared" si="612"/>
        <v>0</v>
      </c>
      <c r="CD293" s="12">
        <f t="shared" si="613"/>
        <v>0</v>
      </c>
      <c r="CE293" s="5"/>
      <c r="CF293" s="5"/>
      <c r="CG293" s="5" t="str">
        <f t="shared" si="614"/>
        <v>OUI</v>
      </c>
      <c r="CH293" s="5" t="s">
        <v>372</v>
      </c>
      <c r="CI293" s="5"/>
      <c r="CJ293" s="65" t="s">
        <v>428</v>
      </c>
      <c r="CK293" s="5" t="s">
        <v>372</v>
      </c>
      <c r="CL293" s="65"/>
      <c r="CM293" s="5"/>
      <c r="CN293" s="65"/>
      <c r="CO293" s="5"/>
      <c r="CP293" s="5" t="str">
        <f t="shared" ref="CP293:CP304" si="616">IF(F293=0,"NON","OUI")</f>
        <v>NON</v>
      </c>
      <c r="CQ293" s="5">
        <f t="shared" ref="CQ293:CQ304" si="617">IF(CP293="OUI",P293,0)</f>
        <v>0</v>
      </c>
      <c r="CR293" s="5"/>
      <c r="CS293" s="5">
        <f t="shared" ref="CS293:CS304" si="618">IF(CR293&lt;&gt;0,CK293,0)</f>
        <v>0</v>
      </c>
      <c r="CT293" s="5"/>
      <c r="CU293" s="5"/>
      <c r="CV293" s="48">
        <f t="shared" ref="CV293:CV304" si="619">IF(SUM(F293:L293)=0,0,SUM(F293:L293)+BT293+BZ293+CA293)</f>
        <v>1</v>
      </c>
      <c r="CW293" s="48">
        <f t="shared" ref="CW293:CW304" si="620">IF(SUM(F293:L293)=0,0,SUM(BB293:BG293)+BU293+CC293+CB293)</f>
        <v>1</v>
      </c>
    </row>
    <row r="294" spans="2:101" customFormat="1" hidden="1" outlineLevel="2" x14ac:dyDescent="0.25">
      <c r="B294" s="15"/>
      <c r="C294" s="15">
        <f t="shared" si="578"/>
        <v>0</v>
      </c>
      <c r="D294" s="21" t="str">
        <f t="shared" si="579"/>
        <v>Groupe d'eau glacée N°1 passerelle ???</v>
      </c>
      <c r="E294" s="11" t="s">
        <v>532</v>
      </c>
      <c r="F294" s="8"/>
      <c r="G294" s="8"/>
      <c r="H294" s="8"/>
      <c r="I294" s="8"/>
      <c r="J294" s="8">
        <v>1</v>
      </c>
      <c r="K294" s="8"/>
      <c r="L294" s="8"/>
      <c r="M294" s="13">
        <f t="shared" ref="M294:S294" si="621">M293</f>
        <v>0</v>
      </c>
      <c r="N294" s="13">
        <f t="shared" si="621"/>
        <v>0</v>
      </c>
      <c r="O294" s="13">
        <f t="shared" si="621"/>
        <v>0</v>
      </c>
      <c r="P294" s="13" t="str">
        <f t="shared" si="621"/>
        <v>CVC</v>
      </c>
      <c r="Q294" s="13">
        <f t="shared" si="621"/>
        <v>0</v>
      </c>
      <c r="R294" s="6" t="str">
        <f t="shared" si="621"/>
        <v>SSF</v>
      </c>
      <c r="S294" s="6" t="str">
        <f t="shared" si="621"/>
        <v>gf</v>
      </c>
      <c r="T294" s="6" t="s">
        <v>207</v>
      </c>
      <c r="U294" s="6" t="s">
        <v>66</v>
      </c>
      <c r="V294" s="6" t="s">
        <v>541</v>
      </c>
      <c r="W294" s="6" t="str">
        <f t="shared" si="556"/>
        <v>TR</v>
      </c>
      <c r="X294" s="7" t="e">
        <f t="shared" si="557"/>
        <v>#REF!</v>
      </c>
      <c r="Y294" s="28"/>
      <c r="Z294" s="29"/>
      <c r="AA294" s="29"/>
      <c r="AB294" s="29"/>
      <c r="AC294" s="29"/>
      <c r="AD294" s="29"/>
      <c r="AE294" s="34">
        <f t="shared" si="603"/>
        <v>0</v>
      </c>
      <c r="AF294" s="49">
        <f t="shared" si="581"/>
        <v>0</v>
      </c>
      <c r="AG294" s="28"/>
      <c r="AH294" s="29"/>
      <c r="AI294" s="29"/>
      <c r="AJ294" s="29"/>
      <c r="AK294" s="30"/>
      <c r="AL294" s="26">
        <f t="shared" si="582"/>
        <v>0</v>
      </c>
      <c r="AM294" s="26">
        <f t="shared" si="558"/>
        <v>0</v>
      </c>
      <c r="AN294" s="26">
        <f t="shared" si="559"/>
        <v>0</v>
      </c>
      <c r="AO294" s="26">
        <f t="shared" si="560"/>
        <v>0</v>
      </c>
      <c r="AP294" s="26">
        <f t="shared" si="561"/>
        <v>0</v>
      </c>
      <c r="AQ294" s="26">
        <f t="shared" si="562"/>
        <v>0</v>
      </c>
      <c r="AR294" s="26">
        <f t="shared" si="563"/>
        <v>0</v>
      </c>
      <c r="AS294" s="30"/>
      <c r="AT294" s="40" t="s">
        <v>54</v>
      </c>
      <c r="AU294" s="41">
        <v>0</v>
      </c>
      <c r="AV294" s="41">
        <v>30</v>
      </c>
      <c r="AW294" s="42"/>
      <c r="AX294" s="59" t="str">
        <f t="shared" si="604"/>
        <v>consigne de sortie récupération condenseur</v>
      </c>
      <c r="AY294" s="25"/>
      <c r="BA294" s="10" t="s">
        <v>96</v>
      </c>
      <c r="BB294" s="5">
        <f t="shared" si="605"/>
        <v>0</v>
      </c>
      <c r="BC294" s="5">
        <f t="shared" si="606"/>
        <v>0</v>
      </c>
      <c r="BD294" s="5"/>
      <c r="BE294" s="5">
        <f t="shared" si="607"/>
        <v>1</v>
      </c>
      <c r="BF294" s="5"/>
      <c r="BG294" s="5">
        <f t="shared" si="608"/>
        <v>0</v>
      </c>
      <c r="BH294" s="1" t="s">
        <v>494</v>
      </c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2" t="s">
        <v>97</v>
      </c>
      <c r="BT294" s="60">
        <f t="shared" si="593"/>
        <v>0</v>
      </c>
      <c r="BU294" s="61">
        <f t="shared" si="594"/>
        <v>0</v>
      </c>
      <c r="BV294" s="6">
        <f t="shared" si="595"/>
        <v>0</v>
      </c>
      <c r="BW294" s="6">
        <f t="shared" si="596"/>
        <v>0</v>
      </c>
      <c r="BX294" s="5"/>
      <c r="BY294" s="5"/>
      <c r="BZ294" s="12">
        <f t="shared" si="609"/>
        <v>0</v>
      </c>
      <c r="CA294" s="12">
        <f t="shared" si="610"/>
        <v>0</v>
      </c>
      <c r="CB294" s="12">
        <f t="shared" si="611"/>
        <v>0</v>
      </c>
      <c r="CC294" s="12">
        <f t="shared" si="612"/>
        <v>0</v>
      </c>
      <c r="CD294" s="12">
        <f t="shared" si="613"/>
        <v>0</v>
      </c>
      <c r="CE294" s="5"/>
      <c r="CF294" s="5"/>
      <c r="CG294" s="5" t="str">
        <f t="shared" si="614"/>
        <v>OUI</v>
      </c>
      <c r="CH294" s="5" t="s">
        <v>372</v>
      </c>
      <c r="CI294" s="72">
        <v>0.2</v>
      </c>
      <c r="CJ294" s="65" t="s">
        <v>428</v>
      </c>
      <c r="CK294" s="5" t="s">
        <v>437</v>
      </c>
      <c r="CL294" s="65" t="s">
        <v>428</v>
      </c>
      <c r="CM294" s="5" t="s">
        <v>372</v>
      </c>
      <c r="CN294" s="65"/>
      <c r="CO294" s="5"/>
      <c r="CP294" s="5" t="str">
        <f t="shared" si="616"/>
        <v>NON</v>
      </c>
      <c r="CQ294" s="5">
        <f t="shared" si="617"/>
        <v>0</v>
      </c>
      <c r="CR294" s="5"/>
      <c r="CS294" s="5">
        <f t="shared" si="618"/>
        <v>0</v>
      </c>
      <c r="CT294" s="5"/>
      <c r="CU294" s="5"/>
      <c r="CV294" s="48">
        <f t="shared" si="619"/>
        <v>1</v>
      </c>
      <c r="CW294" s="48">
        <f t="shared" si="620"/>
        <v>1</v>
      </c>
    </row>
    <row r="295" spans="2:101" customFormat="1" hidden="1" outlineLevel="2" x14ac:dyDescent="0.25">
      <c r="B295" s="15"/>
      <c r="C295" s="15">
        <f t="shared" si="578"/>
        <v>0</v>
      </c>
      <c r="D295" s="21" t="str">
        <f t="shared" si="579"/>
        <v>Groupe d'eau glacée N°1 passerelle ???</v>
      </c>
      <c r="E295" s="11" t="s">
        <v>542</v>
      </c>
      <c r="F295" s="8"/>
      <c r="G295" s="8"/>
      <c r="H295" s="8"/>
      <c r="I295" s="8">
        <v>1</v>
      </c>
      <c r="J295" s="8"/>
      <c r="K295" s="8"/>
      <c r="L295" s="8"/>
      <c r="M295" s="13">
        <f t="shared" ref="M295:R295" si="622">M294</f>
        <v>0</v>
      </c>
      <c r="N295" s="13">
        <f t="shared" si="622"/>
        <v>0</v>
      </c>
      <c r="O295" s="13">
        <f t="shared" si="622"/>
        <v>0</v>
      </c>
      <c r="P295" s="13" t="str">
        <f t="shared" si="622"/>
        <v>CVC</v>
      </c>
      <c r="Q295" s="13">
        <f t="shared" si="622"/>
        <v>0</v>
      </c>
      <c r="R295" s="6" t="str">
        <f t="shared" si="622"/>
        <v>SSF</v>
      </c>
      <c r="S295" s="6" t="s">
        <v>80</v>
      </c>
      <c r="T295" s="6" t="s">
        <v>25</v>
      </c>
      <c r="U295" s="6" t="s">
        <v>37</v>
      </c>
      <c r="V295" s="6" t="s">
        <v>544</v>
      </c>
      <c r="W295" s="6" t="str">
        <f t="shared" si="556"/>
        <v>TM</v>
      </c>
      <c r="X295" s="7" t="e">
        <f t="shared" si="557"/>
        <v>#REF!</v>
      </c>
      <c r="Y295" s="28"/>
      <c r="Z295" s="29"/>
      <c r="AA295" s="29"/>
      <c r="AB295" s="29"/>
      <c r="AC295" s="29"/>
      <c r="AD295" s="29"/>
      <c r="AE295" s="34">
        <f t="shared" si="603"/>
        <v>0</v>
      </c>
      <c r="AF295" s="49">
        <f t="shared" si="581"/>
        <v>0</v>
      </c>
      <c r="AG295" s="28"/>
      <c r="AH295" s="29"/>
      <c r="AI295" s="29"/>
      <c r="AJ295" s="29"/>
      <c r="AK295" s="30"/>
      <c r="AL295" s="26">
        <f t="shared" si="582"/>
        <v>0</v>
      </c>
      <c r="AM295" s="26">
        <f t="shared" si="558"/>
        <v>0</v>
      </c>
      <c r="AN295" s="26">
        <f t="shared" si="559"/>
        <v>0</v>
      </c>
      <c r="AO295" s="26">
        <f t="shared" si="560"/>
        <v>0</v>
      </c>
      <c r="AP295" s="26">
        <f t="shared" si="561"/>
        <v>0</v>
      </c>
      <c r="AQ295" s="26">
        <f t="shared" si="562"/>
        <v>0</v>
      </c>
      <c r="AR295" s="26">
        <f t="shared" si="563"/>
        <v>0</v>
      </c>
      <c r="AS295" s="30"/>
      <c r="AT295" s="40" t="s">
        <v>53</v>
      </c>
      <c r="AU295" s="41">
        <v>0</v>
      </c>
      <c r="AV295" s="41">
        <v>100</v>
      </c>
      <c r="AW295" s="42"/>
      <c r="AX295" s="59" t="str">
        <f t="shared" si="604"/>
        <v>Etat Pompe d'eau glacée primaire 1</v>
      </c>
      <c r="AY295" s="25"/>
      <c r="BA295" s="10" t="s">
        <v>96</v>
      </c>
      <c r="BB295" s="5">
        <f t="shared" si="605"/>
        <v>0</v>
      </c>
      <c r="BC295" s="5">
        <f t="shared" si="606"/>
        <v>0</v>
      </c>
      <c r="BD295" s="5"/>
      <c r="BE295" s="5">
        <f t="shared" si="607"/>
        <v>1</v>
      </c>
      <c r="BF295" s="5"/>
      <c r="BG295" s="5">
        <f t="shared" si="608"/>
        <v>0</v>
      </c>
      <c r="BH295" s="1" t="s">
        <v>494</v>
      </c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2" t="s">
        <v>96</v>
      </c>
      <c r="BT295" s="60">
        <f t="shared" si="593"/>
        <v>1</v>
      </c>
      <c r="BU295" s="61">
        <f t="shared" si="594"/>
        <v>1</v>
      </c>
      <c r="BV295" s="6" t="str">
        <f t="shared" si="595"/>
        <v>_000_CVC_0_SSFeg1PPEvitEG1_MANU</v>
      </c>
      <c r="BW295" s="6">
        <f t="shared" si="596"/>
        <v>1</v>
      </c>
      <c r="BX295" s="5"/>
      <c r="BY295" s="5"/>
      <c r="BZ295" s="12">
        <f t="shared" si="609"/>
        <v>0</v>
      </c>
      <c r="CA295" s="12">
        <f t="shared" si="610"/>
        <v>1</v>
      </c>
      <c r="CB295" s="12">
        <f t="shared" si="611"/>
        <v>0</v>
      </c>
      <c r="CC295" s="12">
        <f t="shared" si="612"/>
        <v>1</v>
      </c>
      <c r="CD295" s="12" t="str">
        <f t="shared" si="613"/>
        <v>_000_CVC_0_SSFeg1PPEvitEG1_FORCTR</v>
      </c>
      <c r="CE295" s="5"/>
      <c r="CF295" s="5"/>
      <c r="CG295" s="5" t="str">
        <f t="shared" si="614"/>
        <v>OUI</v>
      </c>
      <c r="CH295" s="5" t="s">
        <v>372</v>
      </c>
      <c r="CI295" s="68">
        <v>0.05</v>
      </c>
      <c r="CJ295" s="65"/>
      <c r="CK295" s="5"/>
      <c r="CL295" s="65"/>
      <c r="CM295" s="5"/>
      <c r="CN295" s="65"/>
      <c r="CO295" s="5"/>
      <c r="CP295" s="5" t="str">
        <f t="shared" si="616"/>
        <v>NON</v>
      </c>
      <c r="CQ295" s="5">
        <f t="shared" si="617"/>
        <v>0</v>
      </c>
      <c r="CR295" s="5"/>
      <c r="CS295" s="5">
        <f t="shared" si="618"/>
        <v>0</v>
      </c>
      <c r="CT295" s="5"/>
      <c r="CU295" s="5"/>
      <c r="CV295" s="48">
        <f t="shared" si="619"/>
        <v>3</v>
      </c>
      <c r="CW295" s="48">
        <f t="shared" si="620"/>
        <v>3</v>
      </c>
    </row>
    <row r="296" spans="2:101" customFormat="1" hidden="1" outlineLevel="2" x14ac:dyDescent="0.25">
      <c r="B296" s="15"/>
      <c r="C296" s="15">
        <f t="shared" si="578"/>
        <v>0</v>
      </c>
      <c r="D296" s="21" t="str">
        <f t="shared" si="579"/>
        <v>Groupe d'eau glacée N°1 passerelle ???</v>
      </c>
      <c r="E296" s="11" t="s">
        <v>543</v>
      </c>
      <c r="F296" s="8"/>
      <c r="G296" s="8"/>
      <c r="H296" s="8"/>
      <c r="I296" s="8">
        <v>1</v>
      </c>
      <c r="J296" s="8"/>
      <c r="K296" s="8"/>
      <c r="L296" s="8"/>
      <c r="M296" s="13">
        <f t="shared" ref="M296:S296" si="623">M295</f>
        <v>0</v>
      </c>
      <c r="N296" s="13">
        <f t="shared" si="623"/>
        <v>0</v>
      </c>
      <c r="O296" s="13">
        <f t="shared" si="623"/>
        <v>0</v>
      </c>
      <c r="P296" s="13" t="str">
        <f t="shared" si="623"/>
        <v>CVC</v>
      </c>
      <c r="Q296" s="13">
        <f t="shared" si="623"/>
        <v>0</v>
      </c>
      <c r="R296" s="6" t="str">
        <f t="shared" si="623"/>
        <v>SSF</v>
      </c>
      <c r="S296" s="6" t="str">
        <f t="shared" si="623"/>
        <v>eg1</v>
      </c>
      <c r="T296" s="6" t="s">
        <v>25</v>
      </c>
      <c r="U296" s="6" t="s">
        <v>37</v>
      </c>
      <c r="V296" s="6" t="s">
        <v>545</v>
      </c>
      <c r="W296" s="6" t="str">
        <f t="shared" si="556"/>
        <v>TM</v>
      </c>
      <c r="X296" s="7" t="e">
        <f t="shared" si="557"/>
        <v>#REF!</v>
      </c>
      <c r="Y296" s="28"/>
      <c r="Z296" s="29"/>
      <c r="AA296" s="29"/>
      <c r="AB296" s="29"/>
      <c r="AC296" s="29"/>
      <c r="AD296" s="29"/>
      <c r="AE296" s="34">
        <f t="shared" si="603"/>
        <v>0</v>
      </c>
      <c r="AF296" s="49">
        <f t="shared" si="581"/>
        <v>0</v>
      </c>
      <c r="AG296" s="28"/>
      <c r="AH296" s="29"/>
      <c r="AI296" s="29"/>
      <c r="AJ296" s="29"/>
      <c r="AK296" s="30"/>
      <c r="AL296" s="26">
        <f t="shared" si="582"/>
        <v>0</v>
      </c>
      <c r="AM296" s="26">
        <f t="shared" si="558"/>
        <v>0</v>
      </c>
      <c r="AN296" s="26">
        <f t="shared" si="559"/>
        <v>0</v>
      </c>
      <c r="AO296" s="26">
        <f t="shared" si="560"/>
        <v>0</v>
      </c>
      <c r="AP296" s="26">
        <f t="shared" si="561"/>
        <v>0</v>
      </c>
      <c r="AQ296" s="26">
        <f t="shared" si="562"/>
        <v>0</v>
      </c>
      <c r="AR296" s="26">
        <f t="shared" si="563"/>
        <v>0</v>
      </c>
      <c r="AS296" s="30"/>
      <c r="AT296" s="40" t="s">
        <v>53</v>
      </c>
      <c r="AU296" s="41">
        <v>0</v>
      </c>
      <c r="AV296" s="41">
        <v>100</v>
      </c>
      <c r="AW296" s="42"/>
      <c r="AX296" s="59" t="str">
        <f t="shared" si="604"/>
        <v>Etat Pompe d'eau glacée primaire 2</v>
      </c>
      <c r="AY296" s="25"/>
      <c r="BA296" s="10" t="s">
        <v>96</v>
      </c>
      <c r="BB296" s="5">
        <f t="shared" si="605"/>
        <v>0</v>
      </c>
      <c r="BC296" s="5">
        <f t="shared" si="606"/>
        <v>0</v>
      </c>
      <c r="BD296" s="5"/>
      <c r="BE296" s="5">
        <f t="shared" si="607"/>
        <v>1</v>
      </c>
      <c r="BF296" s="5"/>
      <c r="BG296" s="5">
        <f t="shared" si="608"/>
        <v>0</v>
      </c>
      <c r="BH296" s="1" t="s">
        <v>494</v>
      </c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2" t="s">
        <v>96</v>
      </c>
      <c r="BT296" s="60">
        <f t="shared" si="593"/>
        <v>1</v>
      </c>
      <c r="BU296" s="61">
        <f t="shared" si="594"/>
        <v>1</v>
      </c>
      <c r="BV296" s="6" t="str">
        <f t="shared" si="595"/>
        <v>_000_CVC_0_SSFeg1PPEvitEG2_MANU</v>
      </c>
      <c r="BW296" s="6">
        <f t="shared" si="596"/>
        <v>1</v>
      </c>
      <c r="BX296" s="5"/>
      <c r="BY296" s="5"/>
      <c r="BZ296" s="12">
        <f t="shared" si="609"/>
        <v>0</v>
      </c>
      <c r="CA296" s="12">
        <f t="shared" si="610"/>
        <v>1</v>
      </c>
      <c r="CB296" s="12">
        <f t="shared" si="611"/>
        <v>0</v>
      </c>
      <c r="CC296" s="12">
        <f t="shared" si="612"/>
        <v>1</v>
      </c>
      <c r="CD296" s="12" t="str">
        <f t="shared" si="613"/>
        <v>_000_CVC_0_SSFeg1PPEvitEG2_FORCTR</v>
      </c>
      <c r="CE296" s="5"/>
      <c r="CF296" s="5"/>
      <c r="CG296" s="5" t="str">
        <f t="shared" si="614"/>
        <v>OUI</v>
      </c>
      <c r="CH296" s="5" t="s">
        <v>372</v>
      </c>
      <c r="CI296" s="68">
        <v>0.05</v>
      </c>
      <c r="CJ296" s="65"/>
      <c r="CK296" s="5"/>
      <c r="CL296" s="65"/>
      <c r="CM296" s="5"/>
      <c r="CN296" s="65"/>
      <c r="CO296" s="5"/>
      <c r="CP296" s="5" t="str">
        <f t="shared" si="616"/>
        <v>NON</v>
      </c>
      <c r="CQ296" s="5">
        <f t="shared" si="617"/>
        <v>0</v>
      </c>
      <c r="CR296" s="5"/>
      <c r="CS296" s="5">
        <f t="shared" si="618"/>
        <v>0</v>
      </c>
      <c r="CT296" s="5"/>
      <c r="CU296" s="5"/>
      <c r="CV296" s="48">
        <f t="shared" si="619"/>
        <v>3</v>
      </c>
      <c r="CW296" s="48">
        <f t="shared" si="620"/>
        <v>3</v>
      </c>
    </row>
    <row r="297" spans="2:101" customFormat="1" hidden="1" outlineLevel="2" x14ac:dyDescent="0.25">
      <c r="B297" s="15"/>
      <c r="C297" s="15">
        <f t="shared" si="578"/>
        <v>0</v>
      </c>
      <c r="D297" s="21" t="str">
        <f t="shared" si="579"/>
        <v>Groupe d'eau glacée N°1 passerelle ???</v>
      </c>
      <c r="E297" s="11" t="s">
        <v>535</v>
      </c>
      <c r="F297" s="8"/>
      <c r="G297" s="8"/>
      <c r="H297" s="8">
        <v>1</v>
      </c>
      <c r="I297" s="8"/>
      <c r="J297" s="8"/>
      <c r="K297" s="8"/>
      <c r="L297" s="8"/>
      <c r="M297" s="13">
        <f t="shared" ref="M297:R297" si="624">M296</f>
        <v>0</v>
      </c>
      <c r="N297" s="13">
        <f t="shared" si="624"/>
        <v>0</v>
      </c>
      <c r="O297" s="13">
        <f t="shared" si="624"/>
        <v>0</v>
      </c>
      <c r="P297" s="13" t="str">
        <f t="shared" si="624"/>
        <v>CVC</v>
      </c>
      <c r="Q297" s="13">
        <f t="shared" si="624"/>
        <v>0</v>
      </c>
      <c r="R297" s="6" t="str">
        <f t="shared" si="624"/>
        <v>SSF</v>
      </c>
      <c r="S297" s="6" t="s">
        <v>105</v>
      </c>
      <c r="T297" s="6" t="s">
        <v>461</v>
      </c>
      <c r="U297" s="6" t="s">
        <v>359</v>
      </c>
      <c r="V297" s="6" t="s">
        <v>541</v>
      </c>
      <c r="W297" s="6" t="str">
        <f t="shared" si="556"/>
        <v>TC</v>
      </c>
      <c r="X297" s="7" t="e">
        <f t="shared" si="557"/>
        <v>#REF!</v>
      </c>
      <c r="Y297" s="28"/>
      <c r="Z297" s="29"/>
      <c r="AA297" s="29"/>
      <c r="AB297" s="29"/>
      <c r="AC297" s="29"/>
      <c r="AD297" s="29"/>
      <c r="AE297" s="34">
        <f t="shared" si="603"/>
        <v>0</v>
      </c>
      <c r="AF297" s="49">
        <f t="shared" si="581"/>
        <v>0</v>
      </c>
      <c r="AG297" s="28"/>
      <c r="AH297" s="29"/>
      <c r="AI297" s="29"/>
      <c r="AJ297" s="29"/>
      <c r="AK297" s="30"/>
      <c r="AL297" s="26">
        <f t="shared" si="582"/>
        <v>0</v>
      </c>
      <c r="AM297" s="26">
        <f t="shared" si="558"/>
        <v>0</v>
      </c>
      <c r="AN297" s="26">
        <f t="shared" si="559"/>
        <v>0</v>
      </c>
      <c r="AO297" s="26">
        <f t="shared" si="560"/>
        <v>0</v>
      </c>
      <c r="AP297" s="26">
        <f t="shared" si="561"/>
        <v>0</v>
      </c>
      <c r="AQ297" s="26">
        <f t="shared" si="562"/>
        <v>0</v>
      </c>
      <c r="AR297" s="26">
        <f t="shared" si="563"/>
        <v>0</v>
      </c>
      <c r="AS297" s="30"/>
      <c r="AT297" s="40" t="s">
        <v>57</v>
      </c>
      <c r="AU297" s="41" t="s">
        <v>50</v>
      </c>
      <c r="AV297" s="41" t="s">
        <v>51</v>
      </c>
      <c r="AW297" s="42"/>
      <c r="AX297" s="59" t="str">
        <f t="shared" si="604"/>
        <v>Commande Pompe d'eau chaude récupération primaire 1</v>
      </c>
      <c r="AY297" s="25"/>
      <c r="BA297" s="10" t="s">
        <v>96</v>
      </c>
      <c r="BB297" s="5">
        <f t="shared" si="605"/>
        <v>0</v>
      </c>
      <c r="BC297" s="5">
        <f t="shared" si="606"/>
        <v>1</v>
      </c>
      <c r="BD297" s="5"/>
      <c r="BE297" s="5">
        <f t="shared" si="607"/>
        <v>0</v>
      </c>
      <c r="BF297" s="5"/>
      <c r="BG297" s="5">
        <f t="shared" si="608"/>
        <v>0</v>
      </c>
      <c r="BH297" s="1" t="s">
        <v>494</v>
      </c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2" t="s">
        <v>97</v>
      </c>
      <c r="BT297" s="60">
        <f t="shared" si="593"/>
        <v>0</v>
      </c>
      <c r="BU297" s="61">
        <f t="shared" si="594"/>
        <v>0</v>
      </c>
      <c r="BV297" s="6">
        <f t="shared" si="595"/>
        <v>0</v>
      </c>
      <c r="BW297" s="6">
        <f t="shared" si="596"/>
        <v>0</v>
      </c>
      <c r="BX297" s="5"/>
      <c r="BY297" s="5"/>
      <c r="BZ297" s="12">
        <f t="shared" si="609"/>
        <v>0</v>
      </c>
      <c r="CA297" s="12">
        <f t="shared" si="610"/>
        <v>0</v>
      </c>
      <c r="CB297" s="12">
        <f t="shared" si="611"/>
        <v>0</v>
      </c>
      <c r="CC297" s="12">
        <f t="shared" si="612"/>
        <v>0</v>
      </c>
      <c r="CD297" s="12">
        <f t="shared" si="613"/>
        <v>0</v>
      </c>
      <c r="CE297" s="5"/>
      <c r="CF297" s="5"/>
      <c r="CG297" s="5" t="str">
        <f t="shared" si="614"/>
        <v>OUI</v>
      </c>
      <c r="CH297" s="5" t="s">
        <v>372</v>
      </c>
      <c r="CI297" s="5"/>
      <c r="CJ297" s="65" t="s">
        <v>428</v>
      </c>
      <c r="CK297" s="5" t="s">
        <v>372</v>
      </c>
      <c r="CL297" s="65"/>
      <c r="CM297" s="5"/>
      <c r="CN297" s="65"/>
      <c r="CO297" s="5"/>
      <c r="CP297" s="5" t="str">
        <f t="shared" si="616"/>
        <v>NON</v>
      </c>
      <c r="CQ297" s="5">
        <f t="shared" si="617"/>
        <v>0</v>
      </c>
      <c r="CR297" s="5"/>
      <c r="CS297" s="5">
        <f t="shared" si="618"/>
        <v>0</v>
      </c>
      <c r="CT297" s="5"/>
      <c r="CU297" s="5"/>
      <c r="CV297" s="48">
        <f t="shared" si="619"/>
        <v>1</v>
      </c>
      <c r="CW297" s="48">
        <f t="shared" si="620"/>
        <v>1</v>
      </c>
    </row>
    <row r="298" spans="2:101" customFormat="1" hidden="1" outlineLevel="2" x14ac:dyDescent="0.25">
      <c r="B298" s="15"/>
      <c r="C298" s="15">
        <f t="shared" si="578"/>
        <v>0</v>
      </c>
      <c r="D298" s="21" t="str">
        <f t="shared" si="579"/>
        <v>Groupe d'eau glacée N°1 passerelle ???</v>
      </c>
      <c r="E298" s="11" t="s">
        <v>536</v>
      </c>
      <c r="F298" s="8"/>
      <c r="G298" s="8"/>
      <c r="H298" s="8"/>
      <c r="I298" s="8"/>
      <c r="J298" s="8">
        <v>1</v>
      </c>
      <c r="K298" s="8"/>
      <c r="L298" s="8"/>
      <c r="M298" s="13">
        <f t="shared" ref="M298:R298" si="625">M297</f>
        <v>0</v>
      </c>
      <c r="N298" s="13">
        <f t="shared" si="625"/>
        <v>0</v>
      </c>
      <c r="O298" s="13">
        <f t="shared" si="625"/>
        <v>0</v>
      </c>
      <c r="P298" s="13" t="str">
        <f t="shared" si="625"/>
        <v>CVC</v>
      </c>
      <c r="Q298" s="13">
        <f t="shared" si="625"/>
        <v>0</v>
      </c>
      <c r="R298" s="6" t="str">
        <f t="shared" si="625"/>
        <v>SSF</v>
      </c>
      <c r="S298" s="6" t="s">
        <v>80</v>
      </c>
      <c r="T298" s="6" t="s">
        <v>207</v>
      </c>
      <c r="U298" s="6" t="s">
        <v>67</v>
      </c>
      <c r="V298" s="6" t="s">
        <v>495</v>
      </c>
      <c r="W298" s="6" t="str">
        <f t="shared" si="556"/>
        <v>TR</v>
      </c>
      <c r="X298" s="7" t="e">
        <f t="shared" si="557"/>
        <v>#REF!</v>
      </c>
      <c r="Y298" s="28"/>
      <c r="Z298" s="29"/>
      <c r="AA298" s="29"/>
      <c r="AB298" s="29"/>
      <c r="AC298" s="29"/>
      <c r="AD298" s="29"/>
      <c r="AE298" s="34">
        <f t="shared" si="603"/>
        <v>0</v>
      </c>
      <c r="AF298" s="49">
        <f t="shared" si="581"/>
        <v>0</v>
      </c>
      <c r="AG298" s="28"/>
      <c r="AH298" s="29"/>
      <c r="AI298" s="29"/>
      <c r="AJ298" s="29"/>
      <c r="AK298" s="30"/>
      <c r="AL298" s="26">
        <f t="shared" si="582"/>
        <v>0</v>
      </c>
      <c r="AM298" s="26">
        <f t="shared" si="558"/>
        <v>0</v>
      </c>
      <c r="AN298" s="26">
        <f t="shared" si="559"/>
        <v>0</v>
      </c>
      <c r="AO298" s="26">
        <f t="shared" si="560"/>
        <v>0</v>
      </c>
      <c r="AP298" s="26">
        <f t="shared" si="561"/>
        <v>0</v>
      </c>
      <c r="AQ298" s="26">
        <f t="shared" si="562"/>
        <v>0</v>
      </c>
      <c r="AR298" s="26">
        <f t="shared" si="563"/>
        <v>0</v>
      </c>
      <c r="AS298" s="30"/>
      <c r="AT298" s="40" t="s">
        <v>56</v>
      </c>
      <c r="AU298" s="41">
        <v>0</v>
      </c>
      <c r="AV298" s="41">
        <v>100</v>
      </c>
      <c r="AW298" s="42"/>
      <c r="AX298" s="59" t="str">
        <f t="shared" si="604"/>
        <v>Consigne de régulation des pompes primaires eau glacée</v>
      </c>
      <c r="AY298" s="25"/>
      <c r="BA298" s="10" t="s">
        <v>96</v>
      </c>
      <c r="BB298" s="5">
        <f t="shared" si="605"/>
        <v>0</v>
      </c>
      <c r="BC298" s="5">
        <f t="shared" si="606"/>
        <v>0</v>
      </c>
      <c r="BD298" s="5"/>
      <c r="BE298" s="5">
        <f t="shared" si="607"/>
        <v>1</v>
      </c>
      <c r="BF298" s="5"/>
      <c r="BG298" s="5">
        <f t="shared" si="608"/>
        <v>0</v>
      </c>
      <c r="BH298" s="1" t="s">
        <v>494</v>
      </c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2" t="s">
        <v>97</v>
      </c>
      <c r="BT298" s="60">
        <f t="shared" si="593"/>
        <v>0</v>
      </c>
      <c r="BU298" s="61">
        <f t="shared" si="594"/>
        <v>0</v>
      </c>
      <c r="BV298" s="6">
        <f t="shared" si="595"/>
        <v>0</v>
      </c>
      <c r="BW298" s="6">
        <f t="shared" si="596"/>
        <v>0</v>
      </c>
      <c r="BX298" s="5"/>
      <c r="BY298" s="5"/>
      <c r="BZ298" s="12">
        <f t="shared" si="609"/>
        <v>0</v>
      </c>
      <c r="CA298" s="12">
        <f t="shared" si="610"/>
        <v>0</v>
      </c>
      <c r="CB298" s="12">
        <f t="shared" si="611"/>
        <v>0</v>
      </c>
      <c r="CC298" s="12">
        <f t="shared" si="612"/>
        <v>0</v>
      </c>
      <c r="CD298" s="12">
        <f t="shared" si="613"/>
        <v>0</v>
      </c>
      <c r="CE298" s="5"/>
      <c r="CF298" s="5"/>
      <c r="CG298" s="5" t="str">
        <f t="shared" si="614"/>
        <v>OUI</v>
      </c>
      <c r="CH298" s="5" t="s">
        <v>372</v>
      </c>
      <c r="CI298" s="5" t="s">
        <v>548</v>
      </c>
      <c r="CJ298" s="65" t="s">
        <v>428</v>
      </c>
      <c r="CK298" s="5" t="s">
        <v>372</v>
      </c>
      <c r="CL298" s="65"/>
      <c r="CM298" s="5"/>
      <c r="CN298" s="65"/>
      <c r="CO298" s="5"/>
      <c r="CP298" s="5" t="str">
        <f t="shared" si="616"/>
        <v>NON</v>
      </c>
      <c r="CQ298" s="5">
        <f t="shared" si="617"/>
        <v>0</v>
      </c>
      <c r="CR298" s="5"/>
      <c r="CS298" s="5">
        <f t="shared" si="618"/>
        <v>0</v>
      </c>
      <c r="CT298" s="5"/>
      <c r="CU298" s="5"/>
      <c r="CV298" s="48">
        <f t="shared" si="619"/>
        <v>1</v>
      </c>
      <c r="CW298" s="48">
        <f t="shared" si="620"/>
        <v>1</v>
      </c>
    </row>
    <row r="299" spans="2:101" customFormat="1" hidden="1" outlineLevel="2" x14ac:dyDescent="0.25">
      <c r="B299" s="15"/>
      <c r="C299" s="15">
        <f t="shared" si="578"/>
        <v>0</v>
      </c>
      <c r="D299" s="21" t="str">
        <f t="shared" si="579"/>
        <v>Groupe d'eau glacée N°1 passerelle ???</v>
      </c>
      <c r="E299" s="11" t="s">
        <v>550</v>
      </c>
      <c r="F299" s="8"/>
      <c r="G299" s="8"/>
      <c r="H299" s="8"/>
      <c r="I299" s="8">
        <v>1</v>
      </c>
      <c r="J299" s="8"/>
      <c r="K299" s="8"/>
      <c r="L299" s="8"/>
      <c r="M299" s="13">
        <f t="shared" ref="M299:R299" si="626">M298</f>
        <v>0</v>
      </c>
      <c r="N299" s="13">
        <f t="shared" si="626"/>
        <v>0</v>
      </c>
      <c r="O299" s="13">
        <f t="shared" si="626"/>
        <v>0</v>
      </c>
      <c r="P299" s="13" t="str">
        <f t="shared" si="626"/>
        <v>CVC</v>
      </c>
      <c r="Q299" s="13">
        <f t="shared" si="626"/>
        <v>0</v>
      </c>
      <c r="R299" s="6" t="str">
        <f t="shared" si="626"/>
        <v>SSF</v>
      </c>
      <c r="S299" s="6" t="s">
        <v>80</v>
      </c>
      <c r="T299" s="6" t="s">
        <v>26</v>
      </c>
      <c r="U299" s="6" t="s">
        <v>67</v>
      </c>
      <c r="V299" s="6" t="s">
        <v>495</v>
      </c>
      <c r="W299" s="6" t="str">
        <f t="shared" si="556"/>
        <v>TM</v>
      </c>
      <c r="X299" s="7" t="e">
        <f t="shared" si="557"/>
        <v>#REF!</v>
      </c>
      <c r="Y299" s="28"/>
      <c r="Z299" s="29"/>
      <c r="AA299" s="29"/>
      <c r="AB299" s="29"/>
      <c r="AC299" s="29"/>
      <c r="AD299" s="29"/>
      <c r="AE299" s="34">
        <f t="shared" si="603"/>
        <v>0</v>
      </c>
      <c r="AF299" s="49">
        <f t="shared" si="581"/>
        <v>0</v>
      </c>
      <c r="AG299" s="28"/>
      <c r="AH299" s="29"/>
      <c r="AI299" s="29"/>
      <c r="AJ299" s="29"/>
      <c r="AK299" s="30"/>
      <c r="AL299" s="26">
        <f t="shared" si="582"/>
        <v>0</v>
      </c>
      <c r="AM299" s="26">
        <f t="shared" si="558"/>
        <v>0</v>
      </c>
      <c r="AN299" s="26">
        <f t="shared" si="559"/>
        <v>0</v>
      </c>
      <c r="AO299" s="26">
        <f t="shared" si="560"/>
        <v>0</v>
      </c>
      <c r="AP299" s="26">
        <f t="shared" si="561"/>
        <v>0</v>
      </c>
      <c r="AQ299" s="26">
        <f t="shared" si="562"/>
        <v>0</v>
      </c>
      <c r="AR299" s="26">
        <f t="shared" si="563"/>
        <v>0</v>
      </c>
      <c r="AS299" s="30"/>
      <c r="AT299" s="40" t="s">
        <v>47</v>
      </c>
      <c r="AU299" s="41">
        <v>0</v>
      </c>
      <c r="AV299" s="41">
        <v>200</v>
      </c>
      <c r="AW299" s="42"/>
      <c r="AX299" s="59" t="str">
        <f t="shared" si="604"/>
        <v>Mesure débit sur entrée GF</v>
      </c>
      <c r="AY299" s="25" t="s">
        <v>546</v>
      </c>
      <c r="BA299" s="10" t="s">
        <v>96</v>
      </c>
      <c r="BB299" s="5">
        <f t="shared" si="605"/>
        <v>0</v>
      </c>
      <c r="BC299" s="5">
        <f t="shared" si="606"/>
        <v>0</v>
      </c>
      <c r="BD299" s="5"/>
      <c r="BE299" s="5">
        <f t="shared" si="607"/>
        <v>1</v>
      </c>
      <c r="BF299" s="5"/>
      <c r="BG299" s="5">
        <f t="shared" si="608"/>
        <v>0</v>
      </c>
      <c r="BH299" s="1" t="s">
        <v>494</v>
      </c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2" t="s">
        <v>96</v>
      </c>
      <c r="BT299" s="60">
        <f t="shared" si="593"/>
        <v>1</v>
      </c>
      <c r="BU299" s="61">
        <f t="shared" si="594"/>
        <v>1</v>
      </c>
      <c r="BV299" s="6" t="str">
        <f t="shared" si="595"/>
        <v>_000_CVC_0_SSFeg1SNDpreEG_MANU</v>
      </c>
      <c r="BW299" s="6">
        <f t="shared" si="596"/>
        <v>1</v>
      </c>
      <c r="BX299" s="5"/>
      <c r="BY299" s="5"/>
      <c r="BZ299" s="12">
        <f t="shared" si="609"/>
        <v>0</v>
      </c>
      <c r="CA299" s="12">
        <f t="shared" si="610"/>
        <v>1</v>
      </c>
      <c r="CB299" s="12">
        <f t="shared" si="611"/>
        <v>0</v>
      </c>
      <c r="CC299" s="12">
        <f t="shared" si="612"/>
        <v>1</v>
      </c>
      <c r="CD299" s="12" t="str">
        <f t="shared" si="613"/>
        <v>_000_CVC_0_SSFeg1SNDpreEG_FORCTR</v>
      </c>
      <c r="CE299" s="5"/>
      <c r="CF299" s="5"/>
      <c r="CG299" s="5" t="str">
        <f t="shared" si="614"/>
        <v>OUI</v>
      </c>
      <c r="CH299" s="5" t="s">
        <v>372</v>
      </c>
      <c r="CI299" s="5" t="s">
        <v>549</v>
      </c>
      <c r="CJ299" s="65" t="s">
        <v>436</v>
      </c>
      <c r="CK299" s="5" t="s">
        <v>438</v>
      </c>
      <c r="CL299" s="65"/>
      <c r="CM299" s="5"/>
      <c r="CN299" s="65"/>
      <c r="CO299" s="5"/>
      <c r="CP299" s="5" t="str">
        <f t="shared" si="616"/>
        <v>NON</v>
      </c>
      <c r="CQ299" s="5">
        <f t="shared" si="617"/>
        <v>0</v>
      </c>
      <c r="CR299" s="5"/>
      <c r="CS299" s="5">
        <f t="shared" si="618"/>
        <v>0</v>
      </c>
      <c r="CT299" s="5"/>
      <c r="CU299" s="5"/>
      <c r="CV299" s="48">
        <f t="shared" si="619"/>
        <v>3</v>
      </c>
      <c r="CW299" s="48">
        <f t="shared" si="620"/>
        <v>3</v>
      </c>
    </row>
    <row r="300" spans="2:101" customFormat="1" hidden="1" outlineLevel="2" x14ac:dyDescent="0.25">
      <c r="B300" s="15"/>
      <c r="C300" s="15">
        <f t="shared" si="578"/>
        <v>0</v>
      </c>
      <c r="D300" s="21" t="str">
        <f t="shared" si="579"/>
        <v>Groupe d'eau glacée N°1 passerelle ???</v>
      </c>
      <c r="E300" s="11" t="s">
        <v>533</v>
      </c>
      <c r="F300" s="8"/>
      <c r="G300" s="8"/>
      <c r="H300" s="8"/>
      <c r="I300" s="8"/>
      <c r="J300" s="8">
        <v>1</v>
      </c>
      <c r="K300" s="8"/>
      <c r="L300" s="8"/>
      <c r="M300" s="13">
        <f t="shared" ref="M300:S300" si="627">M299</f>
        <v>0</v>
      </c>
      <c r="N300" s="13">
        <f t="shared" si="627"/>
        <v>0</v>
      </c>
      <c r="O300" s="13">
        <f t="shared" si="627"/>
        <v>0</v>
      </c>
      <c r="P300" s="13" t="str">
        <f t="shared" si="627"/>
        <v>CVC</v>
      </c>
      <c r="Q300" s="13">
        <f t="shared" si="627"/>
        <v>0</v>
      </c>
      <c r="R300" s="6" t="str">
        <f t="shared" si="627"/>
        <v>SSF</v>
      </c>
      <c r="S300" s="6" t="str">
        <f t="shared" si="627"/>
        <v>eg1</v>
      </c>
      <c r="T300" s="6" t="s">
        <v>207</v>
      </c>
      <c r="U300" s="6" t="s">
        <v>37</v>
      </c>
      <c r="V300" s="6" t="s">
        <v>487</v>
      </c>
      <c r="W300" s="6" t="str">
        <f t="shared" si="556"/>
        <v>TR</v>
      </c>
      <c r="X300" s="7" t="e">
        <f t="shared" si="557"/>
        <v>#REF!</v>
      </c>
      <c r="Y300" s="28"/>
      <c r="Z300" s="29"/>
      <c r="AA300" s="29"/>
      <c r="AB300" s="29"/>
      <c r="AC300" s="29"/>
      <c r="AD300" s="29"/>
      <c r="AE300" s="34">
        <f t="shared" si="603"/>
        <v>0</v>
      </c>
      <c r="AF300" s="49">
        <f t="shared" si="581"/>
        <v>0</v>
      </c>
      <c r="AG300" s="28"/>
      <c r="AH300" s="29"/>
      <c r="AI300" s="29"/>
      <c r="AJ300" s="29"/>
      <c r="AK300" s="30"/>
      <c r="AL300" s="26">
        <f t="shared" si="582"/>
        <v>0</v>
      </c>
      <c r="AM300" s="26">
        <f t="shared" si="558"/>
        <v>0</v>
      </c>
      <c r="AN300" s="26">
        <f t="shared" si="559"/>
        <v>0</v>
      </c>
      <c r="AO300" s="26">
        <f t="shared" si="560"/>
        <v>0</v>
      </c>
      <c r="AP300" s="26">
        <f t="shared" si="561"/>
        <v>0</v>
      </c>
      <c r="AQ300" s="26">
        <f t="shared" si="562"/>
        <v>0</v>
      </c>
      <c r="AR300" s="26">
        <f t="shared" si="563"/>
        <v>0</v>
      </c>
      <c r="AS300" s="30"/>
      <c r="AT300" s="40" t="s">
        <v>53</v>
      </c>
      <c r="AU300" s="41">
        <v>0</v>
      </c>
      <c r="AV300" s="41">
        <v>100</v>
      </c>
      <c r="AW300" s="42"/>
      <c r="AX300" s="59" t="str">
        <f t="shared" si="604"/>
        <v>commande V2V à pression constante</v>
      </c>
      <c r="AY300" s="25" t="s">
        <v>547</v>
      </c>
      <c r="BA300" s="10" t="s">
        <v>96</v>
      </c>
      <c r="BB300" s="5">
        <f t="shared" si="605"/>
        <v>0</v>
      </c>
      <c r="BC300" s="5">
        <f t="shared" si="606"/>
        <v>0</v>
      </c>
      <c r="BD300" s="5"/>
      <c r="BE300" s="5">
        <f t="shared" si="607"/>
        <v>1</v>
      </c>
      <c r="BF300" s="5"/>
      <c r="BG300" s="5">
        <f t="shared" si="608"/>
        <v>0</v>
      </c>
      <c r="BH300" s="1" t="s">
        <v>494</v>
      </c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2" t="s">
        <v>96</v>
      </c>
      <c r="BT300" s="60">
        <f t="shared" si="593"/>
        <v>1</v>
      </c>
      <c r="BU300" s="61">
        <f t="shared" si="594"/>
        <v>1</v>
      </c>
      <c r="BV300" s="6" t="str">
        <f t="shared" si="595"/>
        <v>_000_CVC_0_SSFeg1CONSvitCMP2_MANU</v>
      </c>
      <c r="BW300" s="6">
        <f t="shared" si="596"/>
        <v>1</v>
      </c>
      <c r="BX300" s="5"/>
      <c r="BY300" s="5"/>
      <c r="BZ300" s="12">
        <f t="shared" si="609"/>
        <v>0</v>
      </c>
      <c r="CA300" s="12">
        <f t="shared" si="610"/>
        <v>1</v>
      </c>
      <c r="CB300" s="12">
        <f t="shared" si="611"/>
        <v>0</v>
      </c>
      <c r="CC300" s="12">
        <f t="shared" si="612"/>
        <v>1</v>
      </c>
      <c r="CD300" s="12" t="str">
        <f t="shared" si="613"/>
        <v>_000_CVC_0_SSFeg1CONSvitCMP2_FORCTR</v>
      </c>
      <c r="CE300" s="5"/>
      <c r="CF300" s="5"/>
      <c r="CG300" s="5" t="str">
        <f t="shared" si="614"/>
        <v>OUI</v>
      </c>
      <c r="CH300" s="5" t="s">
        <v>372</v>
      </c>
      <c r="CI300" s="68">
        <v>0.05</v>
      </c>
      <c r="CJ300" s="65" t="s">
        <v>436</v>
      </c>
      <c r="CK300" s="5" t="s">
        <v>435</v>
      </c>
      <c r="CL300" s="65" t="s">
        <v>428</v>
      </c>
      <c r="CM300" s="5" t="s">
        <v>435</v>
      </c>
      <c r="CN300" s="65"/>
      <c r="CO300" s="5"/>
      <c r="CP300" s="5" t="str">
        <f t="shared" si="616"/>
        <v>NON</v>
      </c>
      <c r="CQ300" s="5">
        <f t="shared" si="617"/>
        <v>0</v>
      </c>
      <c r="CR300" s="5"/>
      <c r="CS300" s="5">
        <f t="shared" si="618"/>
        <v>0</v>
      </c>
      <c r="CT300" s="5"/>
      <c r="CU300" s="5"/>
      <c r="CV300" s="48">
        <f t="shared" si="619"/>
        <v>3</v>
      </c>
      <c r="CW300" s="48">
        <f t="shared" si="620"/>
        <v>3</v>
      </c>
    </row>
    <row r="301" spans="2:101" customFormat="1" hidden="1" outlineLevel="2" x14ac:dyDescent="0.25">
      <c r="B301" s="15"/>
      <c r="C301" s="15">
        <f t="shared" si="578"/>
        <v>0</v>
      </c>
      <c r="D301" s="21" t="str">
        <f t="shared" si="579"/>
        <v>Groupe d'eau glacée N°1 passerelle ???</v>
      </c>
      <c r="E301" s="11" t="s">
        <v>539</v>
      </c>
      <c r="F301" s="8">
        <v>1</v>
      </c>
      <c r="G301" s="8"/>
      <c r="H301" s="8"/>
      <c r="I301" s="8"/>
      <c r="J301" s="8"/>
      <c r="K301" s="8"/>
      <c r="L301" s="8"/>
      <c r="M301" s="13">
        <f t="shared" ref="M301:S301" si="628">M300</f>
        <v>0</v>
      </c>
      <c r="N301" s="13">
        <f t="shared" si="628"/>
        <v>0</v>
      </c>
      <c r="O301" s="13">
        <f t="shared" si="628"/>
        <v>0</v>
      </c>
      <c r="P301" s="13" t="str">
        <f t="shared" si="628"/>
        <v>CVC</v>
      </c>
      <c r="Q301" s="13">
        <f t="shared" si="628"/>
        <v>0</v>
      </c>
      <c r="R301" s="6" t="str">
        <f t="shared" si="628"/>
        <v>SSF</v>
      </c>
      <c r="S301" s="6" t="str">
        <f t="shared" si="628"/>
        <v>eg1</v>
      </c>
      <c r="T301" s="6" t="s">
        <v>479</v>
      </c>
      <c r="U301" s="6" t="s">
        <v>69</v>
      </c>
      <c r="V301" s="6" t="s">
        <v>307</v>
      </c>
      <c r="W301" s="6" t="str">
        <f t="shared" si="556"/>
        <v>TA</v>
      </c>
      <c r="X301" s="7" t="e">
        <f t="shared" si="557"/>
        <v>#REF!</v>
      </c>
      <c r="Y301" s="28"/>
      <c r="Z301" s="29"/>
      <c r="AA301" s="29"/>
      <c r="AB301" s="29"/>
      <c r="AC301" s="29"/>
      <c r="AD301" s="29"/>
      <c r="AE301" s="34">
        <f t="shared" si="603"/>
        <v>0</v>
      </c>
      <c r="AF301" s="49">
        <f t="shared" si="581"/>
        <v>0</v>
      </c>
      <c r="AG301" s="28"/>
      <c r="AH301" s="29"/>
      <c r="AI301" s="29"/>
      <c r="AJ301" s="29"/>
      <c r="AK301" s="30"/>
      <c r="AL301" s="26">
        <f t="shared" si="582"/>
        <v>0</v>
      </c>
      <c r="AM301" s="26">
        <f>VLOOKUP($AL301,aut_car,2,FALSE)</f>
        <v>0</v>
      </c>
      <c r="AN301" s="26">
        <f>VLOOKUP($AL301,aut_car,3,FALSE)</f>
        <v>0</v>
      </c>
      <c r="AO301" s="26">
        <f>VLOOKUP($AL301,aut_car,4,FALSE)</f>
        <v>0</v>
      </c>
      <c r="AP301" s="26">
        <f>VLOOKUP($AL301,aut_car,5,FALSE)</f>
        <v>0</v>
      </c>
      <c r="AQ301" s="26">
        <f>VLOOKUP($AL301,aut_car,6,FALSE)</f>
        <v>0</v>
      </c>
      <c r="AR301" s="26">
        <f>VLOOKUP($AL301,aut_car,7,FALSE)</f>
        <v>0</v>
      </c>
      <c r="AS301" s="30"/>
      <c r="AT301" s="40" t="s">
        <v>57</v>
      </c>
      <c r="AU301" s="41" t="s">
        <v>50</v>
      </c>
      <c r="AV301" s="41" t="s">
        <v>51</v>
      </c>
      <c r="AW301" s="42"/>
      <c r="AX301" s="59" t="str">
        <f t="shared" si="604"/>
        <v>synthèse défaut armoire</v>
      </c>
      <c r="AY301" s="25"/>
      <c r="BA301" s="10" t="s">
        <v>96</v>
      </c>
      <c r="BB301" s="5">
        <f t="shared" si="605"/>
        <v>1</v>
      </c>
      <c r="BC301" s="5">
        <f t="shared" si="606"/>
        <v>0</v>
      </c>
      <c r="BD301" s="5"/>
      <c r="BE301" s="5">
        <f t="shared" si="607"/>
        <v>0</v>
      </c>
      <c r="BF301" s="5"/>
      <c r="BG301" s="5">
        <f t="shared" si="608"/>
        <v>0</v>
      </c>
      <c r="BH301" s="1" t="s">
        <v>494</v>
      </c>
      <c r="BI301" s="1" t="s">
        <v>496</v>
      </c>
      <c r="BJ301" s="1"/>
      <c r="BK301" s="1"/>
      <c r="BL301" s="1"/>
      <c r="BM301" s="1"/>
      <c r="BN301" s="1"/>
      <c r="BO301" s="1"/>
      <c r="BP301" s="1"/>
      <c r="BQ301" s="1"/>
      <c r="BR301" s="1"/>
      <c r="BS301" s="12" t="s">
        <v>97</v>
      </c>
      <c r="BT301" s="60">
        <f t="shared" si="593"/>
        <v>0</v>
      </c>
      <c r="BU301" s="61">
        <f t="shared" si="594"/>
        <v>0</v>
      </c>
      <c r="BV301" s="6">
        <f t="shared" si="595"/>
        <v>0</v>
      </c>
      <c r="BW301" s="6">
        <f t="shared" si="596"/>
        <v>0</v>
      </c>
      <c r="BX301" s="5"/>
      <c r="BY301" s="5"/>
      <c r="BZ301" s="12">
        <f t="shared" si="609"/>
        <v>0</v>
      </c>
      <c r="CA301" s="12">
        <f t="shared" si="610"/>
        <v>0</v>
      </c>
      <c r="CB301" s="12">
        <f t="shared" si="611"/>
        <v>0</v>
      </c>
      <c r="CC301" s="12">
        <f t="shared" si="612"/>
        <v>0</v>
      </c>
      <c r="CD301" s="12">
        <f t="shared" si="613"/>
        <v>0</v>
      </c>
      <c r="CE301" s="5"/>
      <c r="CF301" s="5"/>
      <c r="CG301" s="5" t="str">
        <f t="shared" si="614"/>
        <v>OUI</v>
      </c>
      <c r="CH301" s="5" t="s">
        <v>372</v>
      </c>
      <c r="CI301" s="5"/>
      <c r="CJ301" s="65" t="s">
        <v>436</v>
      </c>
      <c r="CK301" s="5" t="s">
        <v>372</v>
      </c>
      <c r="CL301" s="65"/>
      <c r="CM301" s="5"/>
      <c r="CN301" s="65"/>
      <c r="CO301" s="5"/>
      <c r="CP301" s="5" t="str">
        <f t="shared" si="616"/>
        <v>OUI</v>
      </c>
      <c r="CQ301" s="5" t="str">
        <f t="shared" si="617"/>
        <v>CVC</v>
      </c>
      <c r="CR301" s="5" t="s">
        <v>507</v>
      </c>
      <c r="CS301" s="5" t="str">
        <f t="shared" si="618"/>
        <v>à chaque changement de valeur</v>
      </c>
      <c r="CT301" s="5"/>
      <c r="CU301" s="5"/>
      <c r="CV301" s="48">
        <f t="shared" si="619"/>
        <v>1</v>
      </c>
      <c r="CW301" s="48">
        <f t="shared" si="620"/>
        <v>1</v>
      </c>
    </row>
    <row r="302" spans="2:101" customFormat="1" hidden="1" outlineLevel="2" x14ac:dyDescent="0.25">
      <c r="B302" s="15"/>
      <c r="C302" s="15">
        <f t="shared" si="578"/>
        <v>0</v>
      </c>
      <c r="D302" s="21" t="str">
        <f t="shared" si="579"/>
        <v>Groupe d'eau glacée N°1 passerelle ???</v>
      </c>
      <c r="E302" s="11" t="s">
        <v>540</v>
      </c>
      <c r="F302" s="8"/>
      <c r="G302" s="8"/>
      <c r="H302" s="8"/>
      <c r="I302" s="8">
        <v>1</v>
      </c>
      <c r="J302" s="8"/>
      <c r="K302" s="8"/>
      <c r="L302" s="8"/>
      <c r="M302" s="13">
        <f t="shared" ref="M302:R302" si="629">M301</f>
        <v>0</v>
      </c>
      <c r="N302" s="13">
        <f t="shared" si="629"/>
        <v>0</v>
      </c>
      <c r="O302" s="13">
        <f t="shared" si="629"/>
        <v>0</v>
      </c>
      <c r="P302" s="13" t="str">
        <f t="shared" si="629"/>
        <v>CVC</v>
      </c>
      <c r="Q302" s="13">
        <f t="shared" si="629"/>
        <v>0</v>
      </c>
      <c r="R302" s="6" t="str">
        <f t="shared" si="629"/>
        <v>SSF</v>
      </c>
      <c r="S302" s="6" t="s">
        <v>110</v>
      </c>
      <c r="T302" s="6" t="s">
        <v>475</v>
      </c>
      <c r="U302" s="6" t="s">
        <v>476</v>
      </c>
      <c r="V302" s="6" t="s">
        <v>69</v>
      </c>
      <c r="W302" s="6" t="str">
        <f t="shared" si="556"/>
        <v>TM</v>
      </c>
      <c r="X302" s="7" t="e">
        <f t="shared" si="557"/>
        <v>#REF!</v>
      </c>
      <c r="Y302" s="28"/>
      <c r="Z302" s="29"/>
      <c r="AA302" s="29"/>
      <c r="AB302" s="29"/>
      <c r="AC302" s="29"/>
      <c r="AD302" s="29"/>
      <c r="AE302" s="34">
        <f t="shared" si="603"/>
        <v>0</v>
      </c>
      <c r="AF302" s="49">
        <f t="shared" si="581"/>
        <v>0</v>
      </c>
      <c r="AG302" s="28"/>
      <c r="AH302" s="29"/>
      <c r="AI302" s="29"/>
      <c r="AJ302" s="29"/>
      <c r="AK302" s="30"/>
      <c r="AL302" s="26">
        <f t="shared" si="582"/>
        <v>0</v>
      </c>
      <c r="AM302" s="26">
        <f>VLOOKUP($AL302,aut_car,2,FALSE)</f>
        <v>0</v>
      </c>
      <c r="AN302" s="26">
        <f>VLOOKUP($AL302,aut_car,3,FALSE)</f>
        <v>0</v>
      </c>
      <c r="AO302" s="26">
        <f>VLOOKUP($AL302,aut_car,4,FALSE)</f>
        <v>0</v>
      </c>
      <c r="AP302" s="26">
        <f>VLOOKUP($AL302,aut_car,5,FALSE)</f>
        <v>0</v>
      </c>
      <c r="AQ302" s="26">
        <f>VLOOKUP($AL302,aut_car,6,FALSE)</f>
        <v>0</v>
      </c>
      <c r="AR302" s="26">
        <f>VLOOKUP($AL302,aut_car,7,FALSE)</f>
        <v>0</v>
      </c>
      <c r="AS302" s="30"/>
      <c r="AT302" s="40" t="s">
        <v>57</v>
      </c>
      <c r="AU302" s="41"/>
      <c r="AV302" s="41" t="s">
        <v>412</v>
      </c>
      <c r="AW302" s="42"/>
      <c r="AX302" s="59" t="str">
        <f t="shared" si="604"/>
        <v>remontée code d'erreur avec libellé GF</v>
      </c>
      <c r="AY302" s="25" t="s">
        <v>490</v>
      </c>
      <c r="BA302" s="10" t="s">
        <v>96</v>
      </c>
      <c r="BB302" s="5">
        <f t="shared" si="605"/>
        <v>0</v>
      </c>
      <c r="BC302" s="5">
        <f t="shared" si="606"/>
        <v>0</v>
      </c>
      <c r="BD302" s="5"/>
      <c r="BE302" s="5">
        <f t="shared" si="607"/>
        <v>1</v>
      </c>
      <c r="BF302" s="5"/>
      <c r="BG302" s="5">
        <f t="shared" si="608"/>
        <v>0</v>
      </c>
      <c r="BH302" s="1" t="s">
        <v>494</v>
      </c>
      <c r="BI302" s="1" t="s">
        <v>496</v>
      </c>
      <c r="BJ302" s="1"/>
      <c r="BK302" s="1"/>
      <c r="BL302" s="1"/>
      <c r="BM302" s="1"/>
      <c r="BN302" s="1"/>
      <c r="BO302" s="1"/>
      <c r="BP302" s="1"/>
      <c r="BQ302" s="1"/>
      <c r="BR302" s="1"/>
      <c r="BS302" s="12" t="s">
        <v>97</v>
      </c>
      <c r="BT302" s="60"/>
      <c r="BU302" s="61"/>
      <c r="BV302" s="6"/>
      <c r="BW302" s="6"/>
      <c r="BX302" s="5"/>
      <c r="BY302" s="5"/>
      <c r="BZ302" s="12">
        <f t="shared" si="609"/>
        <v>0</v>
      </c>
      <c r="CA302" s="12">
        <f t="shared" si="610"/>
        <v>0</v>
      </c>
      <c r="CB302" s="12">
        <f t="shared" si="611"/>
        <v>0</v>
      </c>
      <c r="CC302" s="12">
        <f t="shared" si="612"/>
        <v>0</v>
      </c>
      <c r="CD302" s="12">
        <f t="shared" si="613"/>
        <v>0</v>
      </c>
      <c r="CE302" s="5"/>
      <c r="CF302" s="5"/>
      <c r="CG302" s="5" t="str">
        <f t="shared" si="614"/>
        <v>OUI</v>
      </c>
      <c r="CH302" s="5" t="s">
        <v>372</v>
      </c>
      <c r="CI302" s="72"/>
      <c r="CJ302" s="65" t="s">
        <v>436</v>
      </c>
      <c r="CK302" s="5" t="s">
        <v>372</v>
      </c>
      <c r="CL302" s="65"/>
      <c r="CM302" s="5"/>
      <c r="CN302" s="65"/>
      <c r="CO302" s="5"/>
      <c r="CP302" s="5" t="str">
        <f t="shared" si="616"/>
        <v>NON</v>
      </c>
      <c r="CQ302" s="5">
        <f t="shared" si="617"/>
        <v>0</v>
      </c>
      <c r="CR302" s="5"/>
      <c r="CS302" s="5">
        <f t="shared" si="618"/>
        <v>0</v>
      </c>
      <c r="CT302" s="5"/>
      <c r="CU302" s="5"/>
      <c r="CV302" s="48">
        <f t="shared" si="619"/>
        <v>1</v>
      </c>
      <c r="CW302" s="48">
        <f t="shared" si="620"/>
        <v>1</v>
      </c>
    </row>
    <row r="303" spans="2:101" customFormat="1" hidden="1" outlineLevel="2" x14ac:dyDescent="0.25">
      <c r="B303" s="15"/>
      <c r="C303" s="15">
        <f t="shared" si="578"/>
        <v>0</v>
      </c>
      <c r="D303" s="21" t="str">
        <f t="shared" si="579"/>
        <v>Groupe d'eau glacée N°1 passerelle ???</v>
      </c>
      <c r="E303" s="11" t="s">
        <v>534</v>
      </c>
      <c r="F303" s="8">
        <v>1</v>
      </c>
      <c r="G303" s="8"/>
      <c r="H303" s="8"/>
      <c r="I303" s="8"/>
      <c r="J303" s="8"/>
      <c r="K303" s="8"/>
      <c r="L303" s="8"/>
      <c r="M303" s="13">
        <f t="shared" ref="M303:R303" si="630">M302</f>
        <v>0</v>
      </c>
      <c r="N303" s="13">
        <f t="shared" si="630"/>
        <v>0</v>
      </c>
      <c r="O303" s="13">
        <f t="shared" si="630"/>
        <v>0</v>
      </c>
      <c r="P303" s="13" t="str">
        <f t="shared" si="630"/>
        <v>CVC</v>
      </c>
      <c r="Q303" s="13">
        <f t="shared" si="630"/>
        <v>0</v>
      </c>
      <c r="R303" s="6" t="str">
        <f t="shared" si="630"/>
        <v>SSF</v>
      </c>
      <c r="S303" s="6" t="s">
        <v>80</v>
      </c>
      <c r="T303" s="6" t="s">
        <v>112</v>
      </c>
      <c r="U303" s="6" t="s">
        <v>67</v>
      </c>
      <c r="V303" s="6" t="s">
        <v>69</v>
      </c>
      <c r="W303" s="6" t="str">
        <f t="shared" si="556"/>
        <v>TA</v>
      </c>
      <c r="X303" s="7" t="e">
        <f t="shared" si="557"/>
        <v>#REF!</v>
      </c>
      <c r="Y303" s="28"/>
      <c r="Z303" s="29"/>
      <c r="AA303" s="29"/>
      <c r="AB303" s="29"/>
      <c r="AC303" s="29"/>
      <c r="AD303" s="29"/>
      <c r="AE303" s="34">
        <f t="shared" si="603"/>
        <v>0</v>
      </c>
      <c r="AF303" s="49">
        <f t="shared" si="581"/>
        <v>0</v>
      </c>
      <c r="AG303" s="28"/>
      <c r="AH303" s="29"/>
      <c r="AI303" s="29"/>
      <c r="AJ303" s="29"/>
      <c r="AK303" s="30"/>
      <c r="AL303" s="26">
        <f t="shared" si="582"/>
        <v>0</v>
      </c>
      <c r="AM303" s="26">
        <f t="shared" si="558"/>
        <v>0</v>
      </c>
      <c r="AN303" s="26">
        <f t="shared" si="559"/>
        <v>0</v>
      </c>
      <c r="AO303" s="26">
        <f t="shared" si="560"/>
        <v>0</v>
      </c>
      <c r="AP303" s="26">
        <f t="shared" si="561"/>
        <v>0</v>
      </c>
      <c r="AQ303" s="26">
        <f t="shared" si="562"/>
        <v>0</v>
      </c>
      <c r="AR303" s="26">
        <f t="shared" si="563"/>
        <v>0</v>
      </c>
      <c r="AS303" s="30"/>
      <c r="AT303" s="40" t="s">
        <v>57</v>
      </c>
      <c r="AU303" s="41" t="s">
        <v>50</v>
      </c>
      <c r="AV303" s="41" t="s">
        <v>51</v>
      </c>
      <c r="AW303" s="42"/>
      <c r="AX303" s="59" t="str">
        <f t="shared" si="604"/>
        <v>Défaut manque d'eau pressostat</v>
      </c>
      <c r="AY303" s="25" t="s">
        <v>493</v>
      </c>
      <c r="BA303" s="10" t="s">
        <v>96</v>
      </c>
      <c r="BB303" s="5">
        <f t="shared" si="605"/>
        <v>1</v>
      </c>
      <c r="BC303" s="5">
        <f t="shared" si="606"/>
        <v>0</v>
      </c>
      <c r="BD303" s="5"/>
      <c r="BE303" s="5">
        <f t="shared" si="607"/>
        <v>0</v>
      </c>
      <c r="BF303" s="5"/>
      <c r="BG303" s="5">
        <f t="shared" si="608"/>
        <v>0</v>
      </c>
      <c r="BH303" s="1" t="s">
        <v>494</v>
      </c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2" t="s">
        <v>97</v>
      </c>
      <c r="BT303" s="60">
        <f>IF(BS303="OUI",1,0)</f>
        <v>0</v>
      </c>
      <c r="BU303" s="61">
        <f>IF(BS303="OUI",1,0)</f>
        <v>0</v>
      </c>
      <c r="BV303" s="6">
        <f>IF(OR(BS303=0,BS303="NON"),0,B303&amp;"_"&amp;M303&amp;N303&amp;O303&amp;"_"&amp;P303&amp;"_"&amp;Q303&amp;"_"&amp;R303&amp;S303&amp;T303&amp;U303&amp;V303&amp;"_MANU")</f>
        <v>0</v>
      </c>
      <c r="BW303" s="6">
        <f>IF(BS303="OUI",1,0)</f>
        <v>0</v>
      </c>
      <c r="BX303" s="5"/>
      <c r="BY303" s="5"/>
      <c r="BZ303" s="12">
        <f t="shared" si="609"/>
        <v>0</v>
      </c>
      <c r="CA303" s="12">
        <f t="shared" si="610"/>
        <v>0</v>
      </c>
      <c r="CB303" s="12">
        <f t="shared" si="611"/>
        <v>0</v>
      </c>
      <c r="CC303" s="12">
        <f t="shared" si="612"/>
        <v>0</v>
      </c>
      <c r="CD303" s="12">
        <f t="shared" si="613"/>
        <v>0</v>
      </c>
      <c r="CE303" s="5"/>
      <c r="CF303" s="5"/>
      <c r="CG303" s="5" t="str">
        <f t="shared" si="614"/>
        <v>OUI</v>
      </c>
      <c r="CH303" s="5" t="s">
        <v>372</v>
      </c>
      <c r="CI303" s="5"/>
      <c r="CJ303" s="65" t="s">
        <v>436</v>
      </c>
      <c r="CK303" s="5" t="s">
        <v>372</v>
      </c>
      <c r="CL303" s="65"/>
      <c r="CM303" s="5"/>
      <c r="CN303" s="65"/>
      <c r="CO303" s="5"/>
      <c r="CP303" s="5" t="str">
        <f t="shared" si="616"/>
        <v>OUI</v>
      </c>
      <c r="CQ303" s="5" t="str">
        <f t="shared" si="617"/>
        <v>CVC</v>
      </c>
      <c r="CR303" s="5" t="s">
        <v>508</v>
      </c>
      <c r="CS303" s="5" t="str">
        <f t="shared" si="618"/>
        <v>à chaque changement de valeur</v>
      </c>
      <c r="CT303" s="5"/>
      <c r="CU303" s="5"/>
      <c r="CV303" s="48">
        <f t="shared" si="619"/>
        <v>1</v>
      </c>
      <c r="CW303" s="48">
        <f t="shared" si="620"/>
        <v>1</v>
      </c>
    </row>
    <row r="304" spans="2:101" customFormat="1" hidden="1" outlineLevel="2" x14ac:dyDescent="0.25">
      <c r="B304" s="15"/>
      <c r="C304" s="15">
        <f t="shared" si="578"/>
        <v>0</v>
      </c>
      <c r="D304" s="21" t="str">
        <f t="shared" si="579"/>
        <v>Groupe d'eau glacée N°1 passerelle ???</v>
      </c>
      <c r="E304" s="11" t="s">
        <v>526</v>
      </c>
      <c r="F304" s="8">
        <v>1</v>
      </c>
      <c r="G304" s="8"/>
      <c r="H304" s="8"/>
      <c r="I304" s="8"/>
      <c r="J304" s="8"/>
      <c r="K304" s="8"/>
      <c r="L304" s="8"/>
      <c r="M304" s="13">
        <f t="shared" ref="M304:R304" si="631">M303</f>
        <v>0</v>
      </c>
      <c r="N304" s="13">
        <f t="shared" si="631"/>
        <v>0</v>
      </c>
      <c r="O304" s="13">
        <f t="shared" si="631"/>
        <v>0</v>
      </c>
      <c r="P304" s="13" t="str">
        <f t="shared" si="631"/>
        <v>CVC</v>
      </c>
      <c r="Q304" s="13">
        <f t="shared" si="631"/>
        <v>0</v>
      </c>
      <c r="R304" s="6" t="str">
        <f t="shared" si="631"/>
        <v>SSF</v>
      </c>
      <c r="S304" s="6" t="str">
        <f>S303</f>
        <v>eg1</v>
      </c>
      <c r="T304" s="6" t="s">
        <v>112</v>
      </c>
      <c r="U304" s="6" t="s">
        <v>72</v>
      </c>
      <c r="V304" s="6" t="s">
        <v>69</v>
      </c>
      <c r="W304" s="6" t="str">
        <f t="shared" si="556"/>
        <v>TA</v>
      </c>
      <c r="X304" s="7" t="e">
        <f t="shared" si="557"/>
        <v>#REF!</v>
      </c>
      <c r="Y304" s="28"/>
      <c r="Z304" s="29"/>
      <c r="AA304" s="29"/>
      <c r="AB304" s="29"/>
      <c r="AC304" s="29"/>
      <c r="AD304" s="29"/>
      <c r="AE304" s="34">
        <f t="shared" si="603"/>
        <v>0</v>
      </c>
      <c r="AF304" s="49">
        <f t="shared" si="581"/>
        <v>0</v>
      </c>
      <c r="AG304" s="28"/>
      <c r="AH304" s="29"/>
      <c r="AI304" s="29"/>
      <c r="AJ304" s="29"/>
      <c r="AK304" s="30"/>
      <c r="AL304" s="26">
        <f t="shared" si="582"/>
        <v>0</v>
      </c>
      <c r="AM304" s="26">
        <f>VLOOKUP($AL304,aut_car,2,FALSE)</f>
        <v>0</v>
      </c>
      <c r="AN304" s="26">
        <f>VLOOKUP($AL304,aut_car,3,FALSE)</f>
        <v>0</v>
      </c>
      <c r="AO304" s="26">
        <f>VLOOKUP($AL304,aut_car,4,FALSE)</f>
        <v>0</v>
      </c>
      <c r="AP304" s="26">
        <f>VLOOKUP($AL304,aut_car,5,FALSE)</f>
        <v>0</v>
      </c>
      <c r="AQ304" s="26">
        <f>VLOOKUP($AL304,aut_car,6,FALSE)</f>
        <v>0</v>
      </c>
      <c r="AR304" s="26">
        <f>VLOOKUP($AL304,aut_car,7,FALSE)</f>
        <v>0</v>
      </c>
      <c r="AS304" s="30"/>
      <c r="AT304" s="40" t="s">
        <v>57</v>
      </c>
      <c r="AU304" s="41" t="s">
        <v>50</v>
      </c>
      <c r="AV304" s="41" t="s">
        <v>51</v>
      </c>
      <c r="AW304" s="42"/>
      <c r="AX304" s="59" t="str">
        <f t="shared" si="604"/>
        <v>contrôleur de débit d'eau</v>
      </c>
      <c r="AY304" s="25"/>
      <c r="BA304" s="10" t="s">
        <v>96</v>
      </c>
      <c r="BB304" s="5">
        <f t="shared" si="605"/>
        <v>1</v>
      </c>
      <c r="BC304" s="5">
        <f t="shared" si="606"/>
        <v>0</v>
      </c>
      <c r="BD304" s="5"/>
      <c r="BE304" s="5">
        <f t="shared" si="607"/>
        <v>0</v>
      </c>
      <c r="BF304" s="5"/>
      <c r="BG304" s="5">
        <f t="shared" si="608"/>
        <v>0</v>
      </c>
      <c r="BH304" s="1" t="s">
        <v>494</v>
      </c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2" t="s">
        <v>96</v>
      </c>
      <c r="BT304" s="60"/>
      <c r="BU304" s="61"/>
      <c r="BV304" s="6"/>
      <c r="BW304" s="6"/>
      <c r="BX304" s="5"/>
      <c r="BY304" s="5"/>
      <c r="BZ304" s="12">
        <f t="shared" si="609"/>
        <v>1</v>
      </c>
      <c r="CA304" s="12">
        <f t="shared" si="610"/>
        <v>0</v>
      </c>
      <c r="CB304" s="12">
        <f t="shared" si="611"/>
        <v>1</v>
      </c>
      <c r="CC304" s="12">
        <f t="shared" si="612"/>
        <v>0</v>
      </c>
      <c r="CD304" s="12" t="str">
        <f t="shared" si="613"/>
        <v>_000_CVC_0_SSFeg1CAPTdebdef_FORCTC</v>
      </c>
      <c r="CE304" s="5"/>
      <c r="CF304" s="5"/>
      <c r="CG304" s="5" t="str">
        <f t="shared" si="614"/>
        <v>OUI</v>
      </c>
      <c r="CH304" s="5" t="s">
        <v>372</v>
      </c>
      <c r="CI304" s="72"/>
      <c r="CJ304" s="65" t="s">
        <v>436</v>
      </c>
      <c r="CK304" s="5" t="s">
        <v>372</v>
      </c>
      <c r="CL304" s="65"/>
      <c r="CM304" s="5"/>
      <c r="CN304" s="65"/>
      <c r="CO304" s="5"/>
      <c r="CP304" s="5" t="str">
        <f t="shared" si="616"/>
        <v>OUI</v>
      </c>
      <c r="CQ304" s="5" t="str">
        <f t="shared" si="617"/>
        <v>CVC</v>
      </c>
      <c r="CR304" s="5" t="s">
        <v>508</v>
      </c>
      <c r="CS304" s="5" t="str">
        <f t="shared" si="618"/>
        <v>à chaque changement de valeur</v>
      </c>
      <c r="CT304" s="5"/>
      <c r="CU304" s="5"/>
      <c r="CV304" s="48">
        <f t="shared" si="619"/>
        <v>2</v>
      </c>
      <c r="CW304" s="48">
        <f t="shared" si="620"/>
        <v>2</v>
      </c>
    </row>
    <row r="305" spans="2:101" outlineLevel="1" collapsed="1" x14ac:dyDescent="0.25"/>
    <row r="306" spans="2:101" ht="15.75" outlineLevel="1" x14ac:dyDescent="0.25">
      <c r="B306" s="56" t="s">
        <v>450</v>
      </c>
      <c r="C306" s="56"/>
    </row>
    <row r="307" spans="2:101" customFormat="1" outlineLevel="1" x14ac:dyDescent="0.25">
      <c r="B307" s="15"/>
      <c r="C307" s="16"/>
      <c r="D307" s="58" t="s">
        <v>458</v>
      </c>
      <c r="E307" s="11" t="s">
        <v>247</v>
      </c>
      <c r="F307" s="8"/>
      <c r="G307" s="8"/>
      <c r="H307" s="8"/>
      <c r="I307" s="8">
        <v>1</v>
      </c>
      <c r="J307" s="8"/>
      <c r="K307" s="8"/>
      <c r="L307" s="8"/>
      <c r="M307" s="5"/>
      <c r="N307" s="5"/>
      <c r="O307" s="5"/>
      <c r="P307" s="5" t="s">
        <v>8</v>
      </c>
      <c r="Q307" s="5" t="s">
        <v>236</v>
      </c>
      <c r="R307" s="5" t="s">
        <v>74</v>
      </c>
      <c r="S307" s="6" t="s">
        <v>79</v>
      </c>
      <c r="T307" s="6" t="s">
        <v>26</v>
      </c>
      <c r="U307" s="6" t="s">
        <v>66</v>
      </c>
      <c r="V307" s="6"/>
      <c r="W307" s="6" t="str">
        <f t="shared" ref="W307:W313" si="632">IF(F307&lt;&gt;0,$F$481,IF(G307&lt;&gt;0,$G$481,IF(H307&lt;&gt;0,$H$481,IF(I307&lt;&gt;0,$I$481,IF(J307&lt;&gt;0,$J$481,IF(K307&lt;&gt;0,$K$481,IF($L307&lt;&gt;0,$L$481,0)))))))</f>
        <v>TM</v>
      </c>
      <c r="X307" s="7" t="e">
        <f t="shared" ref="X307:X313" si="633">IF(SUM(F307:L307)=0,0,B307&amp;"_"&amp;VLOOKUP(C307,ty_ser,2,FALSE)&amp;"_"&amp;M307&amp;N307&amp;O307&amp;"_"&amp;P307&amp;"_"&amp;Q307&amp;"_"&amp;R307&amp;S307&amp;T307&amp;U307&amp;V307&amp;"_"&amp;W307)</f>
        <v>#REF!</v>
      </c>
      <c r="Y307" s="28"/>
      <c r="Z307" s="29"/>
      <c r="AA307" s="29"/>
      <c r="AB307" s="29"/>
      <c r="AC307" s="29"/>
      <c r="AD307" s="29"/>
      <c r="AE307" s="34">
        <f t="shared" ref="AE307:AE313" si="634">IF(AG307=0,0,B307&amp;"_"&amp;M307&amp;N307&amp;O307&amp;"_"&amp;P307&amp;"_"&amp;Q307&amp;"_"&amp;AF307)</f>
        <v>0</v>
      </c>
      <c r="AF307" s="29">
        <v>0</v>
      </c>
      <c r="AG307" s="28"/>
      <c r="AH307" s="29"/>
      <c r="AI307" s="29"/>
      <c r="AJ307" s="29"/>
      <c r="AK307" s="30"/>
      <c r="AL307" s="28">
        <v>0</v>
      </c>
      <c r="AM307" s="26">
        <f t="shared" ref="AM307:AM313" si="635">VLOOKUP($AL307,aut_car,2,FALSE)</f>
        <v>0</v>
      </c>
      <c r="AN307" s="26">
        <f t="shared" ref="AN307:AN313" si="636">VLOOKUP($AL307,aut_car,3,FALSE)</f>
        <v>0</v>
      </c>
      <c r="AO307" s="26">
        <f t="shared" ref="AO307:AO313" si="637">VLOOKUP($AL307,aut_car,4,FALSE)</f>
        <v>0</v>
      </c>
      <c r="AP307" s="26">
        <f t="shared" ref="AP307:AP313" si="638">VLOOKUP($AL307,aut_car,5,FALSE)</f>
        <v>0</v>
      </c>
      <c r="AQ307" s="26">
        <f t="shared" ref="AQ307:AQ313" si="639">VLOOKUP($AL307,aut_car,6,FALSE)</f>
        <v>0</v>
      </c>
      <c r="AR307" s="26">
        <f t="shared" ref="AR307:AR313" si="640">VLOOKUP($AL307,aut_car,7,FALSE)</f>
        <v>0</v>
      </c>
      <c r="AS307" s="30"/>
      <c r="AT307" s="40" t="s">
        <v>54</v>
      </c>
      <c r="AU307" s="41">
        <v>-50</v>
      </c>
      <c r="AV307" s="41">
        <v>50</v>
      </c>
      <c r="AW307" s="42"/>
      <c r="AX307" s="59" t="str">
        <f t="shared" ref="AX307:AX313" si="641">E307&amp;" "&amp;D307&amp;" "&amp;M307</f>
        <v xml:space="preserve">Sonde temp air ambiance Ventilateur du local ??? </v>
      </c>
      <c r="AY307" s="25"/>
      <c r="BA307" s="10" t="s">
        <v>96</v>
      </c>
      <c r="BB307" s="5">
        <f t="shared" ref="BB307:BB313" si="642">IF(BA307="NON",0,F307)</f>
        <v>0</v>
      </c>
      <c r="BC307" s="5">
        <f>IF(BA307="NON",0,H307+G307)</f>
        <v>0</v>
      </c>
      <c r="BD307" s="5"/>
      <c r="BE307" s="5">
        <f>IF(BA307="NON",0,I307+J307+K307+L307)</f>
        <v>1</v>
      </c>
      <c r="BF307" s="5"/>
      <c r="BG307" s="5">
        <f t="shared" ref="BG307:BG313" si="643">IF(BA307="NON",0,K307)</f>
        <v>0</v>
      </c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2" t="s">
        <v>96</v>
      </c>
      <c r="BT307" s="60">
        <f>IF(BS307="OUI",1,0)</f>
        <v>1</v>
      </c>
      <c r="BU307" s="61">
        <f>IF(BS307="OUI",1,0)</f>
        <v>1</v>
      </c>
      <c r="BV307" s="6" t="str">
        <f>IF(OR(BS307=0,BS307="NON"),0,B307&amp;"_"&amp;M307&amp;N307&amp;O307&amp;"_"&amp;P307&amp;"_"&amp;Q307&amp;"_"&amp;R307&amp;S307&amp;T307&amp;U307&amp;V307&amp;"_MANU")</f>
        <v>__CVC_loc_VENamSNDtmp_MANU</v>
      </c>
      <c r="BW307" s="6">
        <f>IF(BS307="OUI",1,0)</f>
        <v>1</v>
      </c>
      <c r="BX307" s="5"/>
      <c r="BY307" s="5"/>
      <c r="BZ307" s="12">
        <f t="shared" ref="BZ307:BZ313" si="644">IF(BS307="OUI",IF((BC307+BB307)&lt;&gt;0,(BB307+BC307),0),0)</f>
        <v>0</v>
      </c>
      <c r="CA307" s="12">
        <f t="shared" ref="CA307:CA313" si="645">IF(BS307="OUI",IF((BE307+BG307)&lt;&gt;0,(BG307+BE307),0),0)</f>
        <v>1</v>
      </c>
      <c r="CB307" s="12">
        <f t="shared" ref="CB307:CC313" si="646">IF(BZ307=0,0,BZ307)</f>
        <v>0</v>
      </c>
      <c r="CC307" s="12">
        <f t="shared" si="646"/>
        <v>1</v>
      </c>
      <c r="CD307" s="12" t="str">
        <f>IF(OR(BS307=0,BS307="NON"),0,B307&amp;"_"&amp;M307&amp;N307&amp;O307&amp;"_"&amp;P307&amp;"_"&amp;Q307&amp;"_"&amp;R307&amp;S307&amp;T307&amp;U307&amp;V307&amp;"_FORC"&amp;IF(CB307=0,"TR","TC"))</f>
        <v>__CVC_loc_VENamSNDtmp_FORCTR</v>
      </c>
      <c r="CE307" s="5"/>
      <c r="CF307" s="5"/>
      <c r="CG307" s="5" t="str">
        <f>IF(BA307="OUI","OUI","NON")</f>
        <v>OUI</v>
      </c>
      <c r="CH307" s="5" t="s">
        <v>372</v>
      </c>
      <c r="CI307" s="72">
        <v>0.2</v>
      </c>
      <c r="CJ307" s="65"/>
      <c r="CK307" s="5"/>
      <c r="CL307" s="65"/>
      <c r="CM307" s="5"/>
      <c r="CN307" s="65"/>
      <c r="CO307" s="5"/>
      <c r="CP307" s="5" t="str">
        <f t="shared" ref="CP307:CP313" si="647">IF(F307=0,"NON","OUI")</f>
        <v>NON</v>
      </c>
      <c r="CQ307" s="5">
        <f t="shared" ref="CQ307:CQ313" si="648">IF(CP307="OUI",P307,0)</f>
        <v>0</v>
      </c>
      <c r="CR307" s="5"/>
      <c r="CS307" s="5">
        <f t="shared" ref="CS307:CS313" si="649">IF(CR307&lt;&gt;0,CK307,0)</f>
        <v>0</v>
      </c>
      <c r="CT307" s="5"/>
      <c r="CU307" s="5"/>
      <c r="CV307" s="48">
        <f t="shared" ref="CV307:CV313" si="650">IF(SUM(F307:L307)=0,0,SUM(F307:L307)+BT307+BZ307+CA307)</f>
        <v>3</v>
      </c>
      <c r="CW307" s="48">
        <f t="shared" ref="CW307:CW313" si="651">IF(SUM(F307:L307)=0,0,SUM(BB307:BG307)+BU307+CC307+CB307)</f>
        <v>3</v>
      </c>
    </row>
    <row r="308" spans="2:101" customFormat="1" hidden="1" outlineLevel="2" x14ac:dyDescent="0.25">
      <c r="B308" s="15"/>
      <c r="C308" s="15">
        <f t="shared" ref="C308:C313" si="652">C307</f>
        <v>0</v>
      </c>
      <c r="D308" s="21" t="str">
        <f t="shared" ref="D308:D313" si="653">D307</f>
        <v>Ventilateur du local ???</v>
      </c>
      <c r="E308" s="11" t="s">
        <v>451</v>
      </c>
      <c r="F308" s="8"/>
      <c r="G308" s="8"/>
      <c r="H308" s="8"/>
      <c r="I308" s="8"/>
      <c r="J308" s="8">
        <v>1</v>
      </c>
      <c r="K308" s="8"/>
      <c r="L308" s="8"/>
      <c r="M308" s="13">
        <f t="shared" ref="M308:R313" si="654">M307</f>
        <v>0</v>
      </c>
      <c r="N308" s="13">
        <f t="shared" si="654"/>
        <v>0</v>
      </c>
      <c r="O308" s="13">
        <f t="shared" si="654"/>
        <v>0</v>
      </c>
      <c r="P308" s="13" t="str">
        <f t="shared" si="654"/>
        <v>CVC</v>
      </c>
      <c r="Q308" s="13" t="str">
        <f t="shared" si="654"/>
        <v>loc</v>
      </c>
      <c r="R308" s="6" t="str">
        <f t="shared" si="654"/>
        <v>VEN</v>
      </c>
      <c r="S308" s="6" t="s">
        <v>79</v>
      </c>
      <c r="T308" s="6" t="s">
        <v>74</v>
      </c>
      <c r="U308" s="6" t="s">
        <v>53</v>
      </c>
      <c r="V308" s="6" t="s">
        <v>118</v>
      </c>
      <c r="W308" s="6" t="str">
        <f t="shared" si="632"/>
        <v>TR</v>
      </c>
      <c r="X308" s="7" t="e">
        <f t="shared" si="633"/>
        <v>#REF!</v>
      </c>
      <c r="Y308" s="28"/>
      <c r="Z308" s="29"/>
      <c r="AA308" s="29"/>
      <c r="AB308" s="29"/>
      <c r="AC308" s="29"/>
      <c r="AD308" s="29"/>
      <c r="AE308" s="34">
        <f t="shared" si="634"/>
        <v>0</v>
      </c>
      <c r="AF308" s="49">
        <f t="shared" ref="AF308:AF313" si="655">AF307</f>
        <v>0</v>
      </c>
      <c r="AG308" s="28"/>
      <c r="AH308" s="29"/>
      <c r="AI308" s="29"/>
      <c r="AJ308" s="29"/>
      <c r="AK308" s="30"/>
      <c r="AL308" s="26">
        <f t="shared" ref="AL308:AL313" si="656">AL307</f>
        <v>0</v>
      </c>
      <c r="AM308" s="26">
        <f t="shared" si="635"/>
        <v>0</v>
      </c>
      <c r="AN308" s="26">
        <f t="shared" si="636"/>
        <v>0</v>
      </c>
      <c r="AO308" s="26">
        <f t="shared" si="637"/>
        <v>0</v>
      </c>
      <c r="AP308" s="26">
        <f t="shared" si="638"/>
        <v>0</v>
      </c>
      <c r="AQ308" s="26">
        <f t="shared" si="639"/>
        <v>0</v>
      </c>
      <c r="AR308" s="26">
        <f t="shared" si="640"/>
        <v>0</v>
      </c>
      <c r="AS308" s="30"/>
      <c r="AT308" s="40" t="s">
        <v>53</v>
      </c>
      <c r="AU308" s="41">
        <v>0</v>
      </c>
      <c r="AV308" s="41">
        <v>100</v>
      </c>
      <c r="AW308" s="42"/>
      <c r="AX308" s="59" t="str">
        <f t="shared" si="641"/>
        <v>variateur vitesse ventilateur Ventilateur du local ??? 0</v>
      </c>
      <c r="AY308" s="25"/>
      <c r="BA308" s="10" t="s">
        <v>96</v>
      </c>
      <c r="BB308" s="5">
        <f t="shared" si="642"/>
        <v>0</v>
      </c>
      <c r="BC308" s="5">
        <f>IF(BA308="NON",0,H308+G308)</f>
        <v>0</v>
      </c>
      <c r="BD308" s="5"/>
      <c r="BE308" s="5">
        <f>IF(BA308="NON",0,I308+J308+K308+L308)</f>
        <v>1</v>
      </c>
      <c r="BF308" s="5"/>
      <c r="BG308" s="5">
        <f t="shared" si="643"/>
        <v>0</v>
      </c>
      <c r="BH308" s="1">
        <f t="shared" ref="BH308:BH313" si="657">BH307</f>
        <v>0</v>
      </c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2" t="s">
        <v>96</v>
      </c>
      <c r="BT308" s="60">
        <f>IF(BS308="OUI",1,0)</f>
        <v>1</v>
      </c>
      <c r="BU308" s="61">
        <f>IF(BS308="OUI",1,0)</f>
        <v>1</v>
      </c>
      <c r="BV308" s="6" t="str">
        <f>IF(OR(BT308=0,BU308=0),0,B308&amp;"_"&amp;M308&amp;N308&amp;O308&amp;"_"&amp;P308&amp;"_"&amp;Q308&amp;"_"&amp;R308&amp;S308&amp;T308&amp;U308&amp;V308&amp;"_MANU")</f>
        <v>_000_CVC_loc_VENamVEN%VARI_MANU</v>
      </c>
      <c r="BW308" s="6">
        <f>IF(BV308&lt;&gt;0,1,0)</f>
        <v>1</v>
      </c>
      <c r="BX308" s="5"/>
      <c r="BY308" s="5"/>
      <c r="BZ308" s="12">
        <f t="shared" si="644"/>
        <v>0</v>
      </c>
      <c r="CA308" s="12">
        <f t="shared" si="645"/>
        <v>1</v>
      </c>
      <c r="CB308" s="12">
        <f t="shared" si="646"/>
        <v>0</v>
      </c>
      <c r="CC308" s="12">
        <f t="shared" si="646"/>
        <v>1</v>
      </c>
      <c r="CD308" s="12" t="str">
        <f>IF(AND(BZ308=0,CA308=0),0,B308&amp;"_"&amp;M308&amp;N308&amp;O308&amp;"_"&amp;P308&amp;"_"&amp;Q308&amp;"_"&amp;R308&amp;S308&amp;T308&amp;U308&amp;V308&amp;"_FORC"&amp;IF(CB308=0,"TR","TC"))</f>
        <v>_000_CVC_loc_VENamVEN%VARI_FORCTR</v>
      </c>
      <c r="CE308" s="5"/>
      <c r="CF308" s="5"/>
      <c r="CG308" s="5" t="s">
        <v>96</v>
      </c>
      <c r="CH308" s="5" t="s">
        <v>372</v>
      </c>
      <c r="CI308" s="68">
        <v>0.05</v>
      </c>
      <c r="CJ308" s="65" t="s">
        <v>428</v>
      </c>
      <c r="CK308" s="5" t="s">
        <v>435</v>
      </c>
      <c r="CL308" s="65"/>
      <c r="CM308" s="5"/>
      <c r="CN308" s="65"/>
      <c r="CO308" s="5"/>
      <c r="CP308" s="5" t="str">
        <f t="shared" si="647"/>
        <v>NON</v>
      </c>
      <c r="CQ308" s="5">
        <f t="shared" si="648"/>
        <v>0</v>
      </c>
      <c r="CR308" s="5"/>
      <c r="CS308" s="5">
        <f t="shared" si="649"/>
        <v>0</v>
      </c>
      <c r="CT308" s="5"/>
      <c r="CU308" s="5"/>
      <c r="CV308" s="48">
        <f t="shared" si="650"/>
        <v>3</v>
      </c>
      <c r="CW308" s="48">
        <f t="shared" si="651"/>
        <v>3</v>
      </c>
    </row>
    <row r="309" spans="2:101" customFormat="1" hidden="1" outlineLevel="2" x14ac:dyDescent="0.25">
      <c r="B309" s="15"/>
      <c r="C309" s="15">
        <f t="shared" si="652"/>
        <v>0</v>
      </c>
      <c r="D309" s="21" t="str">
        <f t="shared" si="653"/>
        <v>Ventilateur du local ???</v>
      </c>
      <c r="E309" s="11" t="s">
        <v>452</v>
      </c>
      <c r="F309" s="5">
        <v>1</v>
      </c>
      <c r="G309" s="1"/>
      <c r="H309" s="1"/>
      <c r="I309" s="1"/>
      <c r="J309" s="1"/>
      <c r="K309" s="1"/>
      <c r="L309" s="1"/>
      <c r="M309" s="13">
        <f t="shared" si="654"/>
        <v>0</v>
      </c>
      <c r="N309" s="13">
        <f t="shared" si="654"/>
        <v>0</v>
      </c>
      <c r="O309" s="13">
        <f t="shared" si="654"/>
        <v>0</v>
      </c>
      <c r="P309" s="13" t="str">
        <f t="shared" si="654"/>
        <v>CVC</v>
      </c>
      <c r="Q309" s="13" t="str">
        <f t="shared" si="654"/>
        <v>loc</v>
      </c>
      <c r="R309" s="6" t="str">
        <f t="shared" si="654"/>
        <v>VEN</v>
      </c>
      <c r="S309" s="6" t="s">
        <v>79</v>
      </c>
      <c r="T309" s="6" t="s">
        <v>74</v>
      </c>
      <c r="U309" s="6" t="s">
        <v>69</v>
      </c>
      <c r="V309" s="6"/>
      <c r="W309" s="6" t="str">
        <f t="shared" si="632"/>
        <v>TA</v>
      </c>
      <c r="X309" s="7" t="e">
        <f t="shared" si="633"/>
        <v>#REF!</v>
      </c>
      <c r="Y309" s="28"/>
      <c r="Z309" s="29"/>
      <c r="AA309" s="29"/>
      <c r="AB309" s="29"/>
      <c r="AC309" s="29"/>
      <c r="AD309" s="29"/>
      <c r="AE309" s="34">
        <f t="shared" si="634"/>
        <v>0</v>
      </c>
      <c r="AF309" s="49">
        <f t="shared" si="655"/>
        <v>0</v>
      </c>
      <c r="AG309" s="28"/>
      <c r="AH309" s="29"/>
      <c r="AI309" s="29"/>
      <c r="AJ309" s="29"/>
      <c r="AK309" s="30"/>
      <c r="AL309" s="26">
        <f t="shared" si="656"/>
        <v>0</v>
      </c>
      <c r="AM309" s="26">
        <f t="shared" si="635"/>
        <v>0</v>
      </c>
      <c r="AN309" s="26">
        <f t="shared" si="636"/>
        <v>0</v>
      </c>
      <c r="AO309" s="26">
        <f t="shared" si="637"/>
        <v>0</v>
      </c>
      <c r="AP309" s="26">
        <f t="shared" si="638"/>
        <v>0</v>
      </c>
      <c r="AQ309" s="26">
        <f t="shared" si="639"/>
        <v>0</v>
      </c>
      <c r="AR309" s="26">
        <f t="shared" si="640"/>
        <v>0</v>
      </c>
      <c r="AS309" s="30"/>
      <c r="AT309" s="40" t="s">
        <v>57</v>
      </c>
      <c r="AU309" s="41" t="b">
        <v>0</v>
      </c>
      <c r="AV309" s="41" t="b">
        <v>1</v>
      </c>
      <c r="AW309" s="42"/>
      <c r="AX309" s="59" t="str">
        <f t="shared" si="641"/>
        <v>défaut ventilateur Ventilateur du local ??? 0</v>
      </c>
      <c r="AY309" s="25">
        <f>AY212</f>
        <v>0</v>
      </c>
      <c r="BA309" s="10" t="s">
        <v>96</v>
      </c>
      <c r="BB309" s="5">
        <f t="shared" si="642"/>
        <v>1</v>
      </c>
      <c r="BC309" s="5">
        <f>IF(BA309="NON",0,H309+G309)</f>
        <v>0</v>
      </c>
      <c r="BD309" s="5"/>
      <c r="BE309" s="5">
        <f>IF(BA309="NON",0,I309+J309+K309+L309)</f>
        <v>0</v>
      </c>
      <c r="BF309" s="5"/>
      <c r="BG309" s="5">
        <f t="shared" si="643"/>
        <v>0</v>
      </c>
      <c r="BH309" s="1">
        <f t="shared" si="657"/>
        <v>0</v>
      </c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2" t="s">
        <v>97</v>
      </c>
      <c r="BT309" s="60">
        <f>IF(BS309="OUI",1,0)</f>
        <v>0</v>
      </c>
      <c r="BU309" s="61">
        <f>IF(BS309="OUI",1,0)</f>
        <v>0</v>
      </c>
      <c r="BV309" s="6">
        <f>IF(OR(BT309=0,BU309=0),0,B309&amp;"_"&amp;M309&amp;N309&amp;O309&amp;"_"&amp;P309&amp;"_"&amp;Q309&amp;"_"&amp;R309&amp;S309&amp;T309&amp;U309&amp;V309&amp;"_MANU")</f>
        <v>0</v>
      </c>
      <c r="BW309" s="6">
        <f>IF(BV309&lt;&gt;0,1,0)</f>
        <v>0</v>
      </c>
      <c r="BX309" s="5"/>
      <c r="BY309" s="5"/>
      <c r="BZ309" s="12">
        <f t="shared" si="644"/>
        <v>0</v>
      </c>
      <c r="CA309" s="12">
        <f t="shared" si="645"/>
        <v>0</v>
      </c>
      <c r="CB309" s="12">
        <f t="shared" si="646"/>
        <v>0</v>
      </c>
      <c r="CC309" s="12">
        <f t="shared" si="646"/>
        <v>0</v>
      </c>
      <c r="CD309" s="12">
        <f>IF(AND(BZ309=0,CA309=0),0,B309&amp;"_"&amp;M309&amp;N309&amp;O309&amp;"_"&amp;P309&amp;"_"&amp;Q309&amp;"_"&amp;R309&amp;S309&amp;T309&amp;U309&amp;V309&amp;"_FORC"&amp;IF(CB309=0,"TR","TC"))</f>
        <v>0</v>
      </c>
      <c r="CE309" s="5"/>
      <c r="CF309" s="5"/>
      <c r="CG309" s="5" t="s">
        <v>96</v>
      </c>
      <c r="CH309" s="5" t="s">
        <v>372</v>
      </c>
      <c r="CI309" s="65"/>
      <c r="CJ309" s="65" t="s">
        <v>436</v>
      </c>
      <c r="CK309" s="5" t="s">
        <v>372</v>
      </c>
      <c r="CL309" s="65"/>
      <c r="CM309" s="5"/>
      <c r="CN309" s="65"/>
      <c r="CO309" s="5"/>
      <c r="CP309" s="5" t="str">
        <f t="shared" si="647"/>
        <v>OUI</v>
      </c>
      <c r="CQ309" s="5" t="str">
        <f t="shared" si="648"/>
        <v>CVC</v>
      </c>
      <c r="CR309" s="5" t="s">
        <v>508</v>
      </c>
      <c r="CS309" s="5" t="str">
        <f t="shared" si="649"/>
        <v>à chaque changement de valeur</v>
      </c>
      <c r="CT309" s="5"/>
      <c r="CU309" s="5"/>
      <c r="CV309" s="48">
        <f t="shared" si="650"/>
        <v>1</v>
      </c>
      <c r="CW309" s="48">
        <f t="shared" si="651"/>
        <v>1</v>
      </c>
    </row>
    <row r="310" spans="2:101" customFormat="1" hidden="1" outlineLevel="2" x14ac:dyDescent="0.25">
      <c r="B310" s="15"/>
      <c r="C310" s="15">
        <f t="shared" si="652"/>
        <v>0</v>
      </c>
      <c r="D310" s="21" t="str">
        <f t="shared" si="653"/>
        <v>Ventilateur du local ???</v>
      </c>
      <c r="E310" s="11" t="s">
        <v>453</v>
      </c>
      <c r="F310" s="8">
        <v>1</v>
      </c>
      <c r="G310" s="8"/>
      <c r="H310" s="8"/>
      <c r="I310" s="8"/>
      <c r="J310" s="8"/>
      <c r="K310" s="8"/>
      <c r="L310" s="8"/>
      <c r="M310" s="13">
        <f t="shared" si="654"/>
        <v>0</v>
      </c>
      <c r="N310" s="13">
        <f t="shared" si="654"/>
        <v>0</v>
      </c>
      <c r="O310" s="13">
        <f t="shared" si="654"/>
        <v>0</v>
      </c>
      <c r="P310" s="13" t="str">
        <f t="shared" si="654"/>
        <v>CVC</v>
      </c>
      <c r="Q310" s="13" t="str">
        <f t="shared" si="654"/>
        <v>loc</v>
      </c>
      <c r="R310" s="6" t="str">
        <f t="shared" si="654"/>
        <v>VEN</v>
      </c>
      <c r="S310" s="6" t="s">
        <v>79</v>
      </c>
      <c r="T310" s="6" t="s">
        <v>112</v>
      </c>
      <c r="U310" s="6" t="s">
        <v>66</v>
      </c>
      <c r="V310" s="6"/>
      <c r="W310" s="6" t="str">
        <f t="shared" si="632"/>
        <v>TA</v>
      </c>
      <c r="X310" s="7" t="e">
        <f t="shared" si="633"/>
        <v>#REF!</v>
      </c>
      <c r="Y310" s="28"/>
      <c r="Z310" s="29"/>
      <c r="AA310" s="29"/>
      <c r="AB310" s="29"/>
      <c r="AC310" s="29"/>
      <c r="AD310" s="29"/>
      <c r="AE310" s="34">
        <f t="shared" si="634"/>
        <v>0</v>
      </c>
      <c r="AF310" s="49">
        <f t="shared" si="655"/>
        <v>0</v>
      </c>
      <c r="AG310" s="28"/>
      <c r="AH310" s="29"/>
      <c r="AI310" s="29"/>
      <c r="AJ310" s="29"/>
      <c r="AK310" s="30"/>
      <c r="AL310" s="26">
        <f t="shared" si="656"/>
        <v>0</v>
      </c>
      <c r="AM310" s="26">
        <f t="shared" si="635"/>
        <v>0</v>
      </c>
      <c r="AN310" s="26">
        <f t="shared" si="636"/>
        <v>0</v>
      </c>
      <c r="AO310" s="26">
        <f t="shared" si="637"/>
        <v>0</v>
      </c>
      <c r="AP310" s="26">
        <f t="shared" si="638"/>
        <v>0</v>
      </c>
      <c r="AQ310" s="26">
        <f t="shared" si="639"/>
        <v>0</v>
      </c>
      <c r="AR310" s="26">
        <f t="shared" si="640"/>
        <v>0</v>
      </c>
      <c r="AS310" s="30"/>
      <c r="AT310" s="40" t="s">
        <v>57</v>
      </c>
      <c r="AU310" s="41" t="s">
        <v>50</v>
      </c>
      <c r="AV310" s="41" t="s">
        <v>51</v>
      </c>
      <c r="AW310" s="42"/>
      <c r="AX310" s="59" t="str">
        <f t="shared" si="641"/>
        <v>Thermostat alarme température haute Ventilateur du local ??? 0</v>
      </c>
      <c r="AY310" s="25" t="s">
        <v>459</v>
      </c>
      <c r="BA310" s="10" t="s">
        <v>96</v>
      </c>
      <c r="BB310" s="5">
        <f t="shared" si="642"/>
        <v>1</v>
      </c>
      <c r="BC310" s="5">
        <f>IF(BA310="NON",0,H310+G310)</f>
        <v>0</v>
      </c>
      <c r="BD310" s="5"/>
      <c r="BE310" s="5">
        <f>IF(BA310="NON",0,I310+J310+K310+L310)</f>
        <v>0</v>
      </c>
      <c r="BF310" s="5"/>
      <c r="BG310" s="5">
        <f t="shared" si="643"/>
        <v>0</v>
      </c>
      <c r="BH310" s="1">
        <f t="shared" si="657"/>
        <v>0</v>
      </c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2" t="s">
        <v>96</v>
      </c>
      <c r="BT310" s="60">
        <f>IF(BS310="OUI",1,0)</f>
        <v>1</v>
      </c>
      <c r="BU310" s="61">
        <f>IF(BS310="OUI",1,0)</f>
        <v>1</v>
      </c>
      <c r="BV310" s="6" t="str">
        <f>IF(OR(BT310=0,BU310=0),0,B310&amp;"_"&amp;M310&amp;N310&amp;O310&amp;"_"&amp;P310&amp;"_"&amp;Q310&amp;"_"&amp;R310&amp;S310&amp;T310&amp;U310&amp;V310&amp;"_MANU")</f>
        <v>_000_CVC_loc_VENamCAPTtmp_MANU</v>
      </c>
      <c r="BW310" s="6">
        <f>IF(BV310&lt;&gt;0,1,0)</f>
        <v>1</v>
      </c>
      <c r="BX310" s="5"/>
      <c r="BY310" s="5"/>
      <c r="BZ310" s="12">
        <f t="shared" si="644"/>
        <v>1</v>
      </c>
      <c r="CA310" s="12">
        <f t="shared" si="645"/>
        <v>0</v>
      </c>
      <c r="CB310" s="12">
        <f t="shared" si="646"/>
        <v>1</v>
      </c>
      <c r="CC310" s="12">
        <f t="shared" si="646"/>
        <v>0</v>
      </c>
      <c r="CD310" s="12" t="str">
        <f>IF(AND(BZ310=0,CA310=0),0,B310&amp;"_"&amp;M310&amp;N310&amp;O310&amp;"_"&amp;P310&amp;"_"&amp;Q310&amp;"_"&amp;R310&amp;S310&amp;T310&amp;U310&amp;V310&amp;"_FORC"&amp;IF(CB310=0,"TR","TC"))</f>
        <v>_000_CVC_loc_VENamCAPTtmp_FORCTC</v>
      </c>
      <c r="CE310" s="5"/>
      <c r="CF310" s="5"/>
      <c r="CG310" s="5" t="s">
        <v>96</v>
      </c>
      <c r="CH310" s="5" t="s">
        <v>372</v>
      </c>
      <c r="CI310" s="72"/>
      <c r="CJ310" s="65" t="s">
        <v>436</v>
      </c>
      <c r="CK310" s="5" t="s">
        <v>372</v>
      </c>
      <c r="CL310" s="65"/>
      <c r="CM310" s="5"/>
      <c r="CN310" s="65"/>
      <c r="CO310" s="5"/>
      <c r="CP310" s="5" t="str">
        <f t="shared" si="647"/>
        <v>OUI</v>
      </c>
      <c r="CQ310" s="5" t="str">
        <f t="shared" si="648"/>
        <v>CVC</v>
      </c>
      <c r="CR310" s="5" t="s">
        <v>507</v>
      </c>
      <c r="CS310" s="5" t="str">
        <f t="shared" si="649"/>
        <v>à chaque changement de valeur</v>
      </c>
      <c r="CT310" s="5"/>
      <c r="CU310" s="5"/>
      <c r="CV310" s="48">
        <f t="shared" si="650"/>
        <v>3</v>
      </c>
      <c r="CW310" s="48">
        <f t="shared" si="651"/>
        <v>3</v>
      </c>
    </row>
    <row r="311" spans="2:101" customFormat="1" hidden="1" outlineLevel="2" x14ac:dyDescent="0.25">
      <c r="B311" s="15"/>
      <c r="C311" s="15">
        <f t="shared" si="652"/>
        <v>0</v>
      </c>
      <c r="D311" s="21" t="str">
        <f>D309</f>
        <v>Ventilateur du local ???</v>
      </c>
      <c r="E311" s="11" t="s">
        <v>460</v>
      </c>
      <c r="F311" s="8"/>
      <c r="G311" s="8">
        <v>1</v>
      </c>
      <c r="H311" s="8"/>
      <c r="I311" s="8"/>
      <c r="J311" s="8"/>
      <c r="K311" s="8"/>
      <c r="L311" s="8"/>
      <c r="M311" s="13">
        <f t="shared" ref="M311:R312" si="658">M309</f>
        <v>0</v>
      </c>
      <c r="N311" s="13">
        <f t="shared" si="658"/>
        <v>0</v>
      </c>
      <c r="O311" s="13">
        <f t="shared" si="658"/>
        <v>0</v>
      </c>
      <c r="P311" s="13" t="str">
        <f t="shared" si="658"/>
        <v>CVC</v>
      </c>
      <c r="Q311" s="13" t="str">
        <f t="shared" si="658"/>
        <v>loc</v>
      </c>
      <c r="R311" s="6" t="str">
        <f t="shared" si="658"/>
        <v>VEN</v>
      </c>
      <c r="S311" s="6" t="s">
        <v>79</v>
      </c>
      <c r="T311" s="6" t="s">
        <v>461</v>
      </c>
      <c r="U311" s="6" t="s">
        <v>359</v>
      </c>
      <c r="V311" s="6" t="s">
        <v>462</v>
      </c>
      <c r="W311" s="6" t="str">
        <f t="shared" si="632"/>
        <v>TS</v>
      </c>
      <c r="X311" s="7" t="e">
        <f t="shared" si="633"/>
        <v>#REF!</v>
      </c>
      <c r="Y311" s="28"/>
      <c r="Z311" s="29"/>
      <c r="AA311" s="29"/>
      <c r="AB311" s="29"/>
      <c r="AC311" s="29"/>
      <c r="AD311" s="29"/>
      <c r="AE311" s="34">
        <f t="shared" si="634"/>
        <v>0</v>
      </c>
      <c r="AF311" s="49">
        <f>AF309</f>
        <v>0</v>
      </c>
      <c r="AG311" s="28"/>
      <c r="AH311" s="29"/>
      <c r="AI311" s="29"/>
      <c r="AJ311" s="29"/>
      <c r="AK311" s="30"/>
      <c r="AL311" s="26">
        <f>AL309</f>
        <v>0</v>
      </c>
      <c r="AM311" s="26">
        <f t="shared" si="635"/>
        <v>0</v>
      </c>
      <c r="AN311" s="26">
        <f t="shared" si="636"/>
        <v>0</v>
      </c>
      <c r="AO311" s="26">
        <f t="shared" si="637"/>
        <v>0</v>
      </c>
      <c r="AP311" s="26">
        <f t="shared" si="638"/>
        <v>0</v>
      </c>
      <c r="AQ311" s="26">
        <f t="shared" si="639"/>
        <v>0</v>
      </c>
      <c r="AR311" s="26">
        <f t="shared" si="640"/>
        <v>0</v>
      </c>
      <c r="AS311" s="30"/>
      <c r="AT311" s="40" t="s">
        <v>57</v>
      </c>
      <c r="AU311" s="41" t="s">
        <v>50</v>
      </c>
      <c r="AV311" s="41" t="s">
        <v>51</v>
      </c>
      <c r="AW311" s="42"/>
      <c r="AX311" s="59" t="str">
        <f>E311&amp;" "&amp;D311&amp;" "&amp;M311</f>
        <v>contact pour mise en sécurité Ventilateur du local ??? 0</v>
      </c>
      <c r="AY311" s="25" t="s">
        <v>463</v>
      </c>
      <c r="BA311" s="10" t="s">
        <v>97</v>
      </c>
      <c r="BB311" s="5">
        <f t="shared" si="642"/>
        <v>0</v>
      </c>
      <c r="BC311" s="5">
        <f>IF(BA311="NON",0,H311+G311)</f>
        <v>0</v>
      </c>
      <c r="BD311" s="5"/>
      <c r="BE311" s="5">
        <f>IF(BA311="NON",0,I311+J311+K311+L311)</f>
        <v>0</v>
      </c>
      <c r="BF311" s="5"/>
      <c r="BG311" s="5">
        <f t="shared" si="643"/>
        <v>0</v>
      </c>
      <c r="BH311" s="1">
        <f>BH309</f>
        <v>0</v>
      </c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2" t="s">
        <v>97</v>
      </c>
      <c r="BT311" s="60"/>
      <c r="BU311" s="61"/>
      <c r="BV311" s="6"/>
      <c r="BW311" s="6"/>
      <c r="BX311" s="5"/>
      <c r="BY311" s="5"/>
      <c r="BZ311" s="12">
        <f t="shared" si="644"/>
        <v>0</v>
      </c>
      <c r="CA311" s="12">
        <f t="shared" si="645"/>
        <v>0</v>
      </c>
      <c r="CB311" s="12">
        <f t="shared" si="646"/>
        <v>0</v>
      </c>
      <c r="CC311" s="12">
        <f t="shared" si="646"/>
        <v>0</v>
      </c>
      <c r="CD311" s="12">
        <f>IF(OR(BS311=0,BS311="NON"),0,B311&amp;"_"&amp;M311&amp;N311&amp;O311&amp;"_"&amp;P311&amp;"_"&amp;Q311&amp;"_"&amp;R311&amp;S311&amp;T311&amp;U311&amp;V311&amp;"_FORC"&amp;IF(CB311=0,"TR","TC"))</f>
        <v>0</v>
      </c>
      <c r="CE311" s="5"/>
      <c r="CF311" s="5"/>
      <c r="CG311" s="5" t="str">
        <f>IF(BA311="OUI","OUI","NON")</f>
        <v>NON</v>
      </c>
      <c r="CH311" s="5" t="s">
        <v>372</v>
      </c>
      <c r="CI311" s="72">
        <v>0.2</v>
      </c>
      <c r="CJ311" s="65"/>
      <c r="CK311" s="5"/>
      <c r="CL311" s="65"/>
      <c r="CM311" s="5"/>
      <c r="CN311" s="65"/>
      <c r="CO311" s="5"/>
      <c r="CP311" s="5" t="str">
        <f t="shared" si="647"/>
        <v>NON</v>
      </c>
      <c r="CQ311" s="5">
        <f t="shared" si="648"/>
        <v>0</v>
      </c>
      <c r="CR311" s="5"/>
      <c r="CS311" s="5">
        <f t="shared" si="649"/>
        <v>0</v>
      </c>
      <c r="CT311" s="5"/>
      <c r="CU311" s="5"/>
      <c r="CV311" s="48">
        <f t="shared" si="650"/>
        <v>1</v>
      </c>
      <c r="CW311" s="48">
        <f t="shared" si="651"/>
        <v>0</v>
      </c>
    </row>
    <row r="312" spans="2:101" customFormat="1" hidden="1" outlineLevel="2" x14ac:dyDescent="0.25">
      <c r="B312" s="15"/>
      <c r="C312" s="15">
        <f t="shared" si="652"/>
        <v>0</v>
      </c>
      <c r="D312" s="21" t="str">
        <f>D310</f>
        <v>Ventilateur du local ???</v>
      </c>
      <c r="E312" s="11" t="s">
        <v>454</v>
      </c>
      <c r="F312" s="8"/>
      <c r="G312" s="8"/>
      <c r="H312" s="8"/>
      <c r="I312" s="8">
        <v>1</v>
      </c>
      <c r="J312" s="8"/>
      <c r="K312" s="8"/>
      <c r="L312" s="8"/>
      <c r="M312" s="13">
        <f t="shared" si="658"/>
        <v>0</v>
      </c>
      <c r="N312" s="13">
        <f t="shared" si="658"/>
        <v>0</v>
      </c>
      <c r="O312" s="13">
        <f t="shared" si="658"/>
        <v>0</v>
      </c>
      <c r="P312" s="13" t="str">
        <f t="shared" si="658"/>
        <v>CVC</v>
      </c>
      <c r="Q312" s="13" t="str">
        <f t="shared" si="658"/>
        <v>loc</v>
      </c>
      <c r="R312" s="6" t="str">
        <f t="shared" si="658"/>
        <v>VEN</v>
      </c>
      <c r="S312" s="6" t="s">
        <v>79</v>
      </c>
      <c r="T312" s="6" t="s">
        <v>207</v>
      </c>
      <c r="U312" s="6" t="s">
        <v>66</v>
      </c>
      <c r="V312" s="6" t="s">
        <v>456</v>
      </c>
      <c r="W312" s="6" t="str">
        <f t="shared" si="632"/>
        <v>TM</v>
      </c>
      <c r="X312" s="7" t="e">
        <f t="shared" si="633"/>
        <v>#REF!</v>
      </c>
      <c r="Y312" s="28"/>
      <c r="Z312" s="29"/>
      <c r="AA312" s="29"/>
      <c r="AB312" s="29"/>
      <c r="AC312" s="29"/>
      <c r="AD312" s="29"/>
      <c r="AE312" s="34">
        <f t="shared" si="634"/>
        <v>0</v>
      </c>
      <c r="AF312" s="49">
        <f>AF310</f>
        <v>0</v>
      </c>
      <c r="AG312" s="28"/>
      <c r="AH312" s="29"/>
      <c r="AI312" s="29"/>
      <c r="AJ312" s="29"/>
      <c r="AK312" s="30"/>
      <c r="AL312" s="26">
        <f>AL310</f>
        <v>0</v>
      </c>
      <c r="AM312" s="26">
        <f t="shared" si="635"/>
        <v>0</v>
      </c>
      <c r="AN312" s="26">
        <f t="shared" si="636"/>
        <v>0</v>
      </c>
      <c r="AO312" s="26">
        <f t="shared" si="637"/>
        <v>0</v>
      </c>
      <c r="AP312" s="26">
        <f t="shared" si="638"/>
        <v>0</v>
      </c>
      <c r="AQ312" s="26">
        <f t="shared" si="639"/>
        <v>0</v>
      </c>
      <c r="AR312" s="26">
        <f t="shared" si="640"/>
        <v>0</v>
      </c>
      <c r="AS312" s="30"/>
      <c r="AT312" s="40" t="s">
        <v>54</v>
      </c>
      <c r="AU312" s="41">
        <v>5</v>
      </c>
      <c r="AV312" s="41">
        <v>50</v>
      </c>
      <c r="AW312" s="42"/>
      <c r="AX312" s="59" t="str">
        <f t="shared" si="641"/>
        <v>consigne d'ambiance seuil 1 Ventilateur du local ??? 0</v>
      </c>
      <c r="AY312" s="25" t="s">
        <v>489</v>
      </c>
      <c r="BA312" s="10" t="s">
        <v>96</v>
      </c>
      <c r="BB312" s="5">
        <f t="shared" si="642"/>
        <v>0</v>
      </c>
      <c r="BC312" s="5">
        <v>1</v>
      </c>
      <c r="BD312" s="5"/>
      <c r="BE312" s="5"/>
      <c r="BF312" s="5"/>
      <c r="BG312" s="5">
        <f t="shared" si="643"/>
        <v>0</v>
      </c>
      <c r="BH312" s="1">
        <f>BH310</f>
        <v>0</v>
      </c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2" t="s">
        <v>97</v>
      </c>
      <c r="BT312" s="60"/>
      <c r="BU312" s="61"/>
      <c r="BV312" s="6"/>
      <c r="BW312" s="6"/>
      <c r="BX312" s="5"/>
      <c r="BY312" s="5"/>
      <c r="BZ312" s="12">
        <f t="shared" si="644"/>
        <v>0</v>
      </c>
      <c r="CA312" s="12">
        <f t="shared" si="645"/>
        <v>0</v>
      </c>
      <c r="CB312" s="12">
        <f t="shared" si="646"/>
        <v>0</v>
      </c>
      <c r="CC312" s="12">
        <f t="shared" si="646"/>
        <v>0</v>
      </c>
      <c r="CD312" s="12">
        <f>IF(OR(BS312=0,BS312="NON"),0,B312&amp;"_"&amp;M312&amp;N312&amp;O312&amp;"_"&amp;P312&amp;"_"&amp;Q312&amp;"_"&amp;R312&amp;S312&amp;T312&amp;U312&amp;V312&amp;"_FORC"&amp;IF(CB312=0,"TR","TC"))</f>
        <v>0</v>
      </c>
      <c r="CE312" s="5"/>
      <c r="CF312" s="5"/>
      <c r="CG312" s="5" t="str">
        <f>IF(BA312="OUI","OUI","NON")</f>
        <v>OUI</v>
      </c>
      <c r="CH312" s="5" t="s">
        <v>372</v>
      </c>
      <c r="CI312" s="72">
        <v>0.2</v>
      </c>
      <c r="CJ312" s="65" t="s">
        <v>428</v>
      </c>
      <c r="CK312" s="5" t="s">
        <v>437</v>
      </c>
      <c r="CL312" s="65"/>
      <c r="CM312" s="5"/>
      <c r="CN312" s="65"/>
      <c r="CO312" s="5"/>
      <c r="CP312" s="5" t="str">
        <f t="shared" si="647"/>
        <v>NON</v>
      </c>
      <c r="CQ312" s="5">
        <f t="shared" si="648"/>
        <v>0</v>
      </c>
      <c r="CR312" s="5"/>
      <c r="CS312" s="5">
        <f t="shared" si="649"/>
        <v>0</v>
      </c>
      <c r="CT312" s="5"/>
      <c r="CU312" s="5"/>
      <c r="CV312" s="48">
        <f t="shared" si="650"/>
        <v>1</v>
      </c>
      <c r="CW312" s="48">
        <f t="shared" si="651"/>
        <v>1</v>
      </c>
    </row>
    <row r="313" spans="2:101" customFormat="1" hidden="1" outlineLevel="2" x14ac:dyDescent="0.25">
      <c r="B313" s="15"/>
      <c r="C313" s="15">
        <f t="shared" si="652"/>
        <v>0</v>
      </c>
      <c r="D313" s="21" t="str">
        <f t="shared" si="653"/>
        <v>Ventilateur du local ???</v>
      </c>
      <c r="E313" s="11" t="s">
        <v>455</v>
      </c>
      <c r="F313" s="8"/>
      <c r="G313" s="8"/>
      <c r="H313" s="8"/>
      <c r="I313" s="8">
        <v>1</v>
      </c>
      <c r="J313" s="8"/>
      <c r="K313" s="8"/>
      <c r="L313" s="8"/>
      <c r="M313" s="13">
        <f t="shared" si="654"/>
        <v>0</v>
      </c>
      <c r="N313" s="13">
        <f t="shared" si="654"/>
        <v>0</v>
      </c>
      <c r="O313" s="13">
        <f t="shared" si="654"/>
        <v>0</v>
      </c>
      <c r="P313" s="13" t="str">
        <f t="shared" si="654"/>
        <v>CVC</v>
      </c>
      <c r="Q313" s="13" t="str">
        <f t="shared" si="654"/>
        <v>loc</v>
      </c>
      <c r="R313" s="6" t="str">
        <f t="shared" si="654"/>
        <v>VEN</v>
      </c>
      <c r="S313" s="6" t="s">
        <v>79</v>
      </c>
      <c r="T313" s="6" t="s">
        <v>207</v>
      </c>
      <c r="U313" s="6" t="s">
        <v>66</v>
      </c>
      <c r="V313" s="6" t="s">
        <v>457</v>
      </c>
      <c r="W313" s="6" t="str">
        <f t="shared" si="632"/>
        <v>TM</v>
      </c>
      <c r="X313" s="7" t="e">
        <f t="shared" si="633"/>
        <v>#REF!</v>
      </c>
      <c r="Y313" s="28"/>
      <c r="Z313" s="29"/>
      <c r="AA313" s="29"/>
      <c r="AB313" s="29"/>
      <c r="AC313" s="29"/>
      <c r="AD313" s="29"/>
      <c r="AE313" s="34">
        <f t="shared" si="634"/>
        <v>0</v>
      </c>
      <c r="AF313" s="49">
        <f t="shared" si="655"/>
        <v>0</v>
      </c>
      <c r="AG313" s="28"/>
      <c r="AH313" s="29"/>
      <c r="AI313" s="29"/>
      <c r="AJ313" s="29"/>
      <c r="AK313" s="30"/>
      <c r="AL313" s="26">
        <f t="shared" si="656"/>
        <v>0</v>
      </c>
      <c r="AM313" s="26">
        <f t="shared" si="635"/>
        <v>0</v>
      </c>
      <c r="AN313" s="26">
        <f t="shared" si="636"/>
        <v>0</v>
      </c>
      <c r="AO313" s="26">
        <f t="shared" si="637"/>
        <v>0</v>
      </c>
      <c r="AP313" s="26">
        <f t="shared" si="638"/>
        <v>0</v>
      </c>
      <c r="AQ313" s="26">
        <f t="shared" si="639"/>
        <v>0</v>
      </c>
      <c r="AR313" s="26">
        <f t="shared" si="640"/>
        <v>0</v>
      </c>
      <c r="AS313" s="30"/>
      <c r="AT313" s="40" t="s">
        <v>54</v>
      </c>
      <c r="AU313" s="41">
        <v>5</v>
      </c>
      <c r="AV313" s="41">
        <v>50</v>
      </c>
      <c r="AW313" s="42"/>
      <c r="AX313" s="59" t="str">
        <f t="shared" si="641"/>
        <v>consigne d'ambiance seuil 2 Ventilateur du local ??? 0</v>
      </c>
      <c r="AY313" s="25" t="s">
        <v>489</v>
      </c>
      <c r="BA313" s="10" t="s">
        <v>96</v>
      </c>
      <c r="BB313" s="5">
        <f t="shared" si="642"/>
        <v>0</v>
      </c>
      <c r="BC313" s="5">
        <v>1</v>
      </c>
      <c r="BD313" s="5"/>
      <c r="BE313" s="5"/>
      <c r="BF313" s="5"/>
      <c r="BG313" s="5">
        <f t="shared" si="643"/>
        <v>0</v>
      </c>
      <c r="BH313" s="1">
        <f t="shared" si="657"/>
        <v>0</v>
      </c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2" t="s">
        <v>97</v>
      </c>
      <c r="BT313" s="60"/>
      <c r="BU313" s="61"/>
      <c r="BV313" s="6"/>
      <c r="BW313" s="6"/>
      <c r="BX313" s="5"/>
      <c r="BY313" s="5"/>
      <c r="BZ313" s="12">
        <f t="shared" si="644"/>
        <v>0</v>
      </c>
      <c r="CA313" s="12">
        <f t="shared" si="645"/>
        <v>0</v>
      </c>
      <c r="CB313" s="12">
        <f t="shared" si="646"/>
        <v>0</v>
      </c>
      <c r="CC313" s="12">
        <f t="shared" si="646"/>
        <v>0</v>
      </c>
      <c r="CD313" s="12">
        <f>IF(OR(BS313=0,BS313="NON"),0,B313&amp;"_"&amp;M313&amp;N313&amp;O313&amp;"_"&amp;P313&amp;"_"&amp;Q313&amp;"_"&amp;R313&amp;S313&amp;T313&amp;U313&amp;V313&amp;"_FORC"&amp;IF(CB313=0,"TR","TC"))</f>
        <v>0</v>
      </c>
      <c r="CE313" s="5"/>
      <c r="CF313" s="5"/>
      <c r="CG313" s="5" t="str">
        <f>IF(BA313="OUI","OUI","NON")</f>
        <v>OUI</v>
      </c>
      <c r="CH313" s="5" t="s">
        <v>372</v>
      </c>
      <c r="CI313" s="72">
        <v>0.2</v>
      </c>
      <c r="CJ313" s="65" t="s">
        <v>428</v>
      </c>
      <c r="CK313" s="5" t="s">
        <v>437</v>
      </c>
      <c r="CL313" s="65"/>
      <c r="CM313" s="5"/>
      <c r="CN313" s="65"/>
      <c r="CO313" s="5"/>
      <c r="CP313" s="5" t="str">
        <f t="shared" si="647"/>
        <v>NON</v>
      </c>
      <c r="CQ313" s="5">
        <f t="shared" si="648"/>
        <v>0</v>
      </c>
      <c r="CR313" s="5"/>
      <c r="CS313" s="5">
        <f t="shared" si="649"/>
        <v>0</v>
      </c>
      <c r="CT313" s="5"/>
      <c r="CU313" s="5"/>
      <c r="CV313" s="48">
        <f t="shared" si="650"/>
        <v>1</v>
      </c>
      <c r="CW313" s="48">
        <f t="shared" si="651"/>
        <v>1</v>
      </c>
    </row>
    <row r="314" spans="2:101" outlineLevel="1" collapsed="1" x14ac:dyDescent="0.25"/>
    <row r="315" spans="2:101" ht="15.75" outlineLevel="1" x14ac:dyDescent="0.25">
      <c r="B315" s="56" t="s">
        <v>169</v>
      </c>
      <c r="C315" s="56"/>
    </row>
    <row r="316" spans="2:101" customFormat="1" hidden="1" outlineLevel="2" x14ac:dyDescent="0.25">
      <c r="B316" s="15"/>
      <c r="C316" s="16"/>
      <c r="D316" s="58" t="s">
        <v>361</v>
      </c>
      <c r="E316" s="11" t="s">
        <v>363</v>
      </c>
      <c r="F316" s="8">
        <v>1</v>
      </c>
      <c r="G316" s="8"/>
      <c r="H316" s="8"/>
      <c r="I316" s="8"/>
      <c r="J316" s="8"/>
      <c r="K316" s="8"/>
      <c r="L316" s="8"/>
      <c r="M316" s="5"/>
      <c r="N316" s="5"/>
      <c r="O316" s="5"/>
      <c r="P316" s="5" t="s">
        <v>8</v>
      </c>
      <c r="Q316" s="5" t="s">
        <v>308</v>
      </c>
      <c r="R316" s="5" t="s">
        <v>358</v>
      </c>
      <c r="S316" s="6"/>
      <c r="T316" s="6" t="s">
        <v>25</v>
      </c>
      <c r="U316" s="6" t="s">
        <v>69</v>
      </c>
      <c r="V316" s="6"/>
      <c r="W316" s="6" t="str">
        <f t="shared" ref="W316:W323" si="659">IF(F316&lt;&gt;0,$F$481,IF(G316&lt;&gt;0,$G$481,IF(H316&lt;&gt;0,$H$481,IF(I316&lt;&gt;0,$I$481,IF(J316&lt;&gt;0,$J$481,IF(K316&lt;&gt;0,$K$481,IF($L316&lt;&gt;0,$L$481,0)))))))</f>
        <v>TA</v>
      </c>
      <c r="X316" s="7" t="e">
        <f t="shared" ref="X316:X323" si="660">IF(SUM(F316:L316)=0,0,B316&amp;"_"&amp;VLOOKUP(C316,ty_ser,2,FALSE)&amp;"_"&amp;M316&amp;N316&amp;O316&amp;"_"&amp;P316&amp;"_"&amp;Q316&amp;"_"&amp;R316&amp;S316&amp;T316&amp;U316&amp;V316&amp;"_"&amp;W316)</f>
        <v>#REF!</v>
      </c>
      <c r="Y316" s="28"/>
      <c r="Z316" s="29"/>
      <c r="AA316" s="29"/>
      <c r="AB316" s="29"/>
      <c r="AC316" s="29"/>
      <c r="AD316" s="29"/>
      <c r="AE316" s="34">
        <f t="shared" ref="AE316:AE323" si="661">IF(AG316=0,0,B316&amp;"_"&amp;M316&amp;N316&amp;O316&amp;"_"&amp;P316&amp;"_"&amp;Q316&amp;"_"&amp;AF316)</f>
        <v>0</v>
      </c>
      <c r="AF316" s="29">
        <v>0</v>
      </c>
      <c r="AG316" s="28"/>
      <c r="AH316" s="29"/>
      <c r="AI316" s="29"/>
      <c r="AJ316" s="29"/>
      <c r="AK316" s="30"/>
      <c r="AL316" s="28">
        <v>0</v>
      </c>
      <c r="AM316" s="26">
        <f t="shared" ref="AM316:AM323" si="662">VLOOKUP($AL316,aut_car,2,FALSE)</f>
        <v>0</v>
      </c>
      <c r="AN316" s="26">
        <f t="shared" ref="AN316:AN323" si="663">VLOOKUP($AL316,aut_car,3,FALSE)</f>
        <v>0</v>
      </c>
      <c r="AO316" s="26">
        <f t="shared" ref="AO316:AO323" si="664">VLOOKUP($AL316,aut_car,4,FALSE)</f>
        <v>0</v>
      </c>
      <c r="AP316" s="26">
        <f t="shared" ref="AP316:AP323" si="665">VLOOKUP($AL316,aut_car,5,FALSE)</f>
        <v>0</v>
      </c>
      <c r="AQ316" s="26">
        <f t="shared" ref="AQ316:AQ323" si="666">VLOOKUP($AL316,aut_car,6,FALSE)</f>
        <v>0</v>
      </c>
      <c r="AR316" s="26">
        <f t="shared" ref="AR316:AR323" si="667">VLOOKUP($AL316,aut_car,7,FALSE)</f>
        <v>0</v>
      </c>
      <c r="AS316" s="30"/>
      <c r="AT316" s="40" t="s">
        <v>57</v>
      </c>
      <c r="AU316" s="41" t="s">
        <v>34</v>
      </c>
      <c r="AV316" s="41" t="s">
        <v>317</v>
      </c>
      <c r="AW316" s="42"/>
      <c r="AX316" s="59" t="str">
        <f t="shared" ref="AX316:AX323" si="668">E316</f>
        <v>défaut pompe</v>
      </c>
      <c r="AY316" s="25"/>
      <c r="BA316" s="10" t="s">
        <v>96</v>
      </c>
      <c r="BB316" s="5">
        <f t="shared" ref="BB316:BB323" si="669">IF(BA316="NON",0,F316)</f>
        <v>1</v>
      </c>
      <c r="BC316" s="5">
        <f t="shared" ref="BC316:BC323" si="670">IF(BA316="NON",0,H316+G316)</f>
        <v>0</v>
      </c>
      <c r="BD316" s="5"/>
      <c r="BE316" s="5">
        <f t="shared" ref="BE316:BE323" si="671">IF(BA316="NON",0,I316+J316+K316+L316)</f>
        <v>0</v>
      </c>
      <c r="BF316" s="5"/>
      <c r="BG316" s="5">
        <f t="shared" ref="BG316:BG323" si="672">IF(BA316="NON",0,K316)</f>
        <v>0</v>
      </c>
      <c r="BH316" s="1">
        <f>BH314</f>
        <v>0</v>
      </c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2" t="s">
        <v>97</v>
      </c>
      <c r="BT316" s="60">
        <f t="shared" ref="BT316:BT323" si="673">IF(BS316="OUI",1,0)</f>
        <v>0</v>
      </c>
      <c r="BU316" s="61">
        <f t="shared" ref="BU316:BU323" si="674">IF(BS316="OUI",1,0)</f>
        <v>0</v>
      </c>
      <c r="BV316" s="6">
        <f>IF(OR(BS316=0,BS316="NON"),0,B316&amp;"_"&amp;M316&amp;N316&amp;O316&amp;"_"&amp;P316&amp;"_"&amp;Q316&amp;"_"&amp;R316&amp;S316&amp;T316&amp;U316&amp;V316&amp;"_MANU")</f>
        <v>0</v>
      </c>
      <c r="BW316" s="6">
        <f>IF(BS316="OUI",1,0)</f>
        <v>0</v>
      </c>
      <c r="BX316" s="5"/>
      <c r="BY316" s="5"/>
      <c r="BZ316" s="12">
        <f t="shared" ref="BZ316:BZ323" si="675">IF(BS316="OUI",IF((BC316+BB316)&lt;&gt;0,(BB316+BC316),0),0)</f>
        <v>0</v>
      </c>
      <c r="CA316" s="12">
        <f t="shared" ref="CA316:CA323" si="676">IF(BS316="OUI",IF((BE316+BG316)&lt;&gt;0,(BG316+BE316),0),0)</f>
        <v>0</v>
      </c>
      <c r="CB316" s="12">
        <f>IF(BZ316=0,0,BZ316)</f>
        <v>0</v>
      </c>
      <c r="CC316" s="12">
        <f>IF(CA316=0,0,CA316)</f>
        <v>0</v>
      </c>
      <c r="CD316" s="12">
        <f>IF(OR(BS316=0,BS316="NON"),0,B316&amp;"_"&amp;M316&amp;N316&amp;O316&amp;"_"&amp;P316&amp;"_"&amp;Q316&amp;"_"&amp;R316&amp;S316&amp;T316&amp;U316&amp;V316&amp;"_FORC"&amp;IF(CB316=0,"TR","TC"))</f>
        <v>0</v>
      </c>
      <c r="CE316" s="5"/>
      <c r="CF316" s="5"/>
      <c r="CG316" s="5" t="s">
        <v>96</v>
      </c>
      <c r="CH316" s="5"/>
      <c r="CI316" s="5"/>
      <c r="CJ316" s="65" t="s">
        <v>436</v>
      </c>
      <c r="CK316" s="5" t="s">
        <v>372</v>
      </c>
      <c r="CL316" s="65"/>
      <c r="CM316" s="5"/>
      <c r="CN316" s="65"/>
      <c r="CO316" s="5"/>
      <c r="CP316" s="5" t="str">
        <f t="shared" ref="CP316:CP323" si="677">IF(F316=0,"NON","OUI")</f>
        <v>OUI</v>
      </c>
      <c r="CQ316" s="5" t="str">
        <f t="shared" ref="CQ316:CQ323" si="678">IF(CP316="OUI",P316,0)</f>
        <v>CVC</v>
      </c>
      <c r="CR316" s="5" t="s">
        <v>507</v>
      </c>
      <c r="CS316" s="5" t="str">
        <f t="shared" ref="CS316:CS323" si="679">IF(CR316&lt;&gt;0,CK316,0)</f>
        <v>à chaque changement de valeur</v>
      </c>
      <c r="CT316" s="5"/>
      <c r="CU316" s="5"/>
      <c r="CV316" s="48">
        <f t="shared" ref="CV316:CV323" si="680">IF(SUM(F316:L316)=0,0,SUM(F316:L316)+BT316+BZ316+CA316)</f>
        <v>1</v>
      </c>
      <c r="CW316" s="48">
        <f t="shared" ref="CW316:CW323" si="681">IF(SUM(F316:L316)=0,0,SUM(BB316:BG316)+BU316+CC316+CB316)</f>
        <v>1</v>
      </c>
    </row>
    <row r="317" spans="2:101" customFormat="1" hidden="1" outlineLevel="2" x14ac:dyDescent="0.25">
      <c r="B317" s="15"/>
      <c r="C317" s="16"/>
      <c r="D317" s="21" t="s">
        <v>362</v>
      </c>
      <c r="E317" s="11" t="s">
        <v>364</v>
      </c>
      <c r="F317" s="8"/>
      <c r="G317" s="8">
        <v>1</v>
      </c>
      <c r="H317" s="8"/>
      <c r="I317" s="8"/>
      <c r="J317" s="8"/>
      <c r="K317" s="8"/>
      <c r="L317" s="8"/>
      <c r="M317" s="5"/>
      <c r="N317" s="5"/>
      <c r="O317" s="5"/>
      <c r="P317" s="5" t="s">
        <v>9</v>
      </c>
      <c r="Q317" s="5" t="s">
        <v>308</v>
      </c>
      <c r="R317" s="6" t="s">
        <v>365</v>
      </c>
      <c r="S317" s="6" t="s">
        <v>366</v>
      </c>
      <c r="T317" s="6" t="s">
        <v>31</v>
      </c>
      <c r="U317" s="6" t="s">
        <v>53</v>
      </c>
      <c r="V317" s="6"/>
      <c r="W317" s="6" t="str">
        <f t="shared" si="659"/>
        <v>TS</v>
      </c>
      <c r="X317" s="7" t="e">
        <f t="shared" si="660"/>
        <v>#REF!</v>
      </c>
      <c r="Y317" s="28"/>
      <c r="Z317" s="29"/>
      <c r="AA317" s="29"/>
      <c r="AB317" s="29"/>
      <c r="AC317" s="29"/>
      <c r="AD317" s="29"/>
      <c r="AE317" s="34">
        <f t="shared" si="661"/>
        <v>0</v>
      </c>
      <c r="AF317" s="29">
        <v>0</v>
      </c>
      <c r="AG317" s="28"/>
      <c r="AH317" s="29"/>
      <c r="AI317" s="29"/>
      <c r="AJ317" s="29"/>
      <c r="AK317" s="30"/>
      <c r="AL317" s="28">
        <v>0</v>
      </c>
      <c r="AM317" s="26">
        <f t="shared" si="662"/>
        <v>0</v>
      </c>
      <c r="AN317" s="26">
        <f t="shared" si="663"/>
        <v>0</v>
      </c>
      <c r="AO317" s="26">
        <f t="shared" si="664"/>
        <v>0</v>
      </c>
      <c r="AP317" s="26">
        <f t="shared" si="665"/>
        <v>0</v>
      </c>
      <c r="AQ317" s="26">
        <f t="shared" si="666"/>
        <v>0</v>
      </c>
      <c r="AR317" s="26">
        <f t="shared" si="667"/>
        <v>0</v>
      </c>
      <c r="AS317" s="30"/>
      <c r="AT317" s="40" t="s">
        <v>53</v>
      </c>
      <c r="AU317" s="41">
        <v>0</v>
      </c>
      <c r="AV317" s="41">
        <v>100</v>
      </c>
      <c r="AW317" s="42"/>
      <c r="AX317" s="59" t="str">
        <f t="shared" si="668"/>
        <v>déclenchement électrovanne</v>
      </c>
      <c r="AY317" s="25"/>
      <c r="BA317" s="10" t="s">
        <v>96</v>
      </c>
      <c r="BB317" s="5">
        <f t="shared" si="669"/>
        <v>0</v>
      </c>
      <c r="BC317" s="5">
        <f t="shared" si="670"/>
        <v>1</v>
      </c>
      <c r="BD317" s="5"/>
      <c r="BE317" s="5">
        <f t="shared" si="671"/>
        <v>0</v>
      </c>
      <c r="BF317" s="5"/>
      <c r="BG317" s="5">
        <f t="shared" si="672"/>
        <v>0</v>
      </c>
      <c r="BH317" s="1">
        <f>BH315</f>
        <v>0</v>
      </c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2" t="s">
        <v>96</v>
      </c>
      <c r="BT317" s="60">
        <f t="shared" si="673"/>
        <v>1</v>
      </c>
      <c r="BU317" s="61">
        <f t="shared" si="674"/>
        <v>1</v>
      </c>
      <c r="BV317" s="6" t="str">
        <f>IF(OR(BS317=0,BS317="NON"),0,B317&amp;"_"&amp;M317&amp;N317&amp;O317&amp;"_"&amp;P317&amp;"_"&amp;Q317&amp;"_"&amp;R317&amp;S317&amp;T317&amp;U317&amp;V317&amp;"_MANU")</f>
        <v>__PS_NOM_ARRextV2V%_MANU</v>
      </c>
      <c r="BW317" s="6">
        <f>IF(BS317="OUI",1,0)</f>
        <v>1</v>
      </c>
      <c r="BX317" s="5"/>
      <c r="BY317" s="5"/>
      <c r="BZ317" s="12">
        <f t="shared" si="675"/>
        <v>1</v>
      </c>
      <c r="CA317" s="12">
        <f t="shared" si="676"/>
        <v>0</v>
      </c>
      <c r="CB317" s="12">
        <f>IF(BZ317=0,0,BZ317)</f>
        <v>1</v>
      </c>
      <c r="CC317" s="12">
        <f>IF(CA317=0,0,CA317)</f>
        <v>0</v>
      </c>
      <c r="CD317" s="12" t="str">
        <f>IF(OR(BS317=0,BS317="NON"),0,B317&amp;"_"&amp;M317&amp;N317&amp;O317&amp;"_"&amp;P317&amp;"_"&amp;Q317&amp;"_"&amp;R317&amp;S317&amp;T317&amp;U317&amp;V317&amp;"_FORC"&amp;IF(CB317=0,"TR","TC"))</f>
        <v>__PS_NOM_ARRextV2V%_FORCTC</v>
      </c>
      <c r="CE317" s="5"/>
      <c r="CF317" s="5"/>
      <c r="CG317" s="5"/>
      <c r="CH317" s="5"/>
      <c r="CI317" s="5"/>
      <c r="CJ317" s="65"/>
      <c r="CK317" s="5"/>
      <c r="CL317" s="65"/>
      <c r="CM317" s="5"/>
      <c r="CN317" s="65"/>
      <c r="CO317" s="5"/>
      <c r="CP317" s="5" t="str">
        <f t="shared" si="677"/>
        <v>NON</v>
      </c>
      <c r="CQ317" s="5">
        <f t="shared" si="678"/>
        <v>0</v>
      </c>
      <c r="CR317" s="5"/>
      <c r="CS317" s="5">
        <f t="shared" si="679"/>
        <v>0</v>
      </c>
      <c r="CT317" s="5"/>
      <c r="CU317" s="5"/>
      <c r="CV317" s="48">
        <f t="shared" si="680"/>
        <v>3</v>
      </c>
      <c r="CW317" s="48">
        <f t="shared" si="681"/>
        <v>3</v>
      </c>
    </row>
    <row r="318" spans="2:101" customFormat="1" hidden="1" outlineLevel="2" x14ac:dyDescent="0.25">
      <c r="B318" s="15"/>
      <c r="C318" s="16"/>
      <c r="D318" s="58" t="s">
        <v>449</v>
      </c>
      <c r="E318" s="11" t="s">
        <v>442</v>
      </c>
      <c r="F318" s="8"/>
      <c r="G318" s="8"/>
      <c r="H318" s="8"/>
      <c r="I318" s="8">
        <v>1</v>
      </c>
      <c r="J318" s="8"/>
      <c r="K318" s="8"/>
      <c r="L318" s="8"/>
      <c r="M318" s="5"/>
      <c r="N318" s="5"/>
      <c r="O318" s="5"/>
      <c r="P318" s="5" t="s">
        <v>8</v>
      </c>
      <c r="Q318" s="5" t="s">
        <v>308</v>
      </c>
      <c r="R318" s="5" t="s">
        <v>443</v>
      </c>
      <c r="S318" s="6"/>
      <c r="T318" s="6" t="s">
        <v>26</v>
      </c>
      <c r="U318" s="6" t="s">
        <v>66</v>
      </c>
      <c r="V318" s="6"/>
      <c r="W318" s="6" t="str">
        <f t="shared" si="659"/>
        <v>TM</v>
      </c>
      <c r="X318" s="7" t="e">
        <f t="shared" si="660"/>
        <v>#REF!</v>
      </c>
      <c r="Y318" s="28"/>
      <c r="Z318" s="29"/>
      <c r="AA318" s="29"/>
      <c r="AB318" s="29"/>
      <c r="AC318" s="29"/>
      <c r="AD318" s="29"/>
      <c r="AE318" s="34">
        <f t="shared" si="661"/>
        <v>0</v>
      </c>
      <c r="AF318" s="29">
        <v>0</v>
      </c>
      <c r="AG318" s="28"/>
      <c r="AH318" s="29"/>
      <c r="AI318" s="29"/>
      <c r="AJ318" s="29"/>
      <c r="AK318" s="30"/>
      <c r="AL318" s="28">
        <v>0</v>
      </c>
      <c r="AM318" s="26">
        <f t="shared" si="662"/>
        <v>0</v>
      </c>
      <c r="AN318" s="26">
        <f t="shared" si="663"/>
        <v>0</v>
      </c>
      <c r="AO318" s="26">
        <f t="shared" si="664"/>
        <v>0</v>
      </c>
      <c r="AP318" s="26">
        <f t="shared" si="665"/>
        <v>0</v>
      </c>
      <c r="AQ318" s="26">
        <f t="shared" si="666"/>
        <v>0</v>
      </c>
      <c r="AR318" s="26">
        <f t="shared" si="667"/>
        <v>0</v>
      </c>
      <c r="AS318" s="30"/>
      <c r="AT318" s="40" t="s">
        <v>54</v>
      </c>
      <c r="AU318" s="41">
        <v>-50</v>
      </c>
      <c r="AV318" s="41">
        <v>50</v>
      </c>
      <c r="AW318" s="42"/>
      <c r="AX318" s="59" t="str">
        <f t="shared" si="668"/>
        <v>Sonde de température</v>
      </c>
      <c r="AY318" s="25"/>
      <c r="BA318" s="10" t="s">
        <v>96</v>
      </c>
      <c r="BB318" s="5">
        <f t="shared" si="669"/>
        <v>0</v>
      </c>
      <c r="BC318" s="5">
        <f t="shared" si="670"/>
        <v>0</v>
      </c>
      <c r="BD318" s="5"/>
      <c r="BE318" s="5">
        <f t="shared" si="671"/>
        <v>1</v>
      </c>
      <c r="BF318" s="5"/>
      <c r="BG318" s="5">
        <f t="shared" si="672"/>
        <v>0</v>
      </c>
      <c r="BH318" s="1">
        <f>BH316</f>
        <v>0</v>
      </c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2" t="s">
        <v>96</v>
      </c>
      <c r="BT318" s="60">
        <f t="shared" si="673"/>
        <v>1</v>
      </c>
      <c r="BU318" s="61">
        <f t="shared" si="674"/>
        <v>1</v>
      </c>
      <c r="BV318" s="6" t="str">
        <f>IF(OR(BT318=0,BU318=0),0,B318&amp;"_"&amp;M318&amp;N318&amp;O318&amp;"_"&amp;P318&amp;"_"&amp;Q318&amp;"_"&amp;R318&amp;S318&amp;T318&amp;U318&amp;V318&amp;"_MANU")</f>
        <v>__CVC_NOM_EXTSNDtmp_MANU</v>
      </c>
      <c r="BW318" s="6">
        <f>IF(BV318&lt;&gt;0,1,0)</f>
        <v>1</v>
      </c>
      <c r="BX318" s="5"/>
      <c r="BY318" s="5"/>
      <c r="BZ318" s="12">
        <f t="shared" si="675"/>
        <v>0</v>
      </c>
      <c r="CA318" s="12">
        <f t="shared" si="676"/>
        <v>1</v>
      </c>
      <c r="CB318" s="12">
        <f t="shared" ref="CB318:CC320" si="682">IF(BZ318=0,0,BZ318)</f>
        <v>0</v>
      </c>
      <c r="CC318" s="12">
        <f t="shared" si="682"/>
        <v>1</v>
      </c>
      <c r="CD318" s="12" t="str">
        <f>IF(AND(BZ318=0,CA318=0),0,B318&amp;"_"&amp;M318&amp;N318&amp;O318&amp;"_"&amp;P318&amp;"_"&amp;Q318&amp;"_"&amp;R318&amp;S318&amp;T318&amp;U318&amp;V318&amp;"_FORC"&amp;IF(CB318=0,"TR","TC"))</f>
        <v>__CVC_NOM_EXTSNDtmp_FORCTR</v>
      </c>
      <c r="CE318" s="5"/>
      <c r="CF318" s="5"/>
      <c r="CG318" s="5" t="s">
        <v>96</v>
      </c>
      <c r="CH318" s="5" t="s">
        <v>372</v>
      </c>
      <c r="CI318" s="72">
        <v>0.2</v>
      </c>
      <c r="CJ318" s="65"/>
      <c r="CK318" s="5"/>
      <c r="CL318" s="65"/>
      <c r="CM318" s="5"/>
      <c r="CN318" s="65"/>
      <c r="CO318" s="5"/>
      <c r="CP318" s="5" t="str">
        <f t="shared" si="677"/>
        <v>NON</v>
      </c>
      <c r="CQ318" s="5">
        <f t="shared" si="678"/>
        <v>0</v>
      </c>
      <c r="CR318" s="5"/>
      <c r="CS318" s="5">
        <f t="shared" si="679"/>
        <v>0</v>
      </c>
      <c r="CT318" s="5"/>
      <c r="CU318" s="5"/>
      <c r="CV318" s="48">
        <f t="shared" si="680"/>
        <v>3</v>
      </c>
      <c r="CW318" s="48">
        <f t="shared" si="681"/>
        <v>3</v>
      </c>
    </row>
    <row r="319" spans="2:101" customFormat="1" hidden="1" outlineLevel="2" x14ac:dyDescent="0.25">
      <c r="B319" s="15"/>
      <c r="C319" s="16"/>
      <c r="D319" s="58" t="s">
        <v>449</v>
      </c>
      <c r="E319" s="11" t="s">
        <v>445</v>
      </c>
      <c r="F319" s="8">
        <v>1</v>
      </c>
      <c r="G319" s="8"/>
      <c r="H319" s="8"/>
      <c r="I319" s="8"/>
      <c r="J319" s="8"/>
      <c r="K319" s="8"/>
      <c r="L319" s="8"/>
      <c r="M319" s="5"/>
      <c r="N319" s="5"/>
      <c r="O319" s="5"/>
      <c r="P319" s="5" t="s">
        <v>8</v>
      </c>
      <c r="Q319" s="5" t="s">
        <v>308</v>
      </c>
      <c r="R319" s="5" t="s">
        <v>74</v>
      </c>
      <c r="S319" s="6"/>
      <c r="T319" s="6" t="s">
        <v>112</v>
      </c>
      <c r="U319" s="6" t="s">
        <v>446</v>
      </c>
      <c r="V319" s="6" t="s">
        <v>447</v>
      </c>
      <c r="W319" s="6" t="str">
        <f t="shared" si="659"/>
        <v>TA</v>
      </c>
      <c r="X319" s="7" t="e">
        <f t="shared" si="660"/>
        <v>#REF!</v>
      </c>
      <c r="Y319" s="28"/>
      <c r="Z319" s="29"/>
      <c r="AA319" s="29"/>
      <c r="AB319" s="29"/>
      <c r="AC319" s="29"/>
      <c r="AD319" s="29"/>
      <c r="AE319" s="34">
        <f t="shared" si="661"/>
        <v>0</v>
      </c>
      <c r="AF319" s="29">
        <v>0</v>
      </c>
      <c r="AG319" s="28"/>
      <c r="AH319" s="29"/>
      <c r="AI319" s="29"/>
      <c r="AJ319" s="29"/>
      <c r="AK319" s="30"/>
      <c r="AL319" s="28">
        <v>0</v>
      </c>
      <c r="AM319" s="26">
        <f t="shared" si="662"/>
        <v>0</v>
      </c>
      <c r="AN319" s="26">
        <f t="shared" si="663"/>
        <v>0</v>
      </c>
      <c r="AO319" s="26">
        <f t="shared" si="664"/>
        <v>0</v>
      </c>
      <c r="AP319" s="26">
        <f t="shared" si="665"/>
        <v>0</v>
      </c>
      <c r="AQ319" s="26">
        <f t="shared" si="666"/>
        <v>0</v>
      </c>
      <c r="AR319" s="26">
        <f t="shared" si="667"/>
        <v>0</v>
      </c>
      <c r="AS319" s="30"/>
      <c r="AT319" s="40" t="s">
        <v>57</v>
      </c>
      <c r="AU319" s="41" t="s">
        <v>51</v>
      </c>
      <c r="AV319" s="41" t="s">
        <v>50</v>
      </c>
      <c r="AW319" s="42"/>
      <c r="AX319" s="59" t="str">
        <f t="shared" si="668"/>
        <v>Clapets coupe feu</v>
      </c>
      <c r="AY319" s="25" t="s">
        <v>448</v>
      </c>
      <c r="BA319" s="10" t="s">
        <v>96</v>
      </c>
      <c r="BB319" s="5">
        <f t="shared" si="669"/>
        <v>1</v>
      </c>
      <c r="BC319" s="5">
        <f t="shared" si="670"/>
        <v>0</v>
      </c>
      <c r="BD319" s="5"/>
      <c r="BE319" s="5">
        <f t="shared" si="671"/>
        <v>0</v>
      </c>
      <c r="BF319" s="5"/>
      <c r="BG319" s="5">
        <f t="shared" si="672"/>
        <v>0</v>
      </c>
      <c r="BH319" s="1">
        <f>BH317</f>
        <v>0</v>
      </c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2" t="s">
        <v>97</v>
      </c>
      <c r="BT319" s="60">
        <f t="shared" si="673"/>
        <v>0</v>
      </c>
      <c r="BU319" s="61">
        <f t="shared" si="674"/>
        <v>0</v>
      </c>
      <c r="BV319" s="6">
        <f>IF(OR(BT319=0,BU319=0),0,B319&amp;"_"&amp;M319&amp;N319&amp;O319&amp;"_"&amp;P319&amp;"_"&amp;Q319&amp;"_"&amp;R319&amp;S319&amp;T319&amp;U319&amp;V319&amp;"_MANU")</f>
        <v>0</v>
      </c>
      <c r="BW319" s="6">
        <f>IF(BV319&lt;&gt;0,1,0)</f>
        <v>0</v>
      </c>
      <c r="BX319" s="5"/>
      <c r="BY319" s="5"/>
      <c r="BZ319" s="12">
        <f t="shared" si="675"/>
        <v>0</v>
      </c>
      <c r="CA319" s="12">
        <f t="shared" si="676"/>
        <v>0</v>
      </c>
      <c r="CB319" s="12">
        <f t="shared" si="682"/>
        <v>0</v>
      </c>
      <c r="CC319" s="12">
        <f t="shared" si="682"/>
        <v>0</v>
      </c>
      <c r="CD319" s="12">
        <f>IF(AND(BZ319=0,CA319=0),0,B319&amp;"_"&amp;M319&amp;N319&amp;O319&amp;"_"&amp;P319&amp;"_"&amp;Q319&amp;"_"&amp;R319&amp;S319&amp;T319&amp;U319&amp;V319&amp;"_FORC"&amp;IF(CB319=0,"TR","TC"))</f>
        <v>0</v>
      </c>
      <c r="CE319" s="5"/>
      <c r="CF319" s="5"/>
      <c r="CG319" s="5" t="s">
        <v>96</v>
      </c>
      <c r="CH319" s="5" t="s">
        <v>372</v>
      </c>
      <c r="CI319" s="72"/>
      <c r="CJ319" s="65" t="s">
        <v>436</v>
      </c>
      <c r="CK319" s="5" t="s">
        <v>372</v>
      </c>
      <c r="CL319" s="65"/>
      <c r="CM319" s="5"/>
      <c r="CN319" s="65"/>
      <c r="CO319" s="5"/>
      <c r="CP319" s="5" t="str">
        <f t="shared" si="677"/>
        <v>OUI</v>
      </c>
      <c r="CQ319" s="5" t="str">
        <f t="shared" si="678"/>
        <v>CVC</v>
      </c>
      <c r="CR319" s="5" t="s">
        <v>507</v>
      </c>
      <c r="CS319" s="5" t="str">
        <f t="shared" si="679"/>
        <v>à chaque changement de valeur</v>
      </c>
      <c r="CT319" s="5"/>
      <c r="CU319" s="5"/>
      <c r="CV319" s="48">
        <f t="shared" si="680"/>
        <v>1</v>
      </c>
      <c r="CW319" s="48">
        <f t="shared" si="681"/>
        <v>1</v>
      </c>
    </row>
    <row r="320" spans="2:101" customFormat="1" hidden="1" outlineLevel="2" x14ac:dyDescent="0.25">
      <c r="B320" s="15"/>
      <c r="C320" s="16"/>
      <c r="D320" s="58" t="s">
        <v>449</v>
      </c>
      <c r="E320" s="11" t="s">
        <v>468</v>
      </c>
      <c r="F320" s="8">
        <v>1</v>
      </c>
      <c r="G320" s="8"/>
      <c r="H320" s="8"/>
      <c r="I320" s="8"/>
      <c r="J320" s="8"/>
      <c r="K320" s="8"/>
      <c r="L320" s="8"/>
      <c r="M320" s="5"/>
      <c r="N320" s="5"/>
      <c r="O320" s="5"/>
      <c r="P320" s="5" t="s">
        <v>8</v>
      </c>
      <c r="Q320" s="5" t="s">
        <v>469</v>
      </c>
      <c r="R320" s="5" t="s">
        <v>14</v>
      </c>
      <c r="S320" s="6" t="s">
        <v>470</v>
      </c>
      <c r="T320" s="6" t="s">
        <v>461</v>
      </c>
      <c r="U320" s="6" t="s">
        <v>69</v>
      </c>
      <c r="V320" s="6" t="s">
        <v>471</v>
      </c>
      <c r="W320" s="6" t="str">
        <f t="shared" si="659"/>
        <v>TA</v>
      </c>
      <c r="X320" s="7" t="e">
        <f t="shared" si="660"/>
        <v>#REF!</v>
      </c>
      <c r="Y320" s="28"/>
      <c r="Z320" s="29"/>
      <c r="AA320" s="29"/>
      <c r="AB320" s="29"/>
      <c r="AC320" s="29"/>
      <c r="AD320" s="29"/>
      <c r="AE320" s="34">
        <f t="shared" si="661"/>
        <v>0</v>
      </c>
      <c r="AF320" s="29">
        <v>0</v>
      </c>
      <c r="AG320" s="28"/>
      <c r="AH320" s="29"/>
      <c r="AI320" s="29"/>
      <c r="AJ320" s="29"/>
      <c r="AK320" s="30"/>
      <c r="AL320" s="28">
        <v>0</v>
      </c>
      <c r="AM320" s="26">
        <f t="shared" si="662"/>
        <v>0</v>
      </c>
      <c r="AN320" s="26">
        <f t="shared" si="663"/>
        <v>0</v>
      </c>
      <c r="AO320" s="26">
        <f t="shared" si="664"/>
        <v>0</v>
      </c>
      <c r="AP320" s="26">
        <f t="shared" si="665"/>
        <v>0</v>
      </c>
      <c r="AQ320" s="26">
        <f t="shared" si="666"/>
        <v>0</v>
      </c>
      <c r="AR320" s="26">
        <f t="shared" si="667"/>
        <v>0</v>
      </c>
      <c r="AS320" s="30"/>
      <c r="AT320" s="40" t="s">
        <v>57</v>
      </c>
      <c r="AU320" s="41" t="s">
        <v>51</v>
      </c>
      <c r="AV320" s="41" t="s">
        <v>50</v>
      </c>
      <c r="AW320" s="42"/>
      <c r="AX320" s="59" t="str">
        <f t="shared" si="668"/>
        <v>Défaut traçage antigel</v>
      </c>
      <c r="AY320" s="25" t="s">
        <v>448</v>
      </c>
      <c r="BA320" s="10" t="s">
        <v>96</v>
      </c>
      <c r="BB320" s="5">
        <f t="shared" si="669"/>
        <v>1</v>
      </c>
      <c r="BC320" s="5">
        <f t="shared" si="670"/>
        <v>0</v>
      </c>
      <c r="BD320" s="5"/>
      <c r="BE320" s="5">
        <f t="shared" si="671"/>
        <v>0</v>
      </c>
      <c r="BF320" s="5"/>
      <c r="BG320" s="5">
        <f t="shared" si="672"/>
        <v>0</v>
      </c>
      <c r="BH320" s="1">
        <f>BH318</f>
        <v>0</v>
      </c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2" t="s">
        <v>97</v>
      </c>
      <c r="BT320" s="60">
        <f t="shared" si="673"/>
        <v>0</v>
      </c>
      <c r="BU320" s="61">
        <f t="shared" si="674"/>
        <v>0</v>
      </c>
      <c r="BV320" s="6">
        <f>IF(OR(BT320=0,BU320=0),0,B320&amp;"_"&amp;M320&amp;N320&amp;O320&amp;"_"&amp;P320&amp;"_"&amp;Q320&amp;"_"&amp;R320&amp;S320&amp;T320&amp;U320&amp;V320&amp;"_MANU")</f>
        <v>0</v>
      </c>
      <c r="BW320" s="6">
        <f>IF(BV320&lt;&gt;0,1,0)</f>
        <v>0</v>
      </c>
      <c r="BX320" s="5"/>
      <c r="BY320" s="5"/>
      <c r="BZ320" s="12">
        <f t="shared" si="675"/>
        <v>0</v>
      </c>
      <c r="CA320" s="12">
        <f t="shared" si="676"/>
        <v>0</v>
      </c>
      <c r="CB320" s="12">
        <f t="shared" si="682"/>
        <v>0</v>
      </c>
      <c r="CC320" s="12">
        <f t="shared" si="682"/>
        <v>0</v>
      </c>
      <c r="CD320" s="12">
        <f>IF(AND(BZ320=0,CA320=0),0,B320&amp;"_"&amp;M320&amp;N320&amp;O320&amp;"_"&amp;P320&amp;"_"&amp;Q320&amp;"_"&amp;R320&amp;S320&amp;T320&amp;U320&amp;V320&amp;"_FORC"&amp;IF(CB320=0,"TR","TC"))</f>
        <v>0</v>
      </c>
      <c r="CE320" s="5"/>
      <c r="CF320" s="5"/>
      <c r="CG320" s="5" t="s">
        <v>96</v>
      </c>
      <c r="CH320" s="5" t="s">
        <v>372</v>
      </c>
      <c r="CI320" s="72"/>
      <c r="CJ320" s="65" t="s">
        <v>436</v>
      </c>
      <c r="CK320" s="5" t="s">
        <v>372</v>
      </c>
      <c r="CL320" s="65"/>
      <c r="CM320" s="5"/>
      <c r="CN320" s="65"/>
      <c r="CO320" s="5"/>
      <c r="CP320" s="5" t="str">
        <f t="shared" si="677"/>
        <v>OUI</v>
      </c>
      <c r="CQ320" s="5" t="str">
        <f t="shared" si="678"/>
        <v>CVC</v>
      </c>
      <c r="CR320" s="5" t="s">
        <v>507</v>
      </c>
      <c r="CS320" s="5" t="str">
        <f t="shared" si="679"/>
        <v>à chaque changement de valeur</v>
      </c>
      <c r="CT320" s="5"/>
      <c r="CU320" s="5"/>
      <c r="CV320" s="48">
        <f t="shared" si="680"/>
        <v>1</v>
      </c>
      <c r="CW320" s="48">
        <f t="shared" si="681"/>
        <v>1</v>
      </c>
    </row>
    <row r="321" spans="2:108" customFormat="1" outlineLevel="1" collapsed="1" x14ac:dyDescent="0.25">
      <c r="B321" s="15"/>
      <c r="C321" s="16"/>
      <c r="D321" s="58" t="s">
        <v>576</v>
      </c>
      <c r="E321" s="11" t="s">
        <v>572</v>
      </c>
      <c r="F321" s="8">
        <v>1</v>
      </c>
      <c r="G321" s="8"/>
      <c r="H321" s="8"/>
      <c r="I321" s="8"/>
      <c r="J321" s="8"/>
      <c r="K321" s="8"/>
      <c r="L321" s="8"/>
      <c r="M321" s="5" t="s">
        <v>574</v>
      </c>
      <c r="N321" s="5">
        <v>-1</v>
      </c>
      <c r="O321" s="5" t="s">
        <v>12</v>
      </c>
      <c r="P321" s="5" t="s">
        <v>170</v>
      </c>
      <c r="Q321" s="5"/>
      <c r="R321" s="5" t="s">
        <v>15</v>
      </c>
      <c r="S321" s="5"/>
      <c r="T321" s="5" t="s">
        <v>112</v>
      </c>
      <c r="U321" s="5" t="s">
        <v>573</v>
      </c>
      <c r="V321" s="5"/>
      <c r="W321" s="6" t="str">
        <f t="shared" si="659"/>
        <v>TA</v>
      </c>
      <c r="X321" s="7" t="e">
        <f t="shared" si="660"/>
        <v>#REF!</v>
      </c>
      <c r="Y321" s="28"/>
      <c r="Z321" s="29"/>
      <c r="AA321" s="29"/>
      <c r="AB321" s="29"/>
      <c r="AC321" s="29"/>
      <c r="AD321" s="29"/>
      <c r="AE321" s="34">
        <f>IF(AG321=0,0,B321&amp;"_"&amp;M321&amp;N321&amp;O321&amp;"_"&amp;P321&amp;"_"&amp;Q321&amp;"_"&amp;AF321)</f>
        <v>0</v>
      </c>
      <c r="AF321" s="29">
        <v>0</v>
      </c>
      <c r="AG321" s="28"/>
      <c r="AH321" s="29"/>
      <c r="AI321" s="29"/>
      <c r="AJ321" s="29"/>
      <c r="AK321" s="30"/>
      <c r="AL321" s="28">
        <v>0</v>
      </c>
      <c r="AM321" s="26">
        <f t="shared" si="662"/>
        <v>0</v>
      </c>
      <c r="AN321" s="26">
        <f t="shared" si="663"/>
        <v>0</v>
      </c>
      <c r="AO321" s="26">
        <f t="shared" si="664"/>
        <v>0</v>
      </c>
      <c r="AP321" s="26">
        <f t="shared" si="665"/>
        <v>0</v>
      </c>
      <c r="AQ321" s="26">
        <f t="shared" si="666"/>
        <v>0</v>
      </c>
      <c r="AR321" s="26">
        <f t="shared" si="667"/>
        <v>0</v>
      </c>
      <c r="AS321" s="30"/>
      <c r="AT321" s="40" t="s">
        <v>57</v>
      </c>
      <c r="AU321" s="41" t="s">
        <v>50</v>
      </c>
      <c r="AV321" s="41" t="s">
        <v>369</v>
      </c>
      <c r="AW321" s="42"/>
      <c r="AX321" s="59" t="str">
        <f t="shared" si="668"/>
        <v>niveau</v>
      </c>
      <c r="AY321" s="25"/>
      <c r="BA321" s="10" t="s">
        <v>96</v>
      </c>
      <c r="BB321" s="5">
        <f>IF(BA321="NON",0,F321)</f>
        <v>1</v>
      </c>
      <c r="BC321" s="5">
        <f>IF(BA321="NON",0,H321+G321)</f>
        <v>0</v>
      </c>
      <c r="BD321" s="5"/>
      <c r="BE321" s="5">
        <f t="shared" si="671"/>
        <v>0</v>
      </c>
      <c r="BF321" s="5"/>
      <c r="BG321" s="5">
        <f>IF(BA321="NON",0,K321)</f>
        <v>0</v>
      </c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2" t="s">
        <v>97</v>
      </c>
      <c r="BT321" s="60">
        <f t="shared" si="673"/>
        <v>0</v>
      </c>
      <c r="BU321" s="61">
        <f>IF(BS321="OUI",1,0)</f>
        <v>0</v>
      </c>
      <c r="BV321" s="6">
        <f>IF(OR(BT321=0,BU321=0),0,B321&amp;"_"&amp;M321&amp;N321&amp;O321&amp;"_"&amp;P321&amp;"_"&amp;Q321&amp;"_"&amp;R321&amp;S321&amp;T321&amp;U321&amp;V321&amp;"_MANU")</f>
        <v>0</v>
      </c>
      <c r="BW321" s="6">
        <f>IF(BV321&lt;&gt;0,1,0)</f>
        <v>0</v>
      </c>
      <c r="BX321" s="5"/>
      <c r="BY321" s="5"/>
      <c r="BZ321" s="12">
        <f>IF(BS321="OUI",IF((BC321+BB321)&lt;&gt;0,(BB321+BC321),0),0)</f>
        <v>0</v>
      </c>
      <c r="CA321" s="12">
        <f>IF(BS321="OUI",IF((BE321+BG321)&lt;&gt;0,(BG321+BE321),0),0)</f>
        <v>0</v>
      </c>
      <c r="CB321" s="12">
        <f t="shared" ref="CB321:CC323" si="683">IF(BZ321=0,0,BZ321)</f>
        <v>0</v>
      </c>
      <c r="CC321" s="12">
        <f t="shared" si="683"/>
        <v>0</v>
      </c>
      <c r="CD321" s="12">
        <f>IF(AND(BZ321=0,CA321=0),0,B321&amp;"_"&amp;M321&amp;N321&amp;O321&amp;"_"&amp;P321&amp;"_"&amp;Q321&amp;"_"&amp;R321&amp;S321&amp;T321&amp;U321&amp;V321&amp;"_FORC"&amp;IF(CB321=0,"TR","TC"))</f>
        <v>0</v>
      </c>
      <c r="CE321" s="5"/>
      <c r="CF321" s="5"/>
      <c r="CG321" s="5" t="s">
        <v>96</v>
      </c>
      <c r="CH321" s="5" t="s">
        <v>372</v>
      </c>
      <c r="CI321" s="5"/>
      <c r="CJ321" s="65" t="s">
        <v>436</v>
      </c>
      <c r="CK321" s="5" t="s">
        <v>372</v>
      </c>
      <c r="CL321" s="65"/>
      <c r="CM321" s="5"/>
      <c r="CN321" s="65"/>
      <c r="CO321" s="5"/>
      <c r="CP321" s="5" t="str">
        <f>IF(F321=0,"NON","OUI")</f>
        <v>OUI</v>
      </c>
      <c r="CQ321" s="5" t="str">
        <f>IF(CP321="OUI",P321,0)</f>
        <v>DIV</v>
      </c>
      <c r="CR321" s="5" t="s">
        <v>507</v>
      </c>
      <c r="CS321" s="5" t="str">
        <f>IF(CR321&lt;&gt;0,CK321,0)</f>
        <v>à chaque changement de valeur</v>
      </c>
      <c r="CT321" s="5"/>
      <c r="CU321" s="5"/>
      <c r="CV321" s="48">
        <f>IF(SUM(F321:L321)=0,0,SUM(F321:L321)+BT321+BZ321+CA321)</f>
        <v>1</v>
      </c>
      <c r="CW321" s="48">
        <f>IF(SUM(F321:L321)=0,0,SUM(BB321:BG321)+BU321+CC321+CB321)</f>
        <v>1</v>
      </c>
    </row>
    <row r="322" spans="2:108" customFormat="1" outlineLevel="1" x14ac:dyDescent="0.25">
      <c r="B322" s="15"/>
      <c r="C322" s="16"/>
      <c r="D322" s="58" t="s">
        <v>611</v>
      </c>
      <c r="E322" s="11" t="s">
        <v>612</v>
      </c>
      <c r="F322" s="8">
        <v>1</v>
      </c>
      <c r="G322" s="8"/>
      <c r="H322" s="8"/>
      <c r="I322" s="8"/>
      <c r="J322" s="8"/>
      <c r="K322" s="8"/>
      <c r="L322" s="8"/>
      <c r="M322" s="5"/>
      <c r="N322" s="5"/>
      <c r="O322" s="5"/>
      <c r="P322" s="5" t="s">
        <v>170</v>
      </c>
      <c r="Q322" s="5" t="s">
        <v>613</v>
      </c>
      <c r="R322" s="5" t="s">
        <v>15</v>
      </c>
      <c r="S322" s="5"/>
      <c r="T322" s="5" t="s">
        <v>112</v>
      </c>
      <c r="U322" s="5"/>
      <c r="V322" s="5" t="s">
        <v>510</v>
      </c>
      <c r="W322" s="6" t="str">
        <f t="shared" si="659"/>
        <v>TA</v>
      </c>
      <c r="X322" s="7" t="e">
        <f t="shared" si="660"/>
        <v>#REF!</v>
      </c>
      <c r="Y322" s="28"/>
      <c r="Z322" s="29"/>
      <c r="AA322" s="29"/>
      <c r="AB322" s="29"/>
      <c r="AC322" s="29"/>
      <c r="AD322" s="29"/>
      <c r="AE322" s="34">
        <f>IF(AG322=0,0,B322&amp;"_"&amp;M322&amp;N322&amp;O322&amp;"_"&amp;P322&amp;"_"&amp;Q322&amp;"_"&amp;AF322)</f>
        <v>0</v>
      </c>
      <c r="AF322" s="29">
        <v>0</v>
      </c>
      <c r="AG322" s="28"/>
      <c r="AH322" s="29"/>
      <c r="AI322" s="29"/>
      <c r="AJ322" s="29"/>
      <c r="AK322" s="30"/>
      <c r="AL322" s="28">
        <v>0</v>
      </c>
      <c r="AM322" s="26">
        <f t="shared" si="662"/>
        <v>0</v>
      </c>
      <c r="AN322" s="26">
        <f t="shared" si="663"/>
        <v>0</v>
      </c>
      <c r="AO322" s="26">
        <f t="shared" si="664"/>
        <v>0</v>
      </c>
      <c r="AP322" s="26">
        <f t="shared" si="665"/>
        <v>0</v>
      </c>
      <c r="AQ322" s="26">
        <f t="shared" si="666"/>
        <v>0</v>
      </c>
      <c r="AR322" s="26">
        <f t="shared" si="667"/>
        <v>0</v>
      </c>
      <c r="AS322" s="30"/>
      <c r="AT322" s="40" t="s">
        <v>57</v>
      </c>
      <c r="AU322" s="41" t="s">
        <v>50</v>
      </c>
      <c r="AV322" s="41" t="s">
        <v>369</v>
      </c>
      <c r="AW322" s="42"/>
      <c r="AX322" s="59" t="str">
        <f>E322</f>
        <v>fuite</v>
      </c>
      <c r="AY322" s="25"/>
      <c r="BA322" s="10" t="s">
        <v>96</v>
      </c>
      <c r="BB322" s="5">
        <f>IF(BA322="NON",0,F322)</f>
        <v>1</v>
      </c>
      <c r="BC322" s="5">
        <f>IF(BA322="NON",0,H322+G322)</f>
        <v>0</v>
      </c>
      <c r="BD322" s="5"/>
      <c r="BE322" s="5">
        <f>IF(BA322="NON",0,I322+J322+K322+L322)</f>
        <v>0</v>
      </c>
      <c r="BF322" s="5"/>
      <c r="BG322" s="5">
        <f>IF(BA322="NON",0,K322)</f>
        <v>0</v>
      </c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2" t="s">
        <v>97</v>
      </c>
      <c r="BT322" s="60">
        <f>IF(BS322="OUI",1,0)</f>
        <v>0</v>
      </c>
      <c r="BU322" s="61">
        <f>IF(BS322="OUI",1,0)</f>
        <v>0</v>
      </c>
      <c r="BV322" s="6">
        <f>IF(OR(BT322=0,BU322=0),0,B322&amp;"_"&amp;M322&amp;N322&amp;O322&amp;"_"&amp;P322&amp;"_"&amp;Q322&amp;"_"&amp;R322&amp;S322&amp;T322&amp;U322&amp;V322&amp;"_MANU")</f>
        <v>0</v>
      </c>
      <c r="BW322" s="6">
        <f>IF(BV322&lt;&gt;0,1,0)</f>
        <v>0</v>
      </c>
      <c r="BX322" s="5"/>
      <c r="BY322" s="5"/>
      <c r="BZ322" s="12">
        <f>IF(BS322="OUI",IF((BC322+BB322)&lt;&gt;0,(BB322+BC322),0),0)</f>
        <v>0</v>
      </c>
      <c r="CA322" s="12">
        <f>IF(BS322="OUI",IF((BE322+BG322)&lt;&gt;0,(BG322+BE322),0),0)</f>
        <v>0</v>
      </c>
      <c r="CB322" s="12">
        <f>IF(BZ322=0,0,BZ322)</f>
        <v>0</v>
      </c>
      <c r="CC322" s="12">
        <f>IF(CA322=0,0,CA322)</f>
        <v>0</v>
      </c>
      <c r="CD322" s="12">
        <f>IF(AND(BZ322=0,CA322=0),0,B322&amp;"_"&amp;M322&amp;N322&amp;O322&amp;"_"&amp;P322&amp;"_"&amp;Q322&amp;"_"&amp;R322&amp;S322&amp;T322&amp;U322&amp;V322&amp;"_FORC"&amp;IF(CB322=0,"TR","TC"))</f>
        <v>0</v>
      </c>
      <c r="CE322" s="5"/>
      <c r="CF322" s="5"/>
      <c r="CG322" s="5" t="s">
        <v>96</v>
      </c>
      <c r="CH322" s="5" t="s">
        <v>372</v>
      </c>
      <c r="CI322" s="5"/>
      <c r="CJ322" s="65" t="s">
        <v>436</v>
      </c>
      <c r="CK322" s="5" t="s">
        <v>372</v>
      </c>
      <c r="CL322" s="65"/>
      <c r="CM322" s="5"/>
      <c r="CN322" s="65"/>
      <c r="CO322" s="5"/>
      <c r="CP322" s="5" t="str">
        <f>IF(F322=0,"NON","OUI")</f>
        <v>OUI</v>
      </c>
      <c r="CQ322" s="5" t="str">
        <f>IF(CP322="OUI",P322,0)</f>
        <v>DIV</v>
      </c>
      <c r="CR322" s="5" t="s">
        <v>507</v>
      </c>
      <c r="CS322" s="5" t="str">
        <f>IF(CR322&lt;&gt;0,CK322,0)</f>
        <v>à chaque changement de valeur</v>
      </c>
      <c r="CT322" s="5"/>
      <c r="CU322" s="5"/>
      <c r="CV322" s="48">
        <f>IF(SUM(F322:L322)=0,0,SUM(F322:L322)+BT322+BZ322+CA322)</f>
        <v>1</v>
      </c>
      <c r="CW322" s="48">
        <f>IF(SUM(F322:L322)=0,0,SUM(BB322:BG322)+BU322+CC322+CB322)</f>
        <v>1</v>
      </c>
    </row>
    <row r="323" spans="2:108" customFormat="1" hidden="1" outlineLevel="2" x14ac:dyDescent="0.25">
      <c r="B323" s="15"/>
      <c r="C323" s="16"/>
      <c r="D323" s="21"/>
      <c r="E323" s="11"/>
      <c r="F323" s="8"/>
      <c r="G323" s="8"/>
      <c r="H323" s="8"/>
      <c r="I323" s="8"/>
      <c r="J323" s="8"/>
      <c r="K323" s="8"/>
      <c r="L323" s="8"/>
      <c r="M323" s="5"/>
      <c r="N323" s="5"/>
      <c r="O323" s="5"/>
      <c r="P323" s="5"/>
      <c r="Q323" s="5" t="s">
        <v>308</v>
      </c>
      <c r="R323" s="6"/>
      <c r="S323" s="6"/>
      <c r="T323" s="6"/>
      <c r="U323" s="6"/>
      <c r="V323" s="6"/>
      <c r="W323" s="6">
        <f t="shared" si="659"/>
        <v>0</v>
      </c>
      <c r="X323" s="7">
        <f t="shared" si="660"/>
        <v>0</v>
      </c>
      <c r="Y323" s="28"/>
      <c r="Z323" s="29"/>
      <c r="AA323" s="29"/>
      <c r="AB323" s="29"/>
      <c r="AC323" s="29"/>
      <c r="AD323" s="29"/>
      <c r="AE323" s="34">
        <f t="shared" si="661"/>
        <v>0</v>
      </c>
      <c r="AF323" s="29">
        <v>0</v>
      </c>
      <c r="AG323" s="28"/>
      <c r="AH323" s="29"/>
      <c r="AI323" s="29"/>
      <c r="AJ323" s="29"/>
      <c r="AK323" s="30"/>
      <c r="AL323" s="28">
        <v>0</v>
      </c>
      <c r="AM323" s="26">
        <f t="shared" si="662"/>
        <v>0</v>
      </c>
      <c r="AN323" s="26">
        <f t="shared" si="663"/>
        <v>0</v>
      </c>
      <c r="AO323" s="26">
        <f t="shared" si="664"/>
        <v>0</v>
      </c>
      <c r="AP323" s="26">
        <f t="shared" si="665"/>
        <v>0</v>
      </c>
      <c r="AQ323" s="26">
        <f t="shared" si="666"/>
        <v>0</v>
      </c>
      <c r="AR323" s="26">
        <f t="shared" si="667"/>
        <v>0</v>
      </c>
      <c r="AS323" s="30"/>
      <c r="AT323" s="40"/>
      <c r="AU323" s="41"/>
      <c r="AV323" s="41"/>
      <c r="AW323" s="42"/>
      <c r="AX323" s="59">
        <f t="shared" si="668"/>
        <v>0</v>
      </c>
      <c r="AY323" s="25"/>
      <c r="BA323" s="10"/>
      <c r="BB323" s="5">
        <f t="shared" si="669"/>
        <v>0</v>
      </c>
      <c r="BC323" s="5">
        <f t="shared" si="670"/>
        <v>0</v>
      </c>
      <c r="BD323" s="5"/>
      <c r="BE323" s="5">
        <f t="shared" si="671"/>
        <v>0</v>
      </c>
      <c r="BF323" s="5"/>
      <c r="BG323" s="5">
        <f t="shared" si="672"/>
        <v>0</v>
      </c>
      <c r="BH323" s="1">
        <f>BH319</f>
        <v>0</v>
      </c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2"/>
      <c r="BT323" s="60">
        <f t="shared" si="673"/>
        <v>0</v>
      </c>
      <c r="BU323" s="61">
        <f t="shared" si="674"/>
        <v>0</v>
      </c>
      <c r="BV323" s="6">
        <f>IF(OR(BS323=0,BS323="NON"),0,B323&amp;"_"&amp;M323&amp;N323&amp;O323&amp;"_"&amp;P323&amp;"_"&amp;Q323&amp;"_"&amp;R323&amp;S323&amp;T323&amp;U323&amp;V323&amp;"_MANU")</f>
        <v>0</v>
      </c>
      <c r="BW323" s="6">
        <f>IF(BS323="OUI",1,0)</f>
        <v>0</v>
      </c>
      <c r="BX323" s="5"/>
      <c r="BY323" s="5"/>
      <c r="BZ323" s="12">
        <f t="shared" si="675"/>
        <v>0</v>
      </c>
      <c r="CA323" s="12">
        <f t="shared" si="676"/>
        <v>0</v>
      </c>
      <c r="CB323" s="12">
        <f t="shared" si="683"/>
        <v>0</v>
      </c>
      <c r="CC323" s="12">
        <f t="shared" si="683"/>
        <v>0</v>
      </c>
      <c r="CD323" s="12">
        <f>IF(OR(BS323=0,BS323="NON"),0,B323&amp;"_"&amp;M323&amp;N323&amp;O323&amp;"_"&amp;P323&amp;"_"&amp;Q323&amp;"_"&amp;R323&amp;S323&amp;T323&amp;U323&amp;V323&amp;"_FORC"&amp;IF(CB323=0,"TR","TC"))</f>
        <v>0</v>
      </c>
      <c r="CE323" s="5"/>
      <c r="CF323" s="5"/>
      <c r="CG323" s="5"/>
      <c r="CH323" s="5"/>
      <c r="CI323" s="72"/>
      <c r="CJ323" s="65"/>
      <c r="CK323" s="5"/>
      <c r="CL323" s="65"/>
      <c r="CM323" s="5"/>
      <c r="CN323" s="65"/>
      <c r="CO323" s="5"/>
      <c r="CP323" s="5" t="str">
        <f t="shared" si="677"/>
        <v>NON</v>
      </c>
      <c r="CQ323" s="5">
        <f t="shared" si="678"/>
        <v>0</v>
      </c>
      <c r="CR323" s="5"/>
      <c r="CS323" s="5">
        <f t="shared" si="679"/>
        <v>0</v>
      </c>
      <c r="CT323" s="5"/>
      <c r="CU323" s="5"/>
      <c r="CV323" s="48">
        <f t="shared" si="680"/>
        <v>0</v>
      </c>
      <c r="CW323" s="48">
        <f t="shared" si="681"/>
        <v>0</v>
      </c>
    </row>
    <row r="324" spans="2:108" outlineLevel="1" collapsed="1" x14ac:dyDescent="0.25"/>
    <row r="325" spans="2:108" ht="15.75" outlineLevel="1" x14ac:dyDescent="0.25">
      <c r="B325" s="56" t="s">
        <v>551</v>
      </c>
      <c r="C325" s="56" t="s">
        <v>772</v>
      </c>
    </row>
    <row r="326" spans="2:108" customFormat="1" x14ac:dyDescent="0.25">
      <c r="B326" s="15">
        <f>B324+1</f>
        <v>1</v>
      </c>
      <c r="C326" s="16" t="s">
        <v>763</v>
      </c>
      <c r="D326" s="58" t="s">
        <v>767</v>
      </c>
      <c r="E326" s="11" t="s">
        <v>768</v>
      </c>
      <c r="F326" s="8"/>
      <c r="G326" s="8"/>
      <c r="H326" s="8"/>
      <c r="I326" s="8">
        <v>3</v>
      </c>
      <c r="J326" s="8"/>
      <c r="K326" s="8"/>
      <c r="L326" s="8"/>
      <c r="M326" s="5" t="s">
        <v>744</v>
      </c>
      <c r="N326" s="5"/>
      <c r="O326" s="5"/>
      <c r="P326" s="5" t="s">
        <v>8</v>
      </c>
      <c r="Q326" s="5"/>
      <c r="R326" s="5" t="s">
        <v>672</v>
      </c>
      <c r="S326" s="5"/>
      <c r="T326" s="6" t="s">
        <v>754</v>
      </c>
      <c r="U326" s="6" t="s">
        <v>769</v>
      </c>
      <c r="V326" s="6"/>
      <c r="W326" s="6" t="str">
        <f>IF(F326&lt;&gt;0,$F$481,IF(G326&lt;&gt;0,$G$481,IF(H326&lt;&gt;0,$H$481,IF(I326&lt;&gt;0,$I$481,IF(J326&lt;&gt;0,$J$481,IF(K326&lt;&gt;0,$K$481,IF($L326&lt;&gt;0,$L$481,0)))))))</f>
        <v>TM</v>
      </c>
      <c r="X326" s="7" t="str">
        <f>IF(SUM(F326:L326)=0,0,P326&amp;"/"&amp;M326&amp;"/"&amp;Q326&amp;"/"&amp;R326&amp;"/"&amp;S326&amp;"/"&amp;T326&amp;"/"&amp;U326&amp;"/"&amp;W326)</f>
        <v>CVC/02GC//AMB//TEMP/Ouest1/TM</v>
      </c>
      <c r="Y326" s="28"/>
      <c r="Z326" s="29"/>
      <c r="AA326" s="29"/>
      <c r="AB326" s="29"/>
      <c r="AC326" s="29"/>
      <c r="AD326" s="29"/>
      <c r="AE326" s="34">
        <f>IF(AG326=0,0,B326&amp;"_"&amp;M326&amp;N326&amp;O326&amp;"_"&amp;P326&amp;"_"&amp;Q326&amp;"_"&amp;AF326)</f>
        <v>0</v>
      </c>
      <c r="AF326" s="29">
        <v>0</v>
      </c>
      <c r="AG326" s="28"/>
      <c r="AH326" s="29"/>
      <c r="AI326" s="29"/>
      <c r="AJ326" s="29"/>
      <c r="AK326" s="30"/>
      <c r="AL326" s="28">
        <v>0</v>
      </c>
      <c r="AM326" s="26">
        <f>VLOOKUP($AL326,aut_car,2,FALSE)</f>
        <v>0</v>
      </c>
      <c r="AN326" s="26">
        <f>VLOOKUP($AL326,aut_car,3,FALSE)</f>
        <v>0</v>
      </c>
      <c r="AO326" s="26">
        <f>VLOOKUP($AL326,aut_car,4,FALSE)</f>
        <v>0</v>
      </c>
      <c r="AP326" s="26">
        <f>VLOOKUP($AL326,aut_car,5,FALSE)</f>
        <v>0</v>
      </c>
      <c r="AQ326" s="26">
        <f>VLOOKUP($AL326,aut_car,6,FALSE)</f>
        <v>0</v>
      </c>
      <c r="AR326" s="26">
        <f>VLOOKUP($AL326,aut_car,7,FALSE)</f>
        <v>0</v>
      </c>
      <c r="AS326" s="30"/>
      <c r="AT326" s="40" t="s">
        <v>54</v>
      </c>
      <c r="AU326" s="41">
        <v>-50</v>
      </c>
      <c r="AV326" s="41">
        <v>50</v>
      </c>
      <c r="AW326" s="42"/>
      <c r="AX326" s="59" t="s">
        <v>442</v>
      </c>
      <c r="AY326" s="25" t="s">
        <v>444</v>
      </c>
      <c r="BA326" s="10" t="s">
        <v>96</v>
      </c>
      <c r="BB326" s="5">
        <f>IF(BA326="NON",0,F326)</f>
        <v>0</v>
      </c>
      <c r="BC326" s="5">
        <f>IF(BA326="NON",0,H326+G326)</f>
        <v>0</v>
      </c>
      <c r="BD326" s="5"/>
      <c r="BE326" s="5">
        <f>IF(BA326="NON",0,I326+J326+K326+L326)</f>
        <v>3</v>
      </c>
      <c r="BF326" s="5"/>
      <c r="BG326" s="5">
        <f>IF(BA326="NON",0,K326)</f>
        <v>0</v>
      </c>
      <c r="BH326" s="1" t="s">
        <v>466</v>
      </c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2" t="s">
        <v>96</v>
      </c>
      <c r="BT326" s="60">
        <f>IF(BS326="OUI",1,0)</f>
        <v>1</v>
      </c>
      <c r="BU326" s="61">
        <f>IF(BS326="OUI",1,0)</f>
        <v>1</v>
      </c>
      <c r="BV326" s="6" t="str">
        <f>IF(OR(BT326=0,BU326=0),0,B326&amp;"_"&amp;M326&amp;N326&amp;O326&amp;"_"&amp;P326&amp;"_"&amp;Q326&amp;"_"&amp;R326&amp;S326&amp;T326&amp;U326&amp;V326&amp;"_MANU")</f>
        <v>1_02GC_CVC__AMBTEMPOuest1_MANU</v>
      </c>
      <c r="BW326" s="6">
        <f>IF(BV326&lt;&gt;0,1,0)</f>
        <v>1</v>
      </c>
      <c r="BX326" s="5"/>
      <c r="BY326" s="5"/>
      <c r="BZ326" s="12">
        <f>IF(BS326="OUI",IF((BC326+BB326)&lt;&gt;0,(BB326+BC326),0),0)</f>
        <v>0</v>
      </c>
      <c r="CA326" s="12">
        <f>IF(BS326="OUI",IF((BE326+BG326)&lt;&gt;0,(BG326+BE326),0),0)</f>
        <v>3</v>
      </c>
      <c r="CB326" s="12">
        <f t="shared" ref="CB326:CC328" si="684">IF(BZ326=0,0,BZ326)</f>
        <v>0</v>
      </c>
      <c r="CC326" s="12">
        <f t="shared" si="684"/>
        <v>3</v>
      </c>
      <c r="CD326" s="12" t="str">
        <f>IF(AND(BZ326=0,CA326=0),0,B326&amp;"_"&amp;M326&amp;N326&amp;O326&amp;"_"&amp;P326&amp;"_"&amp;Q326&amp;"_"&amp;R326&amp;S326&amp;T326&amp;U326&amp;V326&amp;"_FORC"&amp;IF(CB326=0,"TR","TC"))</f>
        <v>1_02GC_CVC__AMBTEMPOuest1_FORCTR</v>
      </c>
      <c r="CE326" s="5"/>
      <c r="CF326" s="5"/>
      <c r="CG326" s="5" t="s">
        <v>96</v>
      </c>
      <c r="CH326" s="5" t="s">
        <v>372</v>
      </c>
      <c r="CI326" s="72">
        <v>0.2</v>
      </c>
      <c r="CJ326" s="65" t="s">
        <v>433</v>
      </c>
      <c r="CK326" s="5" t="s">
        <v>372</v>
      </c>
      <c r="CL326" s="65"/>
      <c r="CM326" s="5"/>
      <c r="CN326" s="65"/>
      <c r="CO326" s="5"/>
      <c r="CP326" s="5" t="str">
        <f>IF(F326=0,"NON","OUI")</f>
        <v>NON</v>
      </c>
      <c r="CQ326" s="5">
        <f>IF(CP326="OUI",P326,0)</f>
        <v>0</v>
      </c>
      <c r="CR326" s="5"/>
      <c r="CS326" s="5">
        <f>IF(CR326&lt;&gt;0,CK326,0)</f>
        <v>0</v>
      </c>
      <c r="CT326" s="5"/>
      <c r="CU326" s="5"/>
      <c r="CV326" s="48">
        <f>IF(SUM(F326:L326)=0,0,SUM(F326:L326)+BT326+BZ326+CA326)</f>
        <v>7</v>
      </c>
      <c r="CW326" s="48">
        <f>IF(SUM(F326:L326)=0,0,SUM(BB326:BG326)+BU326+CC326+CB326)</f>
        <v>7</v>
      </c>
    </row>
    <row r="327" spans="2:108" customFormat="1" outlineLevel="1" x14ac:dyDescent="0.25">
      <c r="B327" s="15">
        <f>B326+1</f>
        <v>2</v>
      </c>
      <c r="C327" s="15" t="str">
        <f>C326</f>
        <v>INSATLS</v>
      </c>
      <c r="D327" s="21" t="str">
        <f>D326</f>
        <v>Sonde d'ambiance Temp/CO2/Hr Ouest</v>
      </c>
      <c r="E327" s="11" t="s">
        <v>770</v>
      </c>
      <c r="F327" s="8"/>
      <c r="G327" s="8"/>
      <c r="H327" s="8"/>
      <c r="I327" s="8">
        <f>I326</f>
        <v>3</v>
      </c>
      <c r="J327" s="8"/>
      <c r="K327" s="8"/>
      <c r="L327" s="8"/>
      <c r="M327" s="5" t="s">
        <v>744</v>
      </c>
      <c r="N327" s="5"/>
      <c r="O327" s="5"/>
      <c r="P327" s="5" t="s">
        <v>8</v>
      </c>
      <c r="Q327" s="5"/>
      <c r="R327" s="5" t="s">
        <v>672</v>
      </c>
      <c r="S327" s="5"/>
      <c r="T327" s="6" t="s">
        <v>577</v>
      </c>
      <c r="U327" s="6" t="s">
        <v>769</v>
      </c>
      <c r="V327" s="6"/>
      <c r="W327" s="6" t="str">
        <f>IF(F327&lt;&gt;0,$F$481,IF(G327&lt;&gt;0,$G$481,IF(H327&lt;&gt;0,$H$481,IF(I327&lt;&gt;0,$I$481,IF(J327&lt;&gt;0,$J$481,IF(K327&lt;&gt;0,$K$481,IF($L327&lt;&gt;0,$L$481,0)))))))</f>
        <v>TM</v>
      </c>
      <c r="X327" s="7" t="str">
        <f>IF(SUM(F327:L327)=0,0,P327&amp;"/"&amp;M327&amp;"/"&amp;Q327&amp;"/"&amp;R327&amp;"/"&amp;S327&amp;"/"&amp;T327&amp;"/"&amp;U327&amp;"/"&amp;W327)</f>
        <v>CVC/02GC//AMB//CO2/Ouest1/TM</v>
      </c>
      <c r="Y327" s="28"/>
      <c r="Z327" s="29"/>
      <c r="AA327" s="29"/>
      <c r="AB327" s="29"/>
      <c r="AC327" s="29"/>
      <c r="AD327" s="29"/>
      <c r="AE327" s="34">
        <f>IF(AG327=0,0,B327&amp;"_"&amp;M327&amp;N327&amp;O327&amp;"_"&amp;P327&amp;"_"&amp;Q327&amp;"_"&amp;AF327)</f>
        <v>0</v>
      </c>
      <c r="AF327" s="29">
        <v>0</v>
      </c>
      <c r="AG327" s="28"/>
      <c r="AH327" s="29"/>
      <c r="AI327" s="29"/>
      <c r="AJ327" s="29"/>
      <c r="AK327" s="30"/>
      <c r="AL327" s="28">
        <v>0</v>
      </c>
      <c r="AM327" s="26">
        <f>VLOOKUP($AL327,aut_car,2,FALSE)</f>
        <v>0</v>
      </c>
      <c r="AN327" s="26">
        <f>VLOOKUP($AL327,aut_car,3,FALSE)</f>
        <v>0</v>
      </c>
      <c r="AO327" s="26">
        <f>VLOOKUP($AL327,aut_car,4,FALSE)</f>
        <v>0</v>
      </c>
      <c r="AP327" s="26">
        <f>VLOOKUP($AL327,aut_car,5,FALSE)</f>
        <v>0</v>
      </c>
      <c r="AQ327" s="26">
        <f>VLOOKUP($AL327,aut_car,6,FALSE)</f>
        <v>0</v>
      </c>
      <c r="AR327" s="26">
        <f>VLOOKUP($AL327,aut_car,7,FALSE)</f>
        <v>0</v>
      </c>
      <c r="AS327" s="30"/>
      <c r="AT327" s="40" t="s">
        <v>54</v>
      </c>
      <c r="AU327" s="41">
        <v>-50</v>
      </c>
      <c r="AV327" s="41">
        <v>50</v>
      </c>
      <c r="AW327" s="42"/>
      <c r="AX327" s="59" t="s">
        <v>442</v>
      </c>
      <c r="AY327" s="25" t="s">
        <v>444</v>
      </c>
      <c r="BA327" s="10" t="s">
        <v>96</v>
      </c>
      <c r="BB327" s="5">
        <f>IF(BA327="NON",0,F327)</f>
        <v>0</v>
      </c>
      <c r="BC327" s="5">
        <f>IF(BA327="NON",0,H327+G327)</f>
        <v>0</v>
      </c>
      <c r="BD327" s="5"/>
      <c r="BE327" s="5">
        <f>IF(BA327="NON",0,I327+J327+K327+L327)</f>
        <v>3</v>
      </c>
      <c r="BF327" s="5"/>
      <c r="BG327" s="5">
        <f>IF(BA327="NON",0,K327)</f>
        <v>0</v>
      </c>
      <c r="BH327" s="1" t="s">
        <v>466</v>
      </c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2" t="s">
        <v>96</v>
      </c>
      <c r="BT327" s="60">
        <f>IF(BS327="OUI",1,0)</f>
        <v>1</v>
      </c>
      <c r="BU327" s="61">
        <f>IF(BS327="OUI",1,0)</f>
        <v>1</v>
      </c>
      <c r="BV327" s="6" t="str">
        <f>IF(OR(BT327=0,BU327=0),0,B327&amp;"_"&amp;M327&amp;N327&amp;O327&amp;"_"&amp;P327&amp;"_"&amp;Q327&amp;"_"&amp;R327&amp;S327&amp;T327&amp;U327&amp;V327&amp;"_MANU")</f>
        <v>2_02GC_CVC__AMBCO2Ouest1_MANU</v>
      </c>
      <c r="BW327" s="6">
        <f>IF(BV327&lt;&gt;0,1,0)</f>
        <v>1</v>
      </c>
      <c r="BX327" s="5"/>
      <c r="BY327" s="5"/>
      <c r="BZ327" s="12">
        <f>IF(BS327="OUI",IF((BC327+BB327)&lt;&gt;0,(BB327+BC327),0),0)</f>
        <v>0</v>
      </c>
      <c r="CA327" s="12">
        <f>IF(BS327="OUI",IF((BE327+BG327)&lt;&gt;0,(BG327+BE327),0),0)</f>
        <v>3</v>
      </c>
      <c r="CB327" s="12">
        <f t="shared" si="684"/>
        <v>0</v>
      </c>
      <c r="CC327" s="12">
        <f t="shared" si="684"/>
        <v>3</v>
      </c>
      <c r="CD327" s="12" t="str">
        <f>IF(AND(BZ327=0,CA327=0),0,B327&amp;"_"&amp;M327&amp;N327&amp;O327&amp;"_"&amp;P327&amp;"_"&amp;Q327&amp;"_"&amp;R327&amp;S327&amp;T327&amp;U327&amp;V327&amp;"_FORC"&amp;IF(CB327=0,"TR","TC"))</f>
        <v>2_02GC_CVC__AMBCO2Ouest1_FORCTR</v>
      </c>
      <c r="CE327" s="5"/>
      <c r="CF327" s="5"/>
      <c r="CG327" s="5" t="s">
        <v>96</v>
      </c>
      <c r="CH327" s="5" t="s">
        <v>372</v>
      </c>
      <c r="CI327" s="72">
        <v>0.2</v>
      </c>
      <c r="CJ327" s="65" t="s">
        <v>433</v>
      </c>
      <c r="CK327" s="5" t="s">
        <v>372</v>
      </c>
      <c r="CL327" s="65"/>
      <c r="CM327" s="5"/>
      <c r="CN327" s="65"/>
      <c r="CO327" s="5"/>
      <c r="CP327" s="5" t="str">
        <f>IF(F327=0,"NON","OUI")</f>
        <v>NON</v>
      </c>
      <c r="CQ327" s="5">
        <f>IF(CP327="OUI",P327,0)</f>
        <v>0</v>
      </c>
      <c r="CR327" s="5"/>
      <c r="CS327" s="5">
        <f>IF(CR327&lt;&gt;0,CK327,0)</f>
        <v>0</v>
      </c>
      <c r="CT327" s="5"/>
      <c r="CU327" s="5"/>
      <c r="CV327" s="48">
        <f>IF(SUM(F327:L327)=0,0,SUM(F327:L327)+BT327+BZ327+CA327)</f>
        <v>7</v>
      </c>
      <c r="CW327" s="48">
        <f>IF(SUM(F327:L327)=0,0,SUM(BB327:BG327)+BU327+CC327+CB327)</f>
        <v>7</v>
      </c>
    </row>
    <row r="328" spans="2:108" customFormat="1" outlineLevel="1" x14ac:dyDescent="0.25">
      <c r="B328" s="15">
        <f>B327+1</f>
        <v>3</v>
      </c>
      <c r="C328" s="15" t="str">
        <f>C327</f>
        <v>INSATLS</v>
      </c>
      <c r="D328" s="21" t="str">
        <f>D327</f>
        <v>Sonde d'ambiance Temp/CO2/Hr Ouest</v>
      </c>
      <c r="E328" s="11" t="s">
        <v>771</v>
      </c>
      <c r="F328" s="8"/>
      <c r="G328" s="8"/>
      <c r="H328" s="8"/>
      <c r="I328" s="8">
        <f>I327</f>
        <v>3</v>
      </c>
      <c r="J328" s="8"/>
      <c r="K328" s="8"/>
      <c r="L328" s="8"/>
      <c r="M328" s="5" t="s">
        <v>744</v>
      </c>
      <c r="N328" s="5"/>
      <c r="O328" s="5"/>
      <c r="P328" s="5" t="s">
        <v>8</v>
      </c>
      <c r="Q328" s="5"/>
      <c r="R328" s="5" t="s">
        <v>672</v>
      </c>
      <c r="S328" s="5"/>
      <c r="T328" s="6" t="s">
        <v>756</v>
      </c>
      <c r="U328" s="6" t="s">
        <v>769</v>
      </c>
      <c r="V328" s="6"/>
      <c r="W328" s="6" t="str">
        <f>IF(F328&lt;&gt;0,$F$481,IF(G328&lt;&gt;0,$G$481,IF(H328&lt;&gt;0,$H$481,IF(I328&lt;&gt;0,$I$481,IF(J328&lt;&gt;0,$J$481,IF(K328&lt;&gt;0,$K$481,IF($L328&lt;&gt;0,$L$481,0)))))))</f>
        <v>TM</v>
      </c>
      <c r="X328" s="7" t="str">
        <f>IF(SUM(F328:L328)=0,0,P328&amp;"/"&amp;M328&amp;"/"&amp;Q328&amp;"/"&amp;R328&amp;"/"&amp;S328&amp;"/"&amp;T328&amp;"/"&amp;U328&amp;"/"&amp;W328)</f>
        <v>CVC/02GC//AMB//HR/Ouest1/TM</v>
      </c>
      <c r="Y328" s="28"/>
      <c r="Z328" s="29"/>
      <c r="AA328" s="29"/>
      <c r="AB328" s="29"/>
      <c r="AC328" s="29"/>
      <c r="AD328" s="29"/>
      <c r="AE328" s="34">
        <f>IF(AG328=0,0,B328&amp;"_"&amp;M328&amp;N328&amp;O328&amp;"_"&amp;P328&amp;"_"&amp;Q328&amp;"_"&amp;AF328)</f>
        <v>0</v>
      </c>
      <c r="AF328" s="29">
        <v>0</v>
      </c>
      <c r="AG328" s="28"/>
      <c r="AH328" s="29"/>
      <c r="AI328" s="29"/>
      <c r="AJ328" s="29"/>
      <c r="AK328" s="30"/>
      <c r="AL328" s="28">
        <v>0</v>
      </c>
      <c r="AM328" s="26">
        <f>VLOOKUP($AL328,aut_car,2,FALSE)</f>
        <v>0</v>
      </c>
      <c r="AN328" s="26">
        <f>VLOOKUP($AL328,aut_car,3,FALSE)</f>
        <v>0</v>
      </c>
      <c r="AO328" s="26">
        <f>VLOOKUP($AL328,aut_car,4,FALSE)</f>
        <v>0</v>
      </c>
      <c r="AP328" s="26">
        <f>VLOOKUP($AL328,aut_car,5,FALSE)</f>
        <v>0</v>
      </c>
      <c r="AQ328" s="26">
        <f>VLOOKUP($AL328,aut_car,6,FALSE)</f>
        <v>0</v>
      </c>
      <c r="AR328" s="26">
        <f>VLOOKUP($AL328,aut_car,7,FALSE)</f>
        <v>0</v>
      </c>
      <c r="AS328" s="30"/>
      <c r="AT328" s="40" t="s">
        <v>54</v>
      </c>
      <c r="AU328" s="41">
        <v>-50</v>
      </c>
      <c r="AV328" s="41">
        <v>50</v>
      </c>
      <c r="AW328" s="42"/>
      <c r="AX328" s="59" t="s">
        <v>442</v>
      </c>
      <c r="AY328" s="25" t="s">
        <v>444</v>
      </c>
      <c r="BA328" s="10" t="s">
        <v>96</v>
      </c>
      <c r="BB328" s="5">
        <f>IF(BA328="NON",0,F328)</f>
        <v>0</v>
      </c>
      <c r="BC328" s="5">
        <f>IF(BA328="NON",0,H328+G328)</f>
        <v>0</v>
      </c>
      <c r="BD328" s="5"/>
      <c r="BE328" s="5">
        <f>IF(BA328="NON",0,I328+J328+K328+L328)</f>
        <v>3</v>
      </c>
      <c r="BF328" s="5"/>
      <c r="BG328" s="5">
        <f>IF(BA328="NON",0,K328)</f>
        <v>0</v>
      </c>
      <c r="BH328" s="1" t="s">
        <v>466</v>
      </c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2" t="s">
        <v>96</v>
      </c>
      <c r="BT328" s="60">
        <f>IF(BS328="OUI",1,0)</f>
        <v>1</v>
      </c>
      <c r="BU328" s="61">
        <f>IF(BS328="OUI",1,0)</f>
        <v>1</v>
      </c>
      <c r="BV328" s="6" t="str">
        <f>IF(OR(BT328=0,BU328=0),0,B328&amp;"_"&amp;M328&amp;N328&amp;O328&amp;"_"&amp;P328&amp;"_"&amp;Q328&amp;"_"&amp;R328&amp;S328&amp;T328&amp;U328&amp;V328&amp;"_MANU")</f>
        <v>3_02GC_CVC__AMBHROuest1_MANU</v>
      </c>
      <c r="BW328" s="6">
        <f>IF(BV328&lt;&gt;0,1,0)</f>
        <v>1</v>
      </c>
      <c r="BX328" s="5"/>
      <c r="BY328" s="5"/>
      <c r="BZ328" s="12">
        <f>IF(BS328="OUI",IF((BC328+BB328)&lt;&gt;0,(BB328+BC328),0),0)</f>
        <v>0</v>
      </c>
      <c r="CA328" s="12">
        <f>IF(BS328="OUI",IF((BE328+BG328)&lt;&gt;0,(BG328+BE328),0),0)</f>
        <v>3</v>
      </c>
      <c r="CB328" s="12">
        <f t="shared" si="684"/>
        <v>0</v>
      </c>
      <c r="CC328" s="12">
        <f t="shared" si="684"/>
        <v>3</v>
      </c>
      <c r="CD328" s="12" t="str">
        <f>IF(AND(BZ328=0,CA328=0),0,B328&amp;"_"&amp;M328&amp;N328&amp;O328&amp;"_"&amp;P328&amp;"_"&amp;Q328&amp;"_"&amp;R328&amp;S328&amp;T328&amp;U328&amp;V328&amp;"_FORC"&amp;IF(CB328=0,"TR","TC"))</f>
        <v>3_02GC_CVC__AMBHROuest1_FORCTR</v>
      </c>
      <c r="CE328" s="5"/>
      <c r="CF328" s="5"/>
      <c r="CG328" s="5" t="s">
        <v>96</v>
      </c>
      <c r="CH328" s="5" t="s">
        <v>372</v>
      </c>
      <c r="CI328" s="72">
        <v>0.2</v>
      </c>
      <c r="CJ328" s="65" t="s">
        <v>433</v>
      </c>
      <c r="CK328" s="5" t="s">
        <v>372</v>
      </c>
      <c r="CL328" s="65"/>
      <c r="CM328" s="5"/>
      <c r="CN328" s="65"/>
      <c r="CO328" s="5"/>
      <c r="CP328" s="5" t="str">
        <f>IF(F328=0,"NON","OUI")</f>
        <v>NON</v>
      </c>
      <c r="CQ328" s="5">
        <f>IF(CP328="OUI",P328,0)</f>
        <v>0</v>
      </c>
      <c r="CR328" s="5"/>
      <c r="CS328" s="5">
        <f>IF(CR328&lt;&gt;0,CK328,0)</f>
        <v>0</v>
      </c>
      <c r="CT328" s="5"/>
      <c r="CU328" s="5"/>
      <c r="CV328" s="48">
        <f>IF(SUM(F328:L328)=0,0,SUM(F328:L328)+BT328+BZ328+CA328)</f>
        <v>7</v>
      </c>
      <c r="CW328" s="48">
        <f>IF(SUM(F328:L328)=0,0,SUM(BB328:BG328)+BU328+CC328+CB328)</f>
        <v>7</v>
      </c>
    </row>
    <row r="329" spans="2:108" outlineLevel="1" collapsed="1" x14ac:dyDescent="0.25"/>
    <row r="330" spans="2:108" ht="15.75" outlineLevel="1" x14ac:dyDescent="0.25">
      <c r="B330" s="56" t="s">
        <v>551</v>
      </c>
      <c r="C330" s="56"/>
    </row>
    <row r="331" spans="2:108" customFormat="1" outlineLevel="1" x14ac:dyDescent="0.25">
      <c r="B331" s="15" t="e">
        <f>B330+1</f>
        <v>#VALUE!</v>
      </c>
      <c r="C331" s="16" t="s">
        <v>763</v>
      </c>
      <c r="D331" s="58" t="s">
        <v>764</v>
      </c>
      <c r="E331" s="11" t="s">
        <v>552</v>
      </c>
      <c r="F331" s="8"/>
      <c r="G331" s="8"/>
      <c r="H331" s="8"/>
      <c r="I331" s="8">
        <v>1</v>
      </c>
      <c r="J331" s="8"/>
      <c r="K331" s="8"/>
      <c r="L331" s="8"/>
      <c r="M331" s="5" t="s">
        <v>744</v>
      </c>
      <c r="N331" s="5"/>
      <c r="O331" s="5"/>
      <c r="P331" s="5" t="s">
        <v>8</v>
      </c>
      <c r="Q331" s="5" t="s">
        <v>746</v>
      </c>
      <c r="R331" s="5" t="s">
        <v>750</v>
      </c>
      <c r="S331" s="5"/>
      <c r="T331" s="6" t="s">
        <v>759</v>
      </c>
      <c r="U331" s="6"/>
      <c r="V331" s="6"/>
      <c r="W331" s="6" t="str">
        <f>IF(F331&lt;&gt;0,$F$481,IF(G331&lt;&gt;0,$G$481,IF(H331&lt;&gt;0,$H$481,IF(I331&lt;&gt;0,$I$481,IF(J331&lt;&gt;0,$J$481,IF(K331&lt;&gt;0,$K$481,IF($L331&lt;&gt;0,$L$481,0)))))))</f>
        <v>TM</v>
      </c>
      <c r="X331" s="7" t="str">
        <f>IF(SUM(F331:L331)=0,0,P331&amp;"/"&amp;M331&amp;"/"&amp;Q331&amp;"/"&amp;R331&amp;"/"&amp;S331&amp;"/"&amp;T331&amp;"/"&amp;U331&amp;"/"&amp;W331)</f>
        <v>CVC/02GC/SST/PRIM//DEB//TM</v>
      </c>
      <c r="Y331" s="28"/>
      <c r="Z331" s="29"/>
      <c r="AA331" s="29"/>
      <c r="AB331" s="29"/>
      <c r="AC331" s="29"/>
      <c r="AD331" s="29"/>
      <c r="AE331" s="34">
        <f>IF(AG331=0,0,B331&amp;"_"&amp;M331&amp;N331&amp;O331&amp;"_"&amp;P331&amp;"_"&amp;Q331&amp;"_"&amp;AF331)</f>
        <v>0</v>
      </c>
      <c r="AF331" s="29">
        <v>0</v>
      </c>
      <c r="AG331" s="28"/>
      <c r="AH331" s="29"/>
      <c r="AI331" s="29"/>
      <c r="AJ331" s="29"/>
      <c r="AK331" s="30"/>
      <c r="AL331" s="28">
        <v>0</v>
      </c>
      <c r="AM331" s="26">
        <f>VLOOKUP($AL331,aut_car,2,FALSE)</f>
        <v>0</v>
      </c>
      <c r="AN331" s="26">
        <f>VLOOKUP($AL331,aut_car,3,FALSE)</f>
        <v>0</v>
      </c>
      <c r="AO331" s="26">
        <f>VLOOKUP($AL331,aut_car,4,FALSE)</f>
        <v>0</v>
      </c>
      <c r="AP331" s="26">
        <f>VLOOKUP($AL331,aut_car,5,FALSE)</f>
        <v>0</v>
      </c>
      <c r="AQ331" s="26">
        <f>VLOOKUP($AL331,aut_car,6,FALSE)</f>
        <v>0</v>
      </c>
      <c r="AR331" s="26">
        <f>VLOOKUP($AL331,aut_car,7,FALSE)</f>
        <v>0</v>
      </c>
      <c r="AS331" s="30"/>
      <c r="AT331" s="40" t="s">
        <v>47</v>
      </c>
      <c r="AU331" s="41">
        <v>0</v>
      </c>
      <c r="AV331" s="41">
        <v>200</v>
      </c>
      <c r="AW331" s="42"/>
      <c r="AX331" s="59" t="str">
        <f>E331</f>
        <v>Débit</v>
      </c>
      <c r="AY331" s="25"/>
      <c r="BA331" s="10" t="s">
        <v>96</v>
      </c>
      <c r="BB331" s="5">
        <f>IF(BA331="NON",0,F331)</f>
        <v>0</v>
      </c>
      <c r="BC331" s="5">
        <f>IF(BA331="NON",0,H331+G331)</f>
        <v>0</v>
      </c>
      <c r="BD331" s="5"/>
      <c r="BE331" s="5">
        <f>IF(BA331="NON",0,I331+J331+K331+L331)</f>
        <v>1</v>
      </c>
      <c r="BF331" s="5"/>
      <c r="BG331" s="5">
        <f>IF(BA331="NON",0,K331)</f>
        <v>0</v>
      </c>
      <c r="BH331" s="1" t="s">
        <v>561</v>
      </c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2" t="s">
        <v>97</v>
      </c>
      <c r="BT331" s="60">
        <f>IF(BS331="OUI",1,0)</f>
        <v>0</v>
      </c>
      <c r="BU331" s="61">
        <f>IF(BS331="OUI",1,0)</f>
        <v>0</v>
      </c>
      <c r="BV331" s="6">
        <f>IF(OR(BS331=0,BS331="NON"),0,B331&amp;"_"&amp;M331&amp;N331&amp;O331&amp;"_"&amp;P331&amp;"_"&amp;Q331&amp;"_"&amp;R331&amp;S331&amp;T331&amp;U331&amp;V331&amp;"_MANU")</f>
        <v>0</v>
      </c>
      <c r="BW331" s="6">
        <f>IF(BS331="OUI",1,0)</f>
        <v>0</v>
      </c>
      <c r="BX331" s="5"/>
      <c r="BY331" s="5"/>
      <c r="BZ331" s="12">
        <f>IF(BS331="OUI",IF((BC331+BB331)&lt;&gt;0,(BB331+BC331),0),0)</f>
        <v>0</v>
      </c>
      <c r="CA331" s="12">
        <f>IF(BS331="OUI",IF((BE331+BG331)&lt;&gt;0,(BG331+BE331),0),0)</f>
        <v>0</v>
      </c>
      <c r="CB331" s="12">
        <f t="shared" ref="CB331:CC335" si="685">IF(BZ331=0,0,BZ331)</f>
        <v>0</v>
      </c>
      <c r="CC331" s="12">
        <f t="shared" si="685"/>
        <v>0</v>
      </c>
      <c r="CD331" s="12">
        <f>IF(OR(BS331=0,BS331="NON"),0,B331&amp;"_"&amp;M331&amp;N331&amp;O331&amp;"_"&amp;P331&amp;"_"&amp;Q331&amp;"_"&amp;R331&amp;S331&amp;T331&amp;U331&amp;V331&amp;"_FORC"&amp;IF(CB331=0,"TR","TC"))</f>
        <v>0</v>
      </c>
      <c r="CE331" s="5"/>
      <c r="CF331" s="5"/>
      <c r="CG331" s="5" t="s">
        <v>96</v>
      </c>
      <c r="CH331" s="5" t="s">
        <v>372</v>
      </c>
      <c r="CI331" s="72" t="s">
        <v>562</v>
      </c>
      <c r="CJ331" s="65" t="s">
        <v>564</v>
      </c>
      <c r="CK331" s="5" t="s">
        <v>372</v>
      </c>
      <c r="CL331" s="65"/>
      <c r="CM331" s="5"/>
      <c r="CN331" s="65"/>
      <c r="CO331" s="5"/>
      <c r="CP331" s="5" t="str">
        <f>IF(F331=0,"NON","OUI")</f>
        <v>NON</v>
      </c>
      <c r="CQ331" s="5">
        <f>IF(CP331="OUI",P331,0)</f>
        <v>0</v>
      </c>
      <c r="CR331" s="5"/>
      <c r="CS331" s="5">
        <f>IF(CR331&lt;&gt;0,CK331,0)</f>
        <v>0</v>
      </c>
      <c r="CT331" s="5"/>
      <c r="CU331" s="5"/>
      <c r="CV331" s="48">
        <f>IF(SUM(F331:L331)=0,0,SUM(F331:L331)+BT331+BZ331+CA331)</f>
        <v>1</v>
      </c>
      <c r="CW331" s="48">
        <f>IF(SUM(F331:L331)=0,0,SUM(BB331:BG331)+BU331+CC331+CB331)</f>
        <v>1</v>
      </c>
      <c r="DB331" s="4"/>
      <c r="DC331" s="4"/>
      <c r="DD331" s="4"/>
    </row>
    <row r="332" spans="2:108" customFormat="1" outlineLevel="2" x14ac:dyDescent="0.25">
      <c r="B332" s="15" t="e">
        <f>B331+1</f>
        <v>#VALUE!</v>
      </c>
      <c r="C332" s="15" t="str">
        <f t="shared" ref="C332:D335" si="686">C331</f>
        <v>INSATLS</v>
      </c>
      <c r="D332" s="21" t="str">
        <f t="shared" si="686"/>
        <v>compteur primaire SGE GC (recopie)</v>
      </c>
      <c r="E332" s="11" t="s">
        <v>556</v>
      </c>
      <c r="F332" s="8"/>
      <c r="G332" s="8"/>
      <c r="H332" s="8"/>
      <c r="I332" s="8">
        <v>1</v>
      </c>
      <c r="J332" s="8"/>
      <c r="K332" s="8"/>
      <c r="L332" s="8"/>
      <c r="M332" s="13" t="str">
        <f t="shared" ref="M332:R332" si="687">M331</f>
        <v>02GC</v>
      </c>
      <c r="N332" s="13">
        <f t="shared" si="687"/>
        <v>0</v>
      </c>
      <c r="O332" s="13">
        <f t="shared" si="687"/>
        <v>0</v>
      </c>
      <c r="P332" s="13" t="str">
        <f t="shared" si="687"/>
        <v>CVC</v>
      </c>
      <c r="Q332" s="13" t="str">
        <f t="shared" si="687"/>
        <v>SST</v>
      </c>
      <c r="R332" s="6" t="str">
        <f t="shared" si="687"/>
        <v>PRIM</v>
      </c>
      <c r="S332" s="5" t="s">
        <v>748</v>
      </c>
      <c r="T332" s="6" t="s">
        <v>754</v>
      </c>
      <c r="U332" s="6"/>
      <c r="V332" s="6"/>
      <c r="W332" s="6" t="str">
        <f>IF(F332&lt;&gt;0,$F$481,IF(G332&lt;&gt;0,$G$481,IF(H332&lt;&gt;0,$H$481,IF(I332&lt;&gt;0,$I$481,IF(J332&lt;&gt;0,$J$481,IF(K332&lt;&gt;0,$K$481,IF($L332&lt;&gt;0,$L$481,0)))))))</f>
        <v>TM</v>
      </c>
      <c r="X332" s="7" t="str">
        <f>IF(SUM(F332:L332)=0,0,P332&amp;"/"&amp;M332&amp;"/"&amp;Q332&amp;"/"&amp;R332&amp;"/"&amp;S332&amp;"/"&amp;T332&amp;"/"&amp;U332&amp;"/"&amp;W332)</f>
        <v>CVC/02GC/SST/PRIM/DEP/TEMP//TM</v>
      </c>
      <c r="Y332" s="28"/>
      <c r="Z332" s="29"/>
      <c r="AA332" s="29"/>
      <c r="AB332" s="29"/>
      <c r="AC332" s="29"/>
      <c r="AD332" s="29"/>
      <c r="AE332" s="34">
        <f>IF(AG332=0,0,B332&amp;"_"&amp;M332&amp;N332&amp;O332&amp;"_"&amp;P332&amp;"_"&amp;Q332&amp;"_"&amp;AF332)</f>
        <v>0</v>
      </c>
      <c r="AF332" s="49">
        <f>AF331</f>
        <v>0</v>
      </c>
      <c r="AG332" s="28"/>
      <c r="AH332" s="29"/>
      <c r="AI332" s="29"/>
      <c r="AJ332" s="29"/>
      <c r="AK332" s="30"/>
      <c r="AL332" s="26">
        <f>AL331</f>
        <v>0</v>
      </c>
      <c r="AM332" s="26">
        <f>VLOOKUP($AL332,aut_car,2,FALSE)</f>
        <v>0</v>
      </c>
      <c r="AN332" s="26">
        <f>VLOOKUP($AL332,aut_car,3,FALSE)</f>
        <v>0</v>
      </c>
      <c r="AO332" s="26">
        <f>VLOOKUP($AL332,aut_car,4,FALSE)</f>
        <v>0</v>
      </c>
      <c r="AP332" s="26">
        <f>VLOOKUP($AL332,aut_car,5,FALSE)</f>
        <v>0</v>
      </c>
      <c r="AQ332" s="26">
        <f>VLOOKUP($AL332,aut_car,6,FALSE)</f>
        <v>0</v>
      </c>
      <c r="AR332" s="26">
        <f>VLOOKUP($AL332,aut_car,7,FALSE)</f>
        <v>0</v>
      </c>
      <c r="AS332" s="30"/>
      <c r="AT332" s="40" t="s">
        <v>54</v>
      </c>
      <c r="AU332" s="41">
        <v>-5</v>
      </c>
      <c r="AV332" s="41">
        <v>100</v>
      </c>
      <c r="AW332" s="42"/>
      <c r="AX332" s="59" t="str">
        <f>E332</f>
        <v>Température aller</v>
      </c>
      <c r="AY332" s="25"/>
      <c r="BA332" s="10" t="s">
        <v>96</v>
      </c>
      <c r="BB332" s="5">
        <f>IF(BA332="NON",0,F332)</f>
        <v>0</v>
      </c>
      <c r="BC332" s="5">
        <f>IF(BA332="NON",0,H332+G332)</f>
        <v>0</v>
      </c>
      <c r="BD332" s="5"/>
      <c r="BE332" s="5">
        <f>IF(BA332="NON",0,I332+J332+K332+L332)</f>
        <v>1</v>
      </c>
      <c r="BF332" s="5"/>
      <c r="BG332" s="5">
        <f>IF(BA332="NON",0,K332)</f>
        <v>0</v>
      </c>
      <c r="BH332" s="1" t="str">
        <f>BH331</f>
        <v>36_CLTabl_CVC_compt</v>
      </c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2" t="s">
        <v>97</v>
      </c>
      <c r="BT332" s="60">
        <f>IF(BS332="OUI",1,0)</f>
        <v>0</v>
      </c>
      <c r="BU332" s="61">
        <f>IF(BS332="OUI",1,0)</f>
        <v>0</v>
      </c>
      <c r="BV332" s="6">
        <f>IF(OR(BS332=0,BS332="NON"),0,B332&amp;"_"&amp;M332&amp;N332&amp;O332&amp;"_"&amp;P332&amp;"_"&amp;Q332&amp;"_"&amp;R332&amp;S332&amp;T332&amp;U332&amp;V332&amp;"_MANU")</f>
        <v>0</v>
      </c>
      <c r="BW332" s="6">
        <f>IF(BS332="OUI",1,0)</f>
        <v>0</v>
      </c>
      <c r="BX332" s="5"/>
      <c r="BY332" s="5"/>
      <c r="BZ332" s="12">
        <f>IF(BS332="OUI",IF((BC332+BB332)&lt;&gt;0,(BB332+BC332),0),0)</f>
        <v>0</v>
      </c>
      <c r="CA332" s="12">
        <f>IF(BS332="OUI",IF((BE332+BG332)&lt;&gt;0,(BG332+BE332),0),0)</f>
        <v>0</v>
      </c>
      <c r="CB332" s="12">
        <f t="shared" si="685"/>
        <v>0</v>
      </c>
      <c r="CC332" s="12">
        <f t="shared" si="685"/>
        <v>0</v>
      </c>
      <c r="CD332" s="12">
        <f>IF(OR(BS332=0,BS332="NON"),0,B332&amp;"_"&amp;M332&amp;N332&amp;O332&amp;"_"&amp;P332&amp;"_"&amp;Q332&amp;"_"&amp;R332&amp;S332&amp;T332&amp;U332&amp;V332&amp;"_FORC"&amp;IF(CB332=0,"TR","TC"))</f>
        <v>0</v>
      </c>
      <c r="CE332" s="5"/>
      <c r="CF332" s="5"/>
      <c r="CG332" s="5" t="s">
        <v>96</v>
      </c>
      <c r="CH332" s="5" t="s">
        <v>372</v>
      </c>
      <c r="CI332" s="72">
        <v>0.2</v>
      </c>
      <c r="CJ332" s="65" t="s">
        <v>436</v>
      </c>
      <c r="CK332" s="5" t="s">
        <v>437</v>
      </c>
      <c r="CL332" s="65"/>
      <c r="CM332" s="5"/>
      <c r="CN332" s="65"/>
      <c r="CO332" s="5"/>
      <c r="CP332" s="5" t="str">
        <f>IF(F332=0,"NON","OUI")</f>
        <v>NON</v>
      </c>
      <c r="CQ332" s="5">
        <f>IF(CP332="OUI",P332,0)</f>
        <v>0</v>
      </c>
      <c r="CR332" s="5"/>
      <c r="CS332" s="5">
        <f>IF(CR332&lt;&gt;0,CK332,0)</f>
        <v>0</v>
      </c>
      <c r="CT332" s="5"/>
      <c r="CU332" s="5"/>
      <c r="CV332" s="48">
        <f>IF(SUM(F332:L332)=0,0,SUM(F332:L332)+BT332+BZ332+CA332)</f>
        <v>1</v>
      </c>
      <c r="CW332" s="48">
        <f>IF(SUM(F332:L332)=0,0,SUM(BB332:BG332)+BU332+CC332+CB332)</f>
        <v>1</v>
      </c>
      <c r="DB332" s="4"/>
      <c r="DC332" s="4"/>
      <c r="DD332" s="4"/>
    </row>
    <row r="333" spans="2:108" customFormat="1" outlineLevel="2" x14ac:dyDescent="0.25">
      <c r="B333" s="15" t="e">
        <f>B332+1</f>
        <v>#VALUE!</v>
      </c>
      <c r="C333" s="15" t="str">
        <f t="shared" si="686"/>
        <v>INSATLS</v>
      </c>
      <c r="D333" s="21" t="str">
        <f t="shared" si="686"/>
        <v>compteur primaire SGE GC (recopie)</v>
      </c>
      <c r="E333" s="11" t="s">
        <v>557</v>
      </c>
      <c r="F333" s="8"/>
      <c r="G333" s="8"/>
      <c r="H333" s="8"/>
      <c r="I333" s="8">
        <v>1</v>
      </c>
      <c r="J333" s="8"/>
      <c r="K333" s="8"/>
      <c r="L333" s="8"/>
      <c r="M333" s="13" t="str">
        <f t="shared" ref="M333:R333" si="688">M332</f>
        <v>02GC</v>
      </c>
      <c r="N333" s="13">
        <f t="shared" si="688"/>
        <v>0</v>
      </c>
      <c r="O333" s="13">
        <f t="shared" si="688"/>
        <v>0</v>
      </c>
      <c r="P333" s="13" t="str">
        <f t="shared" si="688"/>
        <v>CVC</v>
      </c>
      <c r="Q333" s="13" t="str">
        <f t="shared" si="688"/>
        <v>SST</v>
      </c>
      <c r="R333" s="6" t="str">
        <f t="shared" si="688"/>
        <v>PRIM</v>
      </c>
      <c r="S333" s="5" t="s">
        <v>749</v>
      </c>
      <c r="T333" s="6" t="str">
        <f>T332</f>
        <v>TEMP</v>
      </c>
      <c r="U333" s="6"/>
      <c r="V333" s="6"/>
      <c r="W333" s="6" t="str">
        <f>IF(F333&lt;&gt;0,$F$481,IF(G333&lt;&gt;0,$G$481,IF(H333&lt;&gt;0,$H$481,IF(I333&lt;&gt;0,$I$481,IF(J333&lt;&gt;0,$J$481,IF(K333&lt;&gt;0,$K$481,IF($L333&lt;&gt;0,$L$481,0)))))))</f>
        <v>TM</v>
      </c>
      <c r="X333" s="7" t="str">
        <f>IF(SUM(F333:L333)=0,0,P333&amp;"/"&amp;M333&amp;"/"&amp;Q333&amp;"/"&amp;R333&amp;"/"&amp;S333&amp;"/"&amp;T333&amp;"/"&amp;U333&amp;"/"&amp;W333)</f>
        <v>CVC/02GC/SST/PRIM/RET/TEMP//TM</v>
      </c>
      <c r="Y333" s="28"/>
      <c r="Z333" s="29"/>
      <c r="AA333" s="29"/>
      <c r="AB333" s="29"/>
      <c r="AC333" s="29"/>
      <c r="AD333" s="29"/>
      <c r="AE333" s="34">
        <f>IF(AG333=0,0,B333&amp;"_"&amp;M333&amp;N333&amp;O333&amp;"_"&amp;P333&amp;"_"&amp;Q333&amp;"_"&amp;AF333)</f>
        <v>0</v>
      </c>
      <c r="AF333" s="49">
        <f>AF332</f>
        <v>0</v>
      </c>
      <c r="AG333" s="28"/>
      <c r="AH333" s="29"/>
      <c r="AI333" s="29"/>
      <c r="AJ333" s="29"/>
      <c r="AK333" s="30"/>
      <c r="AL333" s="26">
        <f>AL332</f>
        <v>0</v>
      </c>
      <c r="AM333" s="26">
        <f>VLOOKUP($AL333,aut_car,2,FALSE)</f>
        <v>0</v>
      </c>
      <c r="AN333" s="26">
        <f>VLOOKUP($AL333,aut_car,3,FALSE)</f>
        <v>0</v>
      </c>
      <c r="AO333" s="26">
        <f>VLOOKUP($AL333,aut_car,4,FALSE)</f>
        <v>0</v>
      </c>
      <c r="AP333" s="26">
        <f>VLOOKUP($AL333,aut_car,5,FALSE)</f>
        <v>0</v>
      </c>
      <c r="AQ333" s="26">
        <f>VLOOKUP($AL333,aut_car,6,FALSE)</f>
        <v>0</v>
      </c>
      <c r="AR333" s="26">
        <f>VLOOKUP($AL333,aut_car,7,FALSE)</f>
        <v>0</v>
      </c>
      <c r="AS333" s="30"/>
      <c r="AT333" s="40" t="s">
        <v>54</v>
      </c>
      <c r="AU333" s="41">
        <v>-5</v>
      </c>
      <c r="AV333" s="41">
        <v>100</v>
      </c>
      <c r="AW333" s="42"/>
      <c r="AX333" s="59" t="str">
        <f>E333</f>
        <v>Température retour</v>
      </c>
      <c r="AY333" s="25"/>
      <c r="BA333" s="10" t="s">
        <v>96</v>
      </c>
      <c r="BB333" s="5">
        <f>IF(BA333="NON",0,F333)</f>
        <v>0</v>
      </c>
      <c r="BC333" s="5">
        <f>IF(BA333="NON",0,H333+G333)</f>
        <v>0</v>
      </c>
      <c r="BD333" s="5"/>
      <c r="BE333" s="5">
        <f>IF(BA333="NON",0,I333+J333+K333+L333)</f>
        <v>1</v>
      </c>
      <c r="BF333" s="5"/>
      <c r="BG333" s="5">
        <f>IF(BA333="NON",0,K333)</f>
        <v>0</v>
      </c>
      <c r="BH333" s="1" t="str">
        <f>BH332</f>
        <v>36_CLTabl_CVC_compt</v>
      </c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2" t="s">
        <v>97</v>
      </c>
      <c r="BT333" s="60">
        <f>IF(BS333="OUI",1,0)</f>
        <v>0</v>
      </c>
      <c r="BU333" s="61">
        <f>IF(BS333="OUI",1,0)</f>
        <v>0</v>
      </c>
      <c r="BV333" s="6">
        <f>IF(OR(BS333=0,BS333="NON"),0,B333&amp;"_"&amp;M333&amp;N333&amp;O333&amp;"_"&amp;P333&amp;"_"&amp;Q333&amp;"_"&amp;R333&amp;S333&amp;T333&amp;U333&amp;V333&amp;"_MANU")</f>
        <v>0</v>
      </c>
      <c r="BW333" s="6">
        <f>IF(BS333="OUI",1,0)</f>
        <v>0</v>
      </c>
      <c r="BX333" s="5"/>
      <c r="BY333" s="5"/>
      <c r="BZ333" s="12">
        <f>IF(BS333="OUI",IF((BC333+BB333)&lt;&gt;0,(BB333+BC333),0),0)</f>
        <v>0</v>
      </c>
      <c r="CA333" s="12">
        <f>IF(BS333="OUI",IF((BE333+BG333)&lt;&gt;0,(BG333+BE333),0),0)</f>
        <v>0</v>
      </c>
      <c r="CB333" s="12">
        <f t="shared" si="685"/>
        <v>0</v>
      </c>
      <c r="CC333" s="12">
        <f t="shared" si="685"/>
        <v>0</v>
      </c>
      <c r="CD333" s="12">
        <f>IF(OR(BS333=0,BS333="NON"),0,B333&amp;"_"&amp;M333&amp;N333&amp;O333&amp;"_"&amp;P333&amp;"_"&amp;Q333&amp;"_"&amp;R333&amp;S333&amp;T333&amp;U333&amp;V333&amp;"_FORC"&amp;IF(CB333=0,"TR","TC"))</f>
        <v>0</v>
      </c>
      <c r="CE333" s="5"/>
      <c r="CF333" s="5"/>
      <c r="CG333" s="5" t="s">
        <v>96</v>
      </c>
      <c r="CH333" s="5" t="s">
        <v>372</v>
      </c>
      <c r="CI333" s="72">
        <v>0.2</v>
      </c>
      <c r="CJ333" s="65"/>
      <c r="CK333" s="5"/>
      <c r="CL333" s="65"/>
      <c r="CM333" s="5"/>
      <c r="CN333" s="65"/>
      <c r="CO333" s="5"/>
      <c r="CP333" s="5" t="str">
        <f>IF(F333=0,"NON","OUI")</f>
        <v>NON</v>
      </c>
      <c r="CQ333" s="5">
        <f>IF(CP333="OUI",P333,0)</f>
        <v>0</v>
      </c>
      <c r="CR333" s="5"/>
      <c r="CS333" s="5">
        <f>IF(CR333&lt;&gt;0,CK333,0)</f>
        <v>0</v>
      </c>
      <c r="CT333" s="5"/>
      <c r="CU333" s="5"/>
      <c r="CV333" s="48">
        <f>IF(SUM(F333:L333)=0,0,SUM(F333:L333)+BT333+BZ333+CA333)</f>
        <v>1</v>
      </c>
      <c r="CW333" s="48">
        <f>IF(SUM(F333:L333)=0,0,SUM(BB333:BG333)+BU333+CC333+CB333)</f>
        <v>1</v>
      </c>
      <c r="DB333" s="4"/>
      <c r="DC333" s="4"/>
      <c r="DD333" s="4"/>
    </row>
    <row r="334" spans="2:108" customFormat="1" outlineLevel="2" x14ac:dyDescent="0.25">
      <c r="B334" s="15" t="e">
        <f>B333+1</f>
        <v>#VALUE!</v>
      </c>
      <c r="C334" s="15" t="str">
        <f t="shared" si="686"/>
        <v>INSATLS</v>
      </c>
      <c r="D334" s="21" t="str">
        <f t="shared" si="686"/>
        <v>compteur primaire SGE GC (recopie)</v>
      </c>
      <c r="E334" s="11" t="s">
        <v>558</v>
      </c>
      <c r="F334" s="8"/>
      <c r="G334" s="8"/>
      <c r="H334" s="8"/>
      <c r="I334" s="8">
        <v>1</v>
      </c>
      <c r="J334" s="8"/>
      <c r="K334" s="8"/>
      <c r="L334" s="8"/>
      <c r="M334" s="13" t="str">
        <f t="shared" ref="M334:R334" si="689">M333</f>
        <v>02GC</v>
      </c>
      <c r="N334" s="13">
        <f t="shared" si="689"/>
        <v>0</v>
      </c>
      <c r="O334" s="13">
        <f t="shared" si="689"/>
        <v>0</v>
      </c>
      <c r="P334" s="13" t="str">
        <f t="shared" si="689"/>
        <v>CVC</v>
      </c>
      <c r="Q334" s="13" t="str">
        <f t="shared" si="689"/>
        <v>SST</v>
      </c>
      <c r="R334" s="6" t="str">
        <f t="shared" si="689"/>
        <v>PRIM</v>
      </c>
      <c r="S334" s="5"/>
      <c r="T334" s="6" t="s">
        <v>757</v>
      </c>
      <c r="U334" s="6"/>
      <c r="V334" s="6"/>
      <c r="W334" s="6" t="str">
        <f>IF(F334&lt;&gt;0,$F$481,IF(G334&lt;&gt;0,$G$481,IF(H334&lt;&gt;0,$H$481,IF(I334&lt;&gt;0,$I$481,IF(J334&lt;&gt;0,$J$481,IF(K334&lt;&gt;0,$K$481,IF($L334&lt;&gt;0,$L$481,0)))))))</f>
        <v>TM</v>
      </c>
      <c r="X334" s="7" t="str">
        <f>IF(SUM(F334:L334)=0,0,P334&amp;"/"&amp;M334&amp;"/"&amp;Q334&amp;"/"&amp;R334&amp;"/"&amp;S334&amp;"/"&amp;T334&amp;"/"&amp;U334&amp;"/"&amp;W334)</f>
        <v>CVC/02GC/SST/PRIM//PW//TM</v>
      </c>
      <c r="Y334" s="28"/>
      <c r="Z334" s="29"/>
      <c r="AA334" s="29"/>
      <c r="AB334" s="29"/>
      <c r="AC334" s="29"/>
      <c r="AD334" s="29"/>
      <c r="AE334" s="34">
        <f>IF(AG334=0,0,B334&amp;"_"&amp;M334&amp;N334&amp;O334&amp;"_"&amp;P334&amp;"_"&amp;Q334&amp;"_"&amp;AF334)</f>
        <v>0</v>
      </c>
      <c r="AF334" s="49">
        <f>AF333</f>
        <v>0</v>
      </c>
      <c r="AG334" s="28"/>
      <c r="AH334" s="29"/>
      <c r="AI334" s="29"/>
      <c r="AJ334" s="29"/>
      <c r="AK334" s="30"/>
      <c r="AL334" s="26">
        <f>AL333</f>
        <v>0</v>
      </c>
      <c r="AM334" s="26">
        <f>VLOOKUP($AL334,aut_car,2,FALSE)</f>
        <v>0</v>
      </c>
      <c r="AN334" s="26">
        <f>VLOOKUP($AL334,aut_car,3,FALSE)</f>
        <v>0</v>
      </c>
      <c r="AO334" s="26">
        <f>VLOOKUP($AL334,aut_car,4,FALSE)</f>
        <v>0</v>
      </c>
      <c r="AP334" s="26">
        <f>VLOOKUP($AL334,aut_car,5,FALSE)</f>
        <v>0</v>
      </c>
      <c r="AQ334" s="26">
        <f>VLOOKUP($AL334,aut_car,6,FALSE)</f>
        <v>0</v>
      </c>
      <c r="AR334" s="26">
        <f>VLOOKUP($AL334,aut_car,7,FALSE)</f>
        <v>0</v>
      </c>
      <c r="AS334" s="30"/>
      <c r="AT334" s="40" t="s">
        <v>352</v>
      </c>
      <c r="AU334" s="41">
        <v>0</v>
      </c>
      <c r="AV334" s="41">
        <v>1000</v>
      </c>
      <c r="AW334" s="42"/>
      <c r="AX334" s="59" t="str">
        <f>E334</f>
        <v>Puissance instantannée</v>
      </c>
      <c r="AY334" s="25"/>
      <c r="BA334" s="10" t="s">
        <v>96</v>
      </c>
      <c r="BB334" s="5">
        <f>IF(BA334="NON",0,F334)</f>
        <v>0</v>
      </c>
      <c r="BC334" s="5">
        <f>IF(BA334="NON",0,H334+G334)</f>
        <v>0</v>
      </c>
      <c r="BD334" s="5"/>
      <c r="BE334" s="5">
        <f>IF(BA334="NON",0,I334+J334+K334+L334)</f>
        <v>1</v>
      </c>
      <c r="BF334" s="5"/>
      <c r="BG334" s="5">
        <f>IF(BA334="NON",0,K334)</f>
        <v>0</v>
      </c>
      <c r="BH334" s="1" t="str">
        <f>BH333</f>
        <v>36_CLTabl_CVC_compt</v>
      </c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2" t="s">
        <v>97</v>
      </c>
      <c r="BT334" s="60">
        <f>IF(BS334="OUI",1,0)</f>
        <v>0</v>
      </c>
      <c r="BU334" s="61">
        <f>IF(BS334="OUI",1,0)</f>
        <v>0</v>
      </c>
      <c r="BV334" s="6">
        <f>IF(OR(BS334=0,BS334="NON"),0,B334&amp;"_"&amp;M334&amp;N334&amp;O334&amp;"_"&amp;P334&amp;"_"&amp;Q334&amp;"_"&amp;R334&amp;S334&amp;T334&amp;U334&amp;V334&amp;"_MANU")</f>
        <v>0</v>
      </c>
      <c r="BW334" s="6">
        <f>IF(BS334="OUI",1,0)</f>
        <v>0</v>
      </c>
      <c r="BX334" s="5"/>
      <c r="BY334" s="5"/>
      <c r="BZ334" s="12">
        <f>IF(BS334="OUI",IF((BC334+BB334)&lt;&gt;0,(BB334+BC334),0),0)</f>
        <v>0</v>
      </c>
      <c r="CA334" s="12">
        <f>IF(BS334="OUI",IF((BE334+BG334)&lt;&gt;0,(BG334+BE334),0),0)</f>
        <v>0</v>
      </c>
      <c r="CB334" s="12">
        <f t="shared" si="685"/>
        <v>0</v>
      </c>
      <c r="CC334" s="12">
        <f t="shared" si="685"/>
        <v>0</v>
      </c>
      <c r="CD334" s="12">
        <f>IF(OR(BS334=0,BS334="NON"),0,B334&amp;"_"&amp;M334&amp;N334&amp;O334&amp;"_"&amp;P334&amp;"_"&amp;Q334&amp;"_"&amp;R334&amp;S334&amp;T334&amp;U334&amp;V334&amp;"_FORC"&amp;IF(CB334=0,"TR","TC"))</f>
        <v>0</v>
      </c>
      <c r="CE334" s="5"/>
      <c r="CF334" s="5"/>
      <c r="CG334" s="5" t="s">
        <v>96</v>
      </c>
      <c r="CH334" s="5" t="s">
        <v>372</v>
      </c>
      <c r="CI334" s="72" t="s">
        <v>520</v>
      </c>
      <c r="CJ334" s="65" t="s">
        <v>436</v>
      </c>
      <c r="CK334" s="5" t="s">
        <v>437</v>
      </c>
      <c r="CL334" s="65"/>
      <c r="CM334" s="5"/>
      <c r="CN334" s="65"/>
      <c r="CO334" s="5"/>
      <c r="CP334" s="5" t="str">
        <f>IF(F334=0,"NON","OUI")</f>
        <v>NON</v>
      </c>
      <c r="CQ334" s="5">
        <f>IF(CP334="OUI",P334,0)</f>
        <v>0</v>
      </c>
      <c r="CR334" s="5"/>
      <c r="CS334" s="5">
        <f>IF(CR334&lt;&gt;0,CK334,0)</f>
        <v>0</v>
      </c>
      <c r="CT334" s="5"/>
      <c r="CU334" s="5"/>
      <c r="CV334" s="48">
        <f>IF(SUM(F334:L334)=0,0,SUM(F334:L334)+BT334+BZ334+CA334)</f>
        <v>1</v>
      </c>
      <c r="CW334" s="48">
        <f>IF(SUM(F334:L334)=0,0,SUM(BB334:BG334)+BU334+CC334+CB334)</f>
        <v>1</v>
      </c>
      <c r="DB334" s="4"/>
      <c r="DC334" s="4"/>
      <c r="DD334" s="4"/>
    </row>
    <row r="335" spans="2:108" customFormat="1" outlineLevel="2" x14ac:dyDescent="0.25">
      <c r="B335" s="15" t="e">
        <f>B334+1</f>
        <v>#VALUE!</v>
      </c>
      <c r="C335" s="15" t="str">
        <f t="shared" si="686"/>
        <v>INSATLS</v>
      </c>
      <c r="D335" s="21" t="str">
        <f t="shared" si="686"/>
        <v>compteur primaire SGE GC (recopie)</v>
      </c>
      <c r="E335" s="11" t="s">
        <v>559</v>
      </c>
      <c r="F335" s="8"/>
      <c r="G335" s="8"/>
      <c r="H335" s="8"/>
      <c r="I335" s="8">
        <v>1</v>
      </c>
      <c r="J335" s="8"/>
      <c r="K335" s="8"/>
      <c r="L335" s="8"/>
      <c r="M335" s="13" t="str">
        <f t="shared" ref="M335:R335" si="690">M334</f>
        <v>02GC</v>
      </c>
      <c r="N335" s="13">
        <f t="shared" si="690"/>
        <v>0</v>
      </c>
      <c r="O335" s="13">
        <f t="shared" si="690"/>
        <v>0</v>
      </c>
      <c r="P335" s="13" t="str">
        <f t="shared" si="690"/>
        <v>CVC</v>
      </c>
      <c r="Q335" s="13" t="str">
        <f t="shared" si="690"/>
        <v>SST</v>
      </c>
      <c r="R335" s="6" t="str">
        <f t="shared" si="690"/>
        <v>PRIM</v>
      </c>
      <c r="S335" s="5"/>
      <c r="T335" s="6" t="s">
        <v>758</v>
      </c>
      <c r="U335" s="6"/>
      <c r="V335" s="6"/>
      <c r="W335" s="6" t="str">
        <f>IF(F335&lt;&gt;0,$F$481,IF(G335&lt;&gt;0,$G$481,IF(H335&lt;&gt;0,$H$481,IF(I335&lt;&gt;0,$I$481,IF(J335&lt;&gt;0,$J$481,IF(K335&lt;&gt;0,$K$481,IF($L335&lt;&gt;0,$L$481,0)))))))</f>
        <v>TM</v>
      </c>
      <c r="X335" s="7" t="str">
        <f>IF(SUM(F335:L335)=0,0,P335&amp;"/"&amp;M335&amp;"/"&amp;Q335&amp;"/"&amp;R335&amp;"/"&amp;S335&amp;"/"&amp;T335&amp;"/"&amp;U335&amp;"/"&amp;W335)</f>
        <v>CVC/02GC/SST/PRIM//NRJ//TM</v>
      </c>
      <c r="Y335" s="28"/>
      <c r="Z335" s="29"/>
      <c r="AA335" s="29"/>
      <c r="AB335" s="29"/>
      <c r="AC335" s="29"/>
      <c r="AD335" s="29"/>
      <c r="AE335" s="34">
        <f>IF(AG335=0,0,B335&amp;"_"&amp;M335&amp;N335&amp;O335&amp;"_"&amp;P335&amp;"_"&amp;Q335&amp;"_"&amp;AF335)</f>
        <v>0</v>
      </c>
      <c r="AF335" s="49">
        <f>AF334</f>
        <v>0</v>
      </c>
      <c r="AG335" s="28"/>
      <c r="AH335" s="29"/>
      <c r="AI335" s="29"/>
      <c r="AJ335" s="29"/>
      <c r="AK335" s="30"/>
      <c r="AL335" s="26">
        <f>AL334</f>
        <v>0</v>
      </c>
      <c r="AM335" s="26">
        <f>VLOOKUP($AL335,aut_car,2,FALSE)</f>
        <v>0</v>
      </c>
      <c r="AN335" s="26">
        <f>VLOOKUP($AL335,aut_car,3,FALSE)</f>
        <v>0</v>
      </c>
      <c r="AO335" s="26">
        <f>VLOOKUP($AL335,aut_car,4,FALSE)</f>
        <v>0</v>
      </c>
      <c r="AP335" s="26">
        <f>VLOOKUP($AL335,aut_car,5,FALSE)</f>
        <v>0</v>
      </c>
      <c r="AQ335" s="26">
        <f>VLOOKUP($AL335,aut_car,6,FALSE)</f>
        <v>0</v>
      </c>
      <c r="AR335" s="26">
        <f>VLOOKUP($AL335,aut_car,7,FALSE)</f>
        <v>0</v>
      </c>
      <c r="AS335" s="30"/>
      <c r="AT335" s="40" t="s">
        <v>347</v>
      </c>
      <c r="AU335" s="41">
        <v>0</v>
      </c>
      <c r="AV335" s="41">
        <v>10000000</v>
      </c>
      <c r="AW335" s="42"/>
      <c r="AX335" s="59" t="str">
        <f>E335</f>
        <v>Energie cumulée</v>
      </c>
      <c r="AY335" s="25"/>
      <c r="BA335" s="10" t="s">
        <v>96</v>
      </c>
      <c r="BB335" s="5">
        <f>IF(BA335="NON",0,F335)</f>
        <v>0</v>
      </c>
      <c r="BC335" s="5">
        <f>IF(BA335="NON",0,H335+G335)</f>
        <v>0</v>
      </c>
      <c r="BD335" s="5"/>
      <c r="BE335" s="5">
        <f>IF(BA335="NON",0,I335+J335+K335+L335)</f>
        <v>1</v>
      </c>
      <c r="BF335" s="5"/>
      <c r="BG335" s="5">
        <f>IF(BA335="NON",0,K335)</f>
        <v>0</v>
      </c>
      <c r="BH335" s="1" t="str">
        <f>BH334</f>
        <v>36_CLTabl_CVC_compt</v>
      </c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2" t="s">
        <v>97</v>
      </c>
      <c r="BT335" s="60">
        <f>IF(BS335="OUI",1,0)</f>
        <v>0</v>
      </c>
      <c r="BU335" s="61">
        <f>IF(BS335="OUI",1,0)</f>
        <v>0</v>
      </c>
      <c r="BV335" s="6">
        <f>IF(OR(BS335=0,BS335="NON"),0,B335&amp;"_"&amp;M335&amp;N335&amp;O335&amp;"_"&amp;P335&amp;"_"&amp;Q335&amp;"_"&amp;R335&amp;S335&amp;T335&amp;U335&amp;V335&amp;"_MANU")</f>
        <v>0</v>
      </c>
      <c r="BW335" s="6">
        <f>IF(BS335="OUI",1,0)</f>
        <v>0</v>
      </c>
      <c r="BX335" s="5"/>
      <c r="BY335" s="5"/>
      <c r="BZ335" s="12">
        <f>IF(BS335="OUI",IF((BC335+BB335)&lt;&gt;0,(BB335+BC335),0),0)</f>
        <v>0</v>
      </c>
      <c r="CA335" s="12">
        <f>IF(BS335="OUI",IF((BE335+BG335)&lt;&gt;0,(BG335+BE335),0),0)</f>
        <v>0</v>
      </c>
      <c r="CB335" s="12">
        <f t="shared" si="685"/>
        <v>0</v>
      </c>
      <c r="CC335" s="12">
        <f t="shared" si="685"/>
        <v>0</v>
      </c>
      <c r="CD335" s="12">
        <f>IF(OR(BS335=0,BS335="NON"),0,B335&amp;"_"&amp;M335&amp;N335&amp;O335&amp;"_"&amp;P335&amp;"_"&amp;Q335&amp;"_"&amp;R335&amp;S335&amp;T335&amp;U335&amp;V335&amp;"_FORC"&amp;IF(CB335=0,"TR","TC"))</f>
        <v>0</v>
      </c>
      <c r="CE335" s="5"/>
      <c r="CF335" s="5"/>
      <c r="CG335" s="5" t="s">
        <v>96</v>
      </c>
      <c r="CH335" s="5" t="s">
        <v>372</v>
      </c>
      <c r="CI335" s="72" t="s">
        <v>563</v>
      </c>
      <c r="CJ335" s="65" t="s">
        <v>564</v>
      </c>
      <c r="CK335" s="5" t="s">
        <v>373</v>
      </c>
      <c r="CL335" s="65" t="s">
        <v>436</v>
      </c>
      <c r="CM335" s="5" t="s">
        <v>437</v>
      </c>
      <c r="CN335" s="65"/>
      <c r="CO335" s="5"/>
      <c r="CP335" s="5" t="str">
        <f>IF(F335=0,"NON","OUI")</f>
        <v>NON</v>
      </c>
      <c r="CQ335" s="5">
        <f>IF(CP335="OUI",P335,0)</f>
        <v>0</v>
      </c>
      <c r="CR335" s="5"/>
      <c r="CS335" s="5">
        <f>IF(CR335&lt;&gt;0,CK335,0)</f>
        <v>0</v>
      </c>
      <c r="CT335" s="5"/>
      <c r="CU335" s="5"/>
      <c r="CV335" s="48">
        <f>IF(SUM(F335:L335)=0,0,SUM(F335:L335)+BT335+BZ335+CA335)</f>
        <v>1</v>
      </c>
      <c r="CW335" s="48">
        <f>IF(SUM(F335:L335)=0,0,SUM(BB335:BG335)+BU335+CC335+CB335)</f>
        <v>1</v>
      </c>
      <c r="DB335" s="4"/>
      <c r="DC335" s="4"/>
      <c r="DD335" s="4"/>
    </row>
    <row r="336" spans="2:108" outlineLevel="1" x14ac:dyDescent="0.25"/>
    <row r="337" spans="2:108" ht="15.75" outlineLevel="1" x14ac:dyDescent="0.25">
      <c r="B337" s="56" t="s">
        <v>603</v>
      </c>
      <c r="C337" s="56"/>
    </row>
    <row r="338" spans="2:108" customFormat="1" outlineLevel="1" x14ac:dyDescent="0.25">
      <c r="B338" s="15"/>
      <c r="C338" s="16"/>
      <c r="D338" s="58" t="s">
        <v>610</v>
      </c>
      <c r="E338" s="11" t="s">
        <v>608</v>
      </c>
      <c r="F338" s="8"/>
      <c r="G338" s="8"/>
      <c r="H338" s="8"/>
      <c r="I338" s="8">
        <v>1</v>
      </c>
      <c r="J338" s="8"/>
      <c r="K338" s="8"/>
      <c r="L338" s="8"/>
      <c r="M338" s="5"/>
      <c r="N338" s="5"/>
      <c r="O338" s="5"/>
      <c r="P338" s="5" t="s">
        <v>9</v>
      </c>
      <c r="Q338" s="5" t="s">
        <v>560</v>
      </c>
      <c r="R338" s="5" t="s">
        <v>15</v>
      </c>
      <c r="S338" s="6" t="s">
        <v>81</v>
      </c>
      <c r="T338" s="6" t="s">
        <v>115</v>
      </c>
      <c r="U338" s="6" t="s">
        <v>36</v>
      </c>
      <c r="V338" s="6" t="s">
        <v>524</v>
      </c>
      <c r="W338" s="6" t="str">
        <f t="shared" ref="W338:W345" si="691">IF(F338&lt;&gt;0,$F$481,IF(G338&lt;&gt;0,$G$481,IF(H338&lt;&gt;0,$H$481,IF(I338&lt;&gt;0,$I$481,IF(J338&lt;&gt;0,$J$481,IF(K338&lt;&gt;0,$K$481,IF($L338&lt;&gt;0,$L$481,0)))))))</f>
        <v>TM</v>
      </c>
      <c r="X338" s="7" t="e">
        <f t="shared" ref="X338:X345" si="692">IF(SUM(F338:L338)=0,0,B338&amp;"_"&amp;VLOOKUP(C338,ty_ser,2,FALSE)&amp;"_"&amp;M338&amp;N338&amp;O338&amp;"_"&amp;P338&amp;"_"&amp;Q338&amp;"_"&amp;R338&amp;S338&amp;T338&amp;U338&amp;V338&amp;"_"&amp;W338)</f>
        <v>#REF!</v>
      </c>
      <c r="Y338" s="28"/>
      <c r="Z338" s="29"/>
      <c r="AA338" s="29"/>
      <c r="AB338" s="29"/>
      <c r="AC338" s="29"/>
      <c r="AD338" s="29"/>
      <c r="AE338" s="34">
        <f t="shared" ref="AE338:AE345" si="693">IF(AG338=0,0,B338&amp;"_"&amp;M338&amp;N338&amp;O338&amp;"_"&amp;P338&amp;"_"&amp;Q338&amp;"_"&amp;AF338)</f>
        <v>0</v>
      </c>
      <c r="AF338" s="29">
        <v>0</v>
      </c>
      <c r="AG338" s="28"/>
      <c r="AH338" s="29"/>
      <c r="AI338" s="29"/>
      <c r="AJ338" s="29"/>
      <c r="AK338" s="30"/>
      <c r="AL338" s="28">
        <v>0</v>
      </c>
      <c r="AM338" s="26">
        <f t="shared" ref="AM338:AM345" si="694">VLOOKUP($AL338,aut_car,2,FALSE)</f>
        <v>0</v>
      </c>
      <c r="AN338" s="26">
        <f t="shared" ref="AN338:AN345" si="695">VLOOKUP($AL338,aut_car,3,FALSE)</f>
        <v>0</v>
      </c>
      <c r="AO338" s="26">
        <f t="shared" ref="AO338:AO345" si="696">VLOOKUP($AL338,aut_car,4,FALSE)</f>
        <v>0</v>
      </c>
      <c r="AP338" s="26">
        <f t="shared" ref="AP338:AP345" si="697">VLOOKUP($AL338,aut_car,5,FALSE)</f>
        <v>0</v>
      </c>
      <c r="AQ338" s="26">
        <f t="shared" ref="AQ338:AQ345" si="698">VLOOKUP($AL338,aut_car,6,FALSE)</f>
        <v>0</v>
      </c>
      <c r="AR338" s="26">
        <f t="shared" ref="AR338:AR345" si="699">VLOOKUP($AL338,aut_car,7,FALSE)</f>
        <v>0</v>
      </c>
      <c r="AS338" s="30"/>
      <c r="AT338" s="40" t="s">
        <v>47</v>
      </c>
      <c r="AU338" s="41">
        <v>0</v>
      </c>
      <c r="AV338" s="41">
        <v>200</v>
      </c>
      <c r="AW338" s="42"/>
      <c r="AX338" s="59" t="str">
        <f t="shared" ref="AX338:AX345" si="700">E338</f>
        <v>Volume puisée</v>
      </c>
      <c r="AY338" s="25"/>
      <c r="BA338" s="10" t="s">
        <v>96</v>
      </c>
      <c r="BB338" s="5">
        <f t="shared" ref="BB338:BB345" si="701">IF(BA338="NON",0,F338)</f>
        <v>0</v>
      </c>
      <c r="BC338" s="5">
        <f t="shared" ref="BC338:BC345" si="702">IF(BA338="NON",0,H338+G338)</f>
        <v>0</v>
      </c>
      <c r="BD338" s="5"/>
      <c r="BE338" s="5">
        <f t="shared" ref="BE338:BE345" si="703">IF(BA338="NON",0,I338+J338+K338+L338)</f>
        <v>1</v>
      </c>
      <c r="BF338" s="5"/>
      <c r="BG338" s="5">
        <f t="shared" ref="BG338:BG345" si="704">IF(BA338="NON",0,K338)</f>
        <v>0</v>
      </c>
      <c r="BH338" s="1" t="s">
        <v>554</v>
      </c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2" t="s">
        <v>97</v>
      </c>
      <c r="BT338" s="60">
        <f t="shared" ref="BT338:BT345" si="705">IF(BS338="OUI",1,0)</f>
        <v>0</v>
      </c>
      <c r="BU338" s="61">
        <f t="shared" ref="BU338:BU345" si="706">IF(BS338="OUI",1,0)</f>
        <v>0</v>
      </c>
      <c r="BV338" s="6">
        <f t="shared" ref="BV338:BV345" si="707">IF(OR(BS338=0,BS338="NON"),0,B338&amp;"_"&amp;M338&amp;N338&amp;O338&amp;"_"&amp;P338&amp;"_"&amp;Q338&amp;"_"&amp;R338&amp;S338&amp;T338&amp;U338&amp;V338&amp;"_MANU")</f>
        <v>0</v>
      </c>
      <c r="BW338" s="6">
        <f t="shared" ref="BW338:BW345" si="708">IF(BS338="OUI",1,0)</f>
        <v>0</v>
      </c>
      <c r="BX338" s="5"/>
      <c r="BY338" s="5"/>
      <c r="BZ338" s="12">
        <f t="shared" ref="BZ338:BZ345" si="709">IF(BS338="OUI",IF((BC338+BB338)&lt;&gt;0,(BB338+BC338),0),0)</f>
        <v>0</v>
      </c>
      <c r="CA338" s="12">
        <f t="shared" ref="CA338:CA345" si="710">IF(BS338="OUI",IF((BE338+BG338)&lt;&gt;0,(BG338+BE338),0),0)</f>
        <v>0</v>
      </c>
      <c r="CB338" s="12">
        <f>IF(BZ338=0,0,BZ338)</f>
        <v>0</v>
      </c>
      <c r="CC338" s="12">
        <f>IF(CA338=0,0,CA338)</f>
        <v>0</v>
      </c>
      <c r="CD338" s="12">
        <f t="shared" ref="CD338:CD345" si="711">IF(OR(BS338=0,BS338="NON"),0,B338&amp;"_"&amp;M338&amp;N338&amp;O338&amp;"_"&amp;P338&amp;"_"&amp;Q338&amp;"_"&amp;R338&amp;S338&amp;T338&amp;U338&amp;V338&amp;"_FORC"&amp;IF(CB338=0,"TR","TC"))</f>
        <v>0</v>
      </c>
      <c r="CE338" s="5"/>
      <c r="CF338" s="5"/>
      <c r="CG338" s="5" t="s">
        <v>96</v>
      </c>
      <c r="CH338" s="5" t="s">
        <v>372</v>
      </c>
      <c r="CI338" s="72" t="s">
        <v>562</v>
      </c>
      <c r="CJ338" s="65" t="s">
        <v>564</v>
      </c>
      <c r="CK338" s="5" t="s">
        <v>372</v>
      </c>
      <c r="CL338" s="65"/>
      <c r="CM338" s="5"/>
      <c r="CN338" s="65"/>
      <c r="CO338" s="5"/>
      <c r="CP338" s="5" t="str">
        <f t="shared" ref="CP338:CP345" si="712">IF(F338=0,"NON","OUI")</f>
        <v>NON</v>
      </c>
      <c r="CQ338" s="5">
        <f t="shared" ref="CQ338:CQ345" si="713">IF(CP338="OUI",P338,0)</f>
        <v>0</v>
      </c>
      <c r="CR338" s="5"/>
      <c r="CS338" s="5">
        <f t="shared" ref="CS338:CS345" si="714">IF(CR338&lt;&gt;0,CK338,0)</f>
        <v>0</v>
      </c>
      <c r="CT338" s="5"/>
      <c r="CU338" s="5"/>
      <c r="CV338" s="48">
        <f t="shared" ref="CV338:CV345" si="715">IF(SUM(F338:L338)=0,0,SUM(F338:L338)+BT338+BZ338+CA338)</f>
        <v>1</v>
      </c>
      <c r="CW338" s="48">
        <f t="shared" ref="CW338:CW345" si="716">IF(SUM(F338:L338)=0,0,SUM(BB338:BG338)+BU338+CC338+CB338)</f>
        <v>1</v>
      </c>
      <c r="DB338" s="4"/>
      <c r="DC338" s="4"/>
      <c r="DD338" s="4"/>
    </row>
    <row r="339" spans="2:108" customFormat="1" outlineLevel="1" x14ac:dyDescent="0.25">
      <c r="B339" s="15"/>
      <c r="C339" s="16"/>
      <c r="D339" s="58" t="s">
        <v>609</v>
      </c>
      <c r="E339" s="11" t="s">
        <v>604</v>
      </c>
      <c r="F339" s="8"/>
      <c r="G339" s="8"/>
      <c r="H339" s="8"/>
      <c r="I339" s="8">
        <v>1</v>
      </c>
      <c r="J339" s="8"/>
      <c r="K339" s="8"/>
      <c r="L339" s="8"/>
      <c r="M339" s="5"/>
      <c r="N339" s="5"/>
      <c r="O339" s="5"/>
      <c r="P339" s="5" t="s">
        <v>9</v>
      </c>
      <c r="Q339" s="5" t="s">
        <v>560</v>
      </c>
      <c r="R339" s="5" t="s">
        <v>15</v>
      </c>
      <c r="S339" s="6" t="s">
        <v>82</v>
      </c>
      <c r="T339" s="6" t="s">
        <v>115</v>
      </c>
      <c r="U339" s="6" t="s">
        <v>72</v>
      </c>
      <c r="V339" s="6" t="s">
        <v>524</v>
      </c>
      <c r="W339" s="6" t="str">
        <f t="shared" si="691"/>
        <v>TM</v>
      </c>
      <c r="X339" s="7" t="e">
        <f t="shared" si="692"/>
        <v>#REF!</v>
      </c>
      <c r="Y339" s="28"/>
      <c r="Z339" s="29"/>
      <c r="AA339" s="29"/>
      <c r="AB339" s="29"/>
      <c r="AC339" s="29"/>
      <c r="AD339" s="29"/>
      <c r="AE339" s="34">
        <f t="shared" si="693"/>
        <v>0</v>
      </c>
      <c r="AF339" s="29">
        <v>0</v>
      </c>
      <c r="AG339" s="28"/>
      <c r="AH339" s="29"/>
      <c r="AI339" s="29"/>
      <c r="AJ339" s="29"/>
      <c r="AK339" s="30"/>
      <c r="AL339" s="28">
        <v>0</v>
      </c>
      <c r="AM339" s="26">
        <f t="shared" si="694"/>
        <v>0</v>
      </c>
      <c r="AN339" s="26">
        <f t="shared" si="695"/>
        <v>0</v>
      </c>
      <c r="AO339" s="26">
        <f t="shared" si="696"/>
        <v>0</v>
      </c>
      <c r="AP339" s="26">
        <f t="shared" si="697"/>
        <v>0</v>
      </c>
      <c r="AQ339" s="26">
        <f t="shared" si="698"/>
        <v>0</v>
      </c>
      <c r="AR339" s="26">
        <f t="shared" si="699"/>
        <v>0</v>
      </c>
      <c r="AS339" s="30"/>
      <c r="AT339" s="40" t="s">
        <v>47</v>
      </c>
      <c r="AU339" s="41">
        <v>0</v>
      </c>
      <c r="AV339" s="41">
        <v>200</v>
      </c>
      <c r="AW339" s="42"/>
      <c r="AX339" s="59" t="str">
        <f t="shared" si="700"/>
        <v>Débit circuit aller</v>
      </c>
      <c r="AY339" s="25"/>
      <c r="BA339" s="10" t="s">
        <v>96</v>
      </c>
      <c r="BB339" s="5">
        <f t="shared" si="701"/>
        <v>0</v>
      </c>
      <c r="BC339" s="5">
        <f t="shared" si="702"/>
        <v>0</v>
      </c>
      <c r="BD339" s="5"/>
      <c r="BE339" s="5">
        <f t="shared" si="703"/>
        <v>1</v>
      </c>
      <c r="BF339" s="5"/>
      <c r="BG339" s="5">
        <f t="shared" si="704"/>
        <v>0</v>
      </c>
      <c r="BH339" s="1" t="s">
        <v>554</v>
      </c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2" t="s">
        <v>97</v>
      </c>
      <c r="BT339" s="60">
        <f t="shared" si="705"/>
        <v>0</v>
      </c>
      <c r="BU339" s="61">
        <f t="shared" si="706"/>
        <v>0</v>
      </c>
      <c r="BV339" s="6">
        <f t="shared" si="707"/>
        <v>0</v>
      </c>
      <c r="BW339" s="6">
        <f t="shared" si="708"/>
        <v>0</v>
      </c>
      <c r="BX339" s="5"/>
      <c r="BY339" s="5"/>
      <c r="BZ339" s="12">
        <f t="shared" si="709"/>
        <v>0</v>
      </c>
      <c r="CA339" s="12">
        <f t="shared" si="710"/>
        <v>0</v>
      </c>
      <c r="CB339" s="12">
        <f t="shared" ref="CB339:CB345" si="717">IF(BZ339=0,0,BZ339)</f>
        <v>0</v>
      </c>
      <c r="CC339" s="12">
        <f t="shared" ref="CC339:CC345" si="718">IF(CA339=0,0,CA339)</f>
        <v>0</v>
      </c>
      <c r="CD339" s="12">
        <f t="shared" si="711"/>
        <v>0</v>
      </c>
      <c r="CE339" s="5"/>
      <c r="CF339" s="5"/>
      <c r="CG339" s="5" t="s">
        <v>96</v>
      </c>
      <c r="CH339" s="5" t="s">
        <v>372</v>
      </c>
      <c r="CI339" s="72" t="s">
        <v>562</v>
      </c>
      <c r="CJ339" s="65" t="s">
        <v>564</v>
      </c>
      <c r="CK339" s="5" t="s">
        <v>372</v>
      </c>
      <c r="CL339" s="65"/>
      <c r="CM339" s="5"/>
      <c r="CN339" s="65"/>
      <c r="CO339" s="5"/>
      <c r="CP339" s="5" t="str">
        <f t="shared" si="712"/>
        <v>NON</v>
      </c>
      <c r="CQ339" s="5">
        <f t="shared" si="713"/>
        <v>0</v>
      </c>
      <c r="CR339" s="5"/>
      <c r="CS339" s="5">
        <f t="shared" si="714"/>
        <v>0</v>
      </c>
      <c r="CT339" s="5"/>
      <c r="CU339" s="5"/>
      <c r="CV339" s="48">
        <f t="shared" si="715"/>
        <v>1</v>
      </c>
      <c r="CW339" s="48">
        <f t="shared" si="716"/>
        <v>1</v>
      </c>
      <c r="DB339" s="4"/>
      <c r="DC339" s="4"/>
      <c r="DD339" s="4"/>
    </row>
    <row r="340" spans="2:108" customFormat="1" hidden="1" outlineLevel="2" x14ac:dyDescent="0.25">
      <c r="B340" s="15"/>
      <c r="C340" s="15">
        <f t="shared" ref="C340:D345" si="719">C339</f>
        <v>0</v>
      </c>
      <c r="D340" s="21" t="str">
        <f t="shared" si="719"/>
        <v>compteur d'eau chaude sanitaire ???</v>
      </c>
      <c r="E340" s="11" t="s">
        <v>556</v>
      </c>
      <c r="F340" s="8"/>
      <c r="G340" s="8"/>
      <c r="H340" s="8"/>
      <c r="I340" s="8">
        <v>1</v>
      </c>
      <c r="J340" s="8"/>
      <c r="K340" s="8"/>
      <c r="L340" s="8"/>
      <c r="M340" s="13">
        <f t="shared" ref="M340:S340" si="720">M339</f>
        <v>0</v>
      </c>
      <c r="N340" s="13">
        <f t="shared" si="720"/>
        <v>0</v>
      </c>
      <c r="O340" s="13">
        <f t="shared" si="720"/>
        <v>0</v>
      </c>
      <c r="P340" s="13" t="str">
        <f t="shared" si="720"/>
        <v>PS</v>
      </c>
      <c r="Q340" s="13" t="str">
        <f t="shared" si="720"/>
        <v>Compt</v>
      </c>
      <c r="R340" s="6" t="str">
        <f t="shared" si="720"/>
        <v>SSP</v>
      </c>
      <c r="S340" s="6" t="str">
        <f t="shared" si="720"/>
        <v>ecs</v>
      </c>
      <c r="T340" s="6" t="s">
        <v>26</v>
      </c>
      <c r="U340" s="6" t="s">
        <v>66</v>
      </c>
      <c r="V340" s="6" t="s">
        <v>524</v>
      </c>
      <c r="W340" s="6" t="str">
        <f t="shared" si="691"/>
        <v>TM</v>
      </c>
      <c r="X340" s="7" t="e">
        <f t="shared" si="692"/>
        <v>#REF!</v>
      </c>
      <c r="Y340" s="28"/>
      <c r="Z340" s="29"/>
      <c r="AA340" s="29"/>
      <c r="AB340" s="29"/>
      <c r="AC340" s="29"/>
      <c r="AD340" s="29"/>
      <c r="AE340" s="34">
        <f t="shared" si="693"/>
        <v>0</v>
      </c>
      <c r="AF340" s="49">
        <f>AF339</f>
        <v>0</v>
      </c>
      <c r="AG340" s="28"/>
      <c r="AH340" s="29"/>
      <c r="AI340" s="29"/>
      <c r="AJ340" s="29"/>
      <c r="AK340" s="30"/>
      <c r="AL340" s="26">
        <f>AL339</f>
        <v>0</v>
      </c>
      <c r="AM340" s="26">
        <f t="shared" si="694"/>
        <v>0</v>
      </c>
      <c r="AN340" s="26">
        <f t="shared" si="695"/>
        <v>0</v>
      </c>
      <c r="AO340" s="26">
        <f t="shared" si="696"/>
        <v>0</v>
      </c>
      <c r="AP340" s="26">
        <f t="shared" si="697"/>
        <v>0</v>
      </c>
      <c r="AQ340" s="26">
        <f t="shared" si="698"/>
        <v>0</v>
      </c>
      <c r="AR340" s="26">
        <f t="shared" si="699"/>
        <v>0</v>
      </c>
      <c r="AS340" s="30"/>
      <c r="AT340" s="40" t="s">
        <v>54</v>
      </c>
      <c r="AU340" s="41">
        <v>-5</v>
      </c>
      <c r="AV340" s="41">
        <v>100</v>
      </c>
      <c r="AW340" s="42"/>
      <c r="AX340" s="59" t="str">
        <f t="shared" si="700"/>
        <v>Température aller</v>
      </c>
      <c r="AY340" s="25"/>
      <c r="BA340" s="10" t="s">
        <v>96</v>
      </c>
      <c r="BB340" s="5">
        <f t="shared" si="701"/>
        <v>0</v>
      </c>
      <c r="BC340" s="5">
        <f t="shared" si="702"/>
        <v>0</v>
      </c>
      <c r="BD340" s="5"/>
      <c r="BE340" s="5">
        <f t="shared" si="703"/>
        <v>1</v>
      </c>
      <c r="BF340" s="5"/>
      <c r="BG340" s="5">
        <f t="shared" si="704"/>
        <v>0</v>
      </c>
      <c r="BH340" s="1" t="str">
        <f>BH339</f>
        <v>34_CLTabl_PS_compt</v>
      </c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2" t="s">
        <v>97</v>
      </c>
      <c r="BT340" s="60">
        <f t="shared" si="705"/>
        <v>0</v>
      </c>
      <c r="BU340" s="61">
        <f t="shared" si="706"/>
        <v>0</v>
      </c>
      <c r="BV340" s="6">
        <f t="shared" si="707"/>
        <v>0</v>
      </c>
      <c r="BW340" s="6">
        <f t="shared" si="708"/>
        <v>0</v>
      </c>
      <c r="BX340" s="5"/>
      <c r="BY340" s="5"/>
      <c r="BZ340" s="12">
        <f t="shared" si="709"/>
        <v>0</v>
      </c>
      <c r="CA340" s="12">
        <f t="shared" si="710"/>
        <v>0</v>
      </c>
      <c r="CB340" s="12">
        <f t="shared" si="717"/>
        <v>0</v>
      </c>
      <c r="CC340" s="12">
        <f t="shared" si="718"/>
        <v>0</v>
      </c>
      <c r="CD340" s="12">
        <f t="shared" si="711"/>
        <v>0</v>
      </c>
      <c r="CE340" s="5"/>
      <c r="CF340" s="5"/>
      <c r="CG340" s="5" t="s">
        <v>96</v>
      </c>
      <c r="CH340" s="5" t="s">
        <v>372</v>
      </c>
      <c r="CI340" s="72">
        <v>0.2</v>
      </c>
      <c r="CJ340" s="65" t="s">
        <v>436</v>
      </c>
      <c r="CK340" s="5" t="s">
        <v>437</v>
      </c>
      <c r="CL340" s="65"/>
      <c r="CM340" s="5"/>
      <c r="CN340" s="65"/>
      <c r="CO340" s="5"/>
      <c r="CP340" s="5" t="str">
        <f t="shared" si="712"/>
        <v>NON</v>
      </c>
      <c r="CQ340" s="5">
        <f t="shared" si="713"/>
        <v>0</v>
      </c>
      <c r="CR340" s="5"/>
      <c r="CS340" s="5">
        <f t="shared" si="714"/>
        <v>0</v>
      </c>
      <c r="CT340" s="5"/>
      <c r="CU340" s="5"/>
      <c r="CV340" s="48">
        <f t="shared" si="715"/>
        <v>1</v>
      </c>
      <c r="CW340" s="48">
        <f t="shared" si="716"/>
        <v>1</v>
      </c>
      <c r="DB340" s="4"/>
      <c r="DC340" s="4"/>
      <c r="DD340" s="4"/>
    </row>
    <row r="341" spans="2:108" customFormat="1" hidden="1" outlineLevel="2" x14ac:dyDescent="0.25">
      <c r="B341" s="15"/>
      <c r="C341" s="15">
        <f t="shared" si="719"/>
        <v>0</v>
      </c>
      <c r="D341" s="21" t="str">
        <f t="shared" si="719"/>
        <v>compteur d'eau chaude sanitaire ???</v>
      </c>
      <c r="E341" s="11" t="s">
        <v>605</v>
      </c>
      <c r="F341" s="8"/>
      <c r="G341" s="8"/>
      <c r="H341" s="8"/>
      <c r="I341" s="8">
        <v>1</v>
      </c>
      <c r="J341" s="8"/>
      <c r="K341" s="8"/>
      <c r="L341" s="8"/>
      <c r="M341" s="13">
        <f t="shared" ref="M341:S342" si="721">M339</f>
        <v>0</v>
      </c>
      <c r="N341" s="13">
        <f t="shared" si="721"/>
        <v>0</v>
      </c>
      <c r="O341" s="13">
        <f t="shared" si="721"/>
        <v>0</v>
      </c>
      <c r="P341" s="13" t="str">
        <f t="shared" si="721"/>
        <v>PS</v>
      </c>
      <c r="Q341" s="13" t="str">
        <f t="shared" si="721"/>
        <v>Compt</v>
      </c>
      <c r="R341" s="6" t="str">
        <f t="shared" si="721"/>
        <v>SSP</v>
      </c>
      <c r="S341" s="6" t="str">
        <f t="shared" si="721"/>
        <v>ecs</v>
      </c>
      <c r="T341" s="6" t="str">
        <f>T339</f>
        <v>CPTE</v>
      </c>
      <c r="U341" s="6" t="s">
        <v>66</v>
      </c>
      <c r="V341" s="6" t="s">
        <v>525</v>
      </c>
      <c r="W341" s="6" t="str">
        <f t="shared" si="691"/>
        <v>TM</v>
      </c>
      <c r="X341" s="7" t="e">
        <f t="shared" si="692"/>
        <v>#REF!</v>
      </c>
      <c r="Y341" s="28"/>
      <c r="Z341" s="29"/>
      <c r="AA341" s="29"/>
      <c r="AB341" s="29"/>
      <c r="AC341" s="29"/>
      <c r="AD341" s="29"/>
      <c r="AE341" s="34">
        <f t="shared" si="693"/>
        <v>0</v>
      </c>
      <c r="AF341" s="49">
        <f>AF339</f>
        <v>0</v>
      </c>
      <c r="AG341" s="28"/>
      <c r="AH341" s="29"/>
      <c r="AI341" s="29"/>
      <c r="AJ341" s="29"/>
      <c r="AK341" s="30"/>
      <c r="AL341" s="26">
        <f>AL339</f>
        <v>0</v>
      </c>
      <c r="AM341" s="26">
        <f t="shared" si="694"/>
        <v>0</v>
      </c>
      <c r="AN341" s="26">
        <f t="shared" si="695"/>
        <v>0</v>
      </c>
      <c r="AO341" s="26">
        <f t="shared" si="696"/>
        <v>0</v>
      </c>
      <c r="AP341" s="26">
        <f t="shared" si="697"/>
        <v>0</v>
      </c>
      <c r="AQ341" s="26">
        <f t="shared" si="698"/>
        <v>0</v>
      </c>
      <c r="AR341" s="26">
        <f t="shared" si="699"/>
        <v>0</v>
      </c>
      <c r="AS341" s="30"/>
      <c r="AT341" s="40" t="s">
        <v>54</v>
      </c>
      <c r="AU341" s="41">
        <v>-5</v>
      </c>
      <c r="AV341" s="41">
        <v>100</v>
      </c>
      <c r="AW341" s="42"/>
      <c r="AX341" s="59" t="str">
        <f t="shared" si="700"/>
        <v>Débit circuit retour</v>
      </c>
      <c r="AY341" s="25"/>
      <c r="BA341" s="10" t="s">
        <v>96</v>
      </c>
      <c r="BB341" s="5">
        <f t="shared" si="701"/>
        <v>0</v>
      </c>
      <c r="BC341" s="5">
        <f t="shared" si="702"/>
        <v>0</v>
      </c>
      <c r="BD341" s="5"/>
      <c r="BE341" s="5">
        <f t="shared" si="703"/>
        <v>1</v>
      </c>
      <c r="BF341" s="5"/>
      <c r="BG341" s="5">
        <f t="shared" si="704"/>
        <v>0</v>
      </c>
      <c r="BH341" s="1" t="str">
        <f>BH339</f>
        <v>34_CLTabl_PS_compt</v>
      </c>
      <c r="BI341" s="1" t="s">
        <v>565</v>
      </c>
      <c r="BJ341" s="1"/>
      <c r="BK341" s="1"/>
      <c r="BL341" s="1"/>
      <c r="BM341" s="1"/>
      <c r="BN341" s="1"/>
      <c r="BO341" s="1"/>
      <c r="BP341" s="1"/>
      <c r="BQ341" s="1"/>
      <c r="BR341" s="1"/>
      <c r="BS341" s="12" t="s">
        <v>97</v>
      </c>
      <c r="BT341" s="60">
        <f t="shared" si="705"/>
        <v>0</v>
      </c>
      <c r="BU341" s="61">
        <f t="shared" si="706"/>
        <v>0</v>
      </c>
      <c r="BV341" s="6">
        <f t="shared" si="707"/>
        <v>0</v>
      </c>
      <c r="BW341" s="6">
        <f t="shared" si="708"/>
        <v>0</v>
      </c>
      <c r="BX341" s="5"/>
      <c r="BY341" s="5"/>
      <c r="BZ341" s="12">
        <f t="shared" si="709"/>
        <v>0</v>
      </c>
      <c r="CA341" s="12">
        <f t="shared" si="710"/>
        <v>0</v>
      </c>
      <c r="CB341" s="12">
        <f>IF(BZ341=0,0,BZ341)</f>
        <v>0</v>
      </c>
      <c r="CC341" s="12">
        <f>IF(CA341=0,0,CA341)</f>
        <v>0</v>
      </c>
      <c r="CD341" s="12">
        <f t="shared" si="711"/>
        <v>0</v>
      </c>
      <c r="CE341" s="5"/>
      <c r="CF341" s="5"/>
      <c r="CG341" s="5" t="s">
        <v>96</v>
      </c>
      <c r="CH341" s="5" t="s">
        <v>372</v>
      </c>
      <c r="CI341" s="72">
        <v>0.2</v>
      </c>
      <c r="CJ341" s="65"/>
      <c r="CK341" s="5"/>
      <c r="CL341" s="65"/>
      <c r="CM341" s="5"/>
      <c r="CN341" s="65"/>
      <c r="CO341" s="5"/>
      <c r="CP341" s="5" t="str">
        <f t="shared" si="712"/>
        <v>NON</v>
      </c>
      <c r="CQ341" s="5">
        <f t="shared" si="713"/>
        <v>0</v>
      </c>
      <c r="CR341" s="5"/>
      <c r="CS341" s="5">
        <f t="shared" si="714"/>
        <v>0</v>
      </c>
      <c r="CT341" s="5"/>
      <c r="CU341" s="5"/>
      <c r="CV341" s="48">
        <f t="shared" si="715"/>
        <v>1</v>
      </c>
      <c r="CW341" s="48">
        <f t="shared" si="716"/>
        <v>1</v>
      </c>
      <c r="DB341" s="4"/>
      <c r="DC341" s="4"/>
      <c r="DD341" s="4"/>
    </row>
    <row r="342" spans="2:108" customFormat="1" hidden="1" outlineLevel="2" x14ac:dyDescent="0.25">
      <c r="B342" s="15"/>
      <c r="C342" s="15">
        <f t="shared" si="719"/>
        <v>0</v>
      </c>
      <c r="D342" s="21" t="str">
        <f t="shared" si="719"/>
        <v>compteur d'eau chaude sanitaire ???</v>
      </c>
      <c r="E342" s="11" t="s">
        <v>557</v>
      </c>
      <c r="F342" s="8"/>
      <c r="G342" s="8"/>
      <c r="H342" s="8"/>
      <c r="I342" s="8">
        <v>1</v>
      </c>
      <c r="J342" s="8"/>
      <c r="K342" s="8"/>
      <c r="L342" s="8"/>
      <c r="M342" s="13">
        <f t="shared" si="721"/>
        <v>0</v>
      </c>
      <c r="N342" s="13">
        <f t="shared" si="721"/>
        <v>0</v>
      </c>
      <c r="O342" s="13">
        <f t="shared" si="721"/>
        <v>0</v>
      </c>
      <c r="P342" s="13" t="str">
        <f t="shared" si="721"/>
        <v>PS</v>
      </c>
      <c r="Q342" s="13" t="str">
        <f t="shared" si="721"/>
        <v>Compt</v>
      </c>
      <c r="R342" s="6" t="str">
        <f t="shared" si="721"/>
        <v>SSP</v>
      </c>
      <c r="S342" s="6" t="str">
        <f t="shared" si="721"/>
        <v>ecs</v>
      </c>
      <c r="T342" s="6" t="str">
        <f>T340</f>
        <v>SND</v>
      </c>
      <c r="U342" s="6" t="s">
        <v>66</v>
      </c>
      <c r="V342" s="6" t="s">
        <v>525</v>
      </c>
      <c r="W342" s="6" t="str">
        <f t="shared" si="691"/>
        <v>TM</v>
      </c>
      <c r="X342" s="7" t="e">
        <f t="shared" si="692"/>
        <v>#REF!</v>
      </c>
      <c r="Y342" s="28"/>
      <c r="Z342" s="29"/>
      <c r="AA342" s="29"/>
      <c r="AB342" s="29"/>
      <c r="AC342" s="29"/>
      <c r="AD342" s="29"/>
      <c r="AE342" s="34">
        <f t="shared" si="693"/>
        <v>0</v>
      </c>
      <c r="AF342" s="49">
        <f>AF340</f>
        <v>0</v>
      </c>
      <c r="AG342" s="28"/>
      <c r="AH342" s="29"/>
      <c r="AI342" s="29"/>
      <c r="AJ342" s="29"/>
      <c r="AK342" s="30"/>
      <c r="AL342" s="26">
        <f>AL340</f>
        <v>0</v>
      </c>
      <c r="AM342" s="26">
        <f t="shared" si="694"/>
        <v>0</v>
      </c>
      <c r="AN342" s="26">
        <f t="shared" si="695"/>
        <v>0</v>
      </c>
      <c r="AO342" s="26">
        <f t="shared" si="696"/>
        <v>0</v>
      </c>
      <c r="AP342" s="26">
        <f t="shared" si="697"/>
        <v>0</v>
      </c>
      <c r="AQ342" s="26">
        <f t="shared" si="698"/>
        <v>0</v>
      </c>
      <c r="AR342" s="26">
        <f t="shared" si="699"/>
        <v>0</v>
      </c>
      <c r="AS342" s="30"/>
      <c r="AT342" s="40" t="s">
        <v>54</v>
      </c>
      <c r="AU342" s="41">
        <v>-5</v>
      </c>
      <c r="AV342" s="41">
        <v>100</v>
      </c>
      <c r="AW342" s="42"/>
      <c r="AX342" s="59" t="str">
        <f t="shared" si="700"/>
        <v>Température retour</v>
      </c>
      <c r="AY342" s="25"/>
      <c r="BA342" s="10" t="s">
        <v>96</v>
      </c>
      <c r="BB342" s="5">
        <f t="shared" si="701"/>
        <v>0</v>
      </c>
      <c r="BC342" s="5">
        <f t="shared" si="702"/>
        <v>0</v>
      </c>
      <c r="BD342" s="5"/>
      <c r="BE342" s="5">
        <f t="shared" si="703"/>
        <v>1</v>
      </c>
      <c r="BF342" s="5"/>
      <c r="BG342" s="5">
        <f t="shared" si="704"/>
        <v>0</v>
      </c>
      <c r="BH342" s="1" t="str">
        <f>BH340</f>
        <v>34_CLTabl_PS_compt</v>
      </c>
      <c r="BI342" s="1" t="s">
        <v>565</v>
      </c>
      <c r="BJ342" s="1"/>
      <c r="BK342" s="1"/>
      <c r="BL342" s="1"/>
      <c r="BM342" s="1"/>
      <c r="BN342" s="1"/>
      <c r="BO342" s="1"/>
      <c r="BP342" s="1"/>
      <c r="BQ342" s="1"/>
      <c r="BR342" s="1"/>
      <c r="BS342" s="12" t="s">
        <v>97</v>
      </c>
      <c r="BT342" s="60">
        <f t="shared" si="705"/>
        <v>0</v>
      </c>
      <c r="BU342" s="61">
        <f t="shared" si="706"/>
        <v>0</v>
      </c>
      <c r="BV342" s="6">
        <f t="shared" si="707"/>
        <v>0</v>
      </c>
      <c r="BW342" s="6">
        <f t="shared" si="708"/>
        <v>0</v>
      </c>
      <c r="BX342" s="5"/>
      <c r="BY342" s="5"/>
      <c r="BZ342" s="12">
        <f t="shared" si="709"/>
        <v>0</v>
      </c>
      <c r="CA342" s="12">
        <f t="shared" si="710"/>
        <v>0</v>
      </c>
      <c r="CB342" s="12">
        <f t="shared" si="717"/>
        <v>0</v>
      </c>
      <c r="CC342" s="12">
        <f t="shared" si="718"/>
        <v>0</v>
      </c>
      <c r="CD342" s="12">
        <f t="shared" si="711"/>
        <v>0</v>
      </c>
      <c r="CE342" s="5"/>
      <c r="CF342" s="5"/>
      <c r="CG342" s="5" t="s">
        <v>96</v>
      </c>
      <c r="CH342" s="5" t="s">
        <v>372</v>
      </c>
      <c r="CI342" s="72">
        <v>0.2</v>
      </c>
      <c r="CJ342" s="65"/>
      <c r="CK342" s="5"/>
      <c r="CL342" s="65"/>
      <c r="CM342" s="5"/>
      <c r="CN342" s="65"/>
      <c r="CO342" s="5"/>
      <c r="CP342" s="5" t="str">
        <f t="shared" si="712"/>
        <v>NON</v>
      </c>
      <c r="CQ342" s="5">
        <f t="shared" si="713"/>
        <v>0</v>
      </c>
      <c r="CR342" s="5"/>
      <c r="CS342" s="5">
        <f t="shared" si="714"/>
        <v>0</v>
      </c>
      <c r="CT342" s="5"/>
      <c r="CU342" s="5"/>
      <c r="CV342" s="48">
        <f t="shared" si="715"/>
        <v>1</v>
      </c>
      <c r="CW342" s="48">
        <f t="shared" si="716"/>
        <v>1</v>
      </c>
      <c r="DB342" s="4"/>
      <c r="DC342" s="4"/>
      <c r="DD342" s="4"/>
    </row>
    <row r="343" spans="2:108" customFormat="1" hidden="1" outlineLevel="2" x14ac:dyDescent="0.25">
      <c r="B343" s="15"/>
      <c r="C343" s="15">
        <f t="shared" si="719"/>
        <v>0</v>
      </c>
      <c r="D343" s="21" t="str">
        <f t="shared" si="719"/>
        <v>compteur d'eau chaude sanitaire ???</v>
      </c>
      <c r="E343" s="11" t="s">
        <v>606</v>
      </c>
      <c r="F343" s="8"/>
      <c r="G343" s="8"/>
      <c r="H343" s="8"/>
      <c r="I343" s="8"/>
      <c r="J343" s="8"/>
      <c r="K343" s="8"/>
      <c r="L343" s="8">
        <v>1</v>
      </c>
      <c r="M343" s="13">
        <f t="shared" ref="M343:S343" si="722">M341</f>
        <v>0</v>
      </c>
      <c r="N343" s="13">
        <f t="shared" si="722"/>
        <v>0</v>
      </c>
      <c r="O343" s="13">
        <f t="shared" si="722"/>
        <v>0</v>
      </c>
      <c r="P343" s="13" t="str">
        <f t="shared" si="722"/>
        <v>PS</v>
      </c>
      <c r="Q343" s="13" t="str">
        <f t="shared" si="722"/>
        <v>Compt</v>
      </c>
      <c r="R343" s="6" t="str">
        <f t="shared" si="722"/>
        <v>SSP</v>
      </c>
      <c r="S343" s="6" t="str">
        <f t="shared" si="722"/>
        <v>ecs</v>
      </c>
      <c r="T343" s="6" t="s">
        <v>115</v>
      </c>
      <c r="U343" s="6" t="s">
        <v>113</v>
      </c>
      <c r="V343" s="6"/>
      <c r="W343" s="6" t="str">
        <f t="shared" si="691"/>
        <v>CALC</v>
      </c>
      <c r="X343" s="7" t="e">
        <f t="shared" si="692"/>
        <v>#REF!</v>
      </c>
      <c r="Y343" s="28"/>
      <c r="Z343" s="29"/>
      <c r="AA343" s="29"/>
      <c r="AB343" s="29"/>
      <c r="AC343" s="29"/>
      <c r="AD343" s="29"/>
      <c r="AE343" s="34">
        <f t="shared" si="693"/>
        <v>0</v>
      </c>
      <c r="AF343" s="49">
        <f>AF342</f>
        <v>0</v>
      </c>
      <c r="AG343" s="28"/>
      <c r="AH343" s="29"/>
      <c r="AI343" s="29"/>
      <c r="AJ343" s="29"/>
      <c r="AK343" s="30"/>
      <c r="AL343" s="26">
        <f>AL342</f>
        <v>0</v>
      </c>
      <c r="AM343" s="26">
        <f t="shared" si="694"/>
        <v>0</v>
      </c>
      <c r="AN343" s="26">
        <f t="shared" si="695"/>
        <v>0</v>
      </c>
      <c r="AO343" s="26">
        <f t="shared" si="696"/>
        <v>0</v>
      </c>
      <c r="AP343" s="26">
        <f t="shared" si="697"/>
        <v>0</v>
      </c>
      <c r="AQ343" s="26">
        <f t="shared" si="698"/>
        <v>0</v>
      </c>
      <c r="AR343" s="26">
        <f t="shared" si="699"/>
        <v>0</v>
      </c>
      <c r="AS343" s="30"/>
      <c r="AT343" s="40" t="s">
        <v>352</v>
      </c>
      <c r="AU343" s="41">
        <v>0</v>
      </c>
      <c r="AV343" s="41">
        <v>1000</v>
      </c>
      <c r="AW343" s="42"/>
      <c r="AX343" s="59" t="str">
        <f t="shared" si="700"/>
        <v>différence de Puissance instantannée</v>
      </c>
      <c r="AY343" s="25"/>
      <c r="BA343" s="10" t="s">
        <v>96</v>
      </c>
      <c r="BB343" s="5">
        <f t="shared" si="701"/>
        <v>0</v>
      </c>
      <c r="BC343" s="5">
        <f t="shared" si="702"/>
        <v>0</v>
      </c>
      <c r="BD343" s="5"/>
      <c r="BE343" s="5">
        <f t="shared" si="703"/>
        <v>1</v>
      </c>
      <c r="BF343" s="5"/>
      <c r="BG343" s="5">
        <f t="shared" si="704"/>
        <v>0</v>
      </c>
      <c r="BH343" s="1" t="str">
        <f>BH342</f>
        <v>34_CLTabl_PS_compt</v>
      </c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2" t="s">
        <v>97</v>
      </c>
      <c r="BT343" s="60">
        <f t="shared" si="705"/>
        <v>0</v>
      </c>
      <c r="BU343" s="61">
        <f t="shared" si="706"/>
        <v>0</v>
      </c>
      <c r="BV343" s="6">
        <f t="shared" si="707"/>
        <v>0</v>
      </c>
      <c r="BW343" s="6">
        <f t="shared" si="708"/>
        <v>0</v>
      </c>
      <c r="BX343" s="5"/>
      <c r="BY343" s="5"/>
      <c r="BZ343" s="12">
        <f t="shared" si="709"/>
        <v>0</v>
      </c>
      <c r="CA343" s="12">
        <f t="shared" si="710"/>
        <v>0</v>
      </c>
      <c r="CB343" s="12">
        <f t="shared" si="717"/>
        <v>0</v>
      </c>
      <c r="CC343" s="12">
        <f t="shared" si="718"/>
        <v>0</v>
      </c>
      <c r="CD343" s="12">
        <f t="shared" si="711"/>
        <v>0</v>
      </c>
      <c r="CE343" s="5"/>
      <c r="CF343" s="5"/>
      <c r="CG343" s="5" t="s">
        <v>96</v>
      </c>
      <c r="CH343" s="5" t="s">
        <v>372</v>
      </c>
      <c r="CI343" s="72" t="s">
        <v>520</v>
      </c>
      <c r="CJ343" s="65" t="s">
        <v>436</v>
      </c>
      <c r="CK343" s="5" t="s">
        <v>437</v>
      </c>
      <c r="CL343" s="65"/>
      <c r="CM343" s="5"/>
      <c r="CN343" s="65"/>
      <c r="CO343" s="5"/>
      <c r="CP343" s="5" t="str">
        <f t="shared" si="712"/>
        <v>NON</v>
      </c>
      <c r="CQ343" s="5">
        <f t="shared" si="713"/>
        <v>0</v>
      </c>
      <c r="CR343" s="5"/>
      <c r="CS343" s="5">
        <f t="shared" si="714"/>
        <v>0</v>
      </c>
      <c r="CT343" s="5"/>
      <c r="CU343" s="5"/>
      <c r="CV343" s="48">
        <f t="shared" si="715"/>
        <v>1</v>
      </c>
      <c r="CW343" s="48">
        <f t="shared" si="716"/>
        <v>1</v>
      </c>
      <c r="DB343" s="4"/>
      <c r="DC343" s="4"/>
      <c r="DD343" s="4"/>
    </row>
    <row r="344" spans="2:108" customFormat="1" hidden="1" outlineLevel="2" x14ac:dyDescent="0.25">
      <c r="B344" s="15"/>
      <c r="C344" s="15">
        <f t="shared" si="719"/>
        <v>0</v>
      </c>
      <c r="D344" s="21" t="str">
        <f t="shared" si="719"/>
        <v>compteur d'eau chaude sanitaire ???</v>
      </c>
      <c r="E344" s="11" t="s">
        <v>607</v>
      </c>
      <c r="F344" s="8"/>
      <c r="G344" s="8"/>
      <c r="H344" s="8"/>
      <c r="I344" s="8"/>
      <c r="J344" s="8"/>
      <c r="K344" s="8"/>
      <c r="L344" s="8">
        <v>1</v>
      </c>
      <c r="M344" s="13">
        <f t="shared" ref="M344:S344" si="723">M342</f>
        <v>0</v>
      </c>
      <c r="N344" s="13">
        <f t="shared" si="723"/>
        <v>0</v>
      </c>
      <c r="O344" s="13">
        <f t="shared" si="723"/>
        <v>0</v>
      </c>
      <c r="P344" s="13" t="str">
        <f t="shared" si="723"/>
        <v>PS</v>
      </c>
      <c r="Q344" s="13" t="str">
        <f t="shared" si="723"/>
        <v>Compt</v>
      </c>
      <c r="R344" s="6" t="str">
        <f t="shared" si="723"/>
        <v>SSP</v>
      </c>
      <c r="S344" s="6" t="str">
        <f t="shared" si="723"/>
        <v>ecs</v>
      </c>
      <c r="T344" s="6" t="str">
        <f>T342</f>
        <v>SND</v>
      </c>
      <c r="U344" s="6" t="s">
        <v>73</v>
      </c>
      <c r="V344" s="6"/>
      <c r="W344" s="6" t="str">
        <f t="shared" si="691"/>
        <v>CALC</v>
      </c>
      <c r="X344" s="7" t="e">
        <f t="shared" si="692"/>
        <v>#REF!</v>
      </c>
      <c r="Y344" s="28"/>
      <c r="Z344" s="29"/>
      <c r="AA344" s="29"/>
      <c r="AB344" s="29"/>
      <c r="AC344" s="29"/>
      <c r="AD344" s="29"/>
      <c r="AE344" s="34">
        <f t="shared" si="693"/>
        <v>0</v>
      </c>
      <c r="AF344" s="49">
        <f>AF342</f>
        <v>0</v>
      </c>
      <c r="AG344" s="28"/>
      <c r="AH344" s="29"/>
      <c r="AI344" s="29"/>
      <c r="AJ344" s="29"/>
      <c r="AK344" s="30"/>
      <c r="AL344" s="26">
        <f>AL342</f>
        <v>0</v>
      </c>
      <c r="AM344" s="26">
        <f t="shared" si="694"/>
        <v>0</v>
      </c>
      <c r="AN344" s="26">
        <f t="shared" si="695"/>
        <v>0</v>
      </c>
      <c r="AO344" s="26">
        <f t="shared" si="696"/>
        <v>0</v>
      </c>
      <c r="AP344" s="26">
        <f t="shared" si="697"/>
        <v>0</v>
      </c>
      <c r="AQ344" s="26">
        <f t="shared" si="698"/>
        <v>0</v>
      </c>
      <c r="AR344" s="26">
        <f t="shared" si="699"/>
        <v>0</v>
      </c>
      <c r="AS344" s="30"/>
      <c r="AT344" s="40" t="s">
        <v>347</v>
      </c>
      <c r="AU344" s="41">
        <v>0</v>
      </c>
      <c r="AV344" s="41">
        <v>10000000</v>
      </c>
      <c r="AW344" s="42"/>
      <c r="AX344" s="59" t="str">
        <f t="shared" si="700"/>
        <v>Energie puisée</v>
      </c>
      <c r="AY344" s="25"/>
      <c r="BA344" s="10" t="s">
        <v>96</v>
      </c>
      <c r="BB344" s="5">
        <f t="shared" si="701"/>
        <v>0</v>
      </c>
      <c r="BC344" s="5">
        <f t="shared" si="702"/>
        <v>0</v>
      </c>
      <c r="BD344" s="5"/>
      <c r="BE344" s="5">
        <f t="shared" si="703"/>
        <v>1</v>
      </c>
      <c r="BF344" s="5"/>
      <c r="BG344" s="5">
        <f t="shared" si="704"/>
        <v>0</v>
      </c>
      <c r="BH344" s="1" t="str">
        <f>BH342</f>
        <v>34_CLTabl_PS_compt</v>
      </c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2" t="s">
        <v>97</v>
      </c>
      <c r="BT344" s="60">
        <f t="shared" si="705"/>
        <v>0</v>
      </c>
      <c r="BU344" s="61">
        <f t="shared" si="706"/>
        <v>0</v>
      </c>
      <c r="BV344" s="6">
        <f t="shared" si="707"/>
        <v>0</v>
      </c>
      <c r="BW344" s="6">
        <f t="shared" si="708"/>
        <v>0</v>
      </c>
      <c r="BX344" s="5"/>
      <c r="BY344" s="5"/>
      <c r="BZ344" s="12">
        <f t="shared" si="709"/>
        <v>0</v>
      </c>
      <c r="CA344" s="12">
        <f t="shared" si="710"/>
        <v>0</v>
      </c>
      <c r="CB344" s="12">
        <f>IF(BZ344=0,0,BZ344)</f>
        <v>0</v>
      </c>
      <c r="CC344" s="12">
        <f>IF(CA344=0,0,CA344)</f>
        <v>0</v>
      </c>
      <c r="CD344" s="12">
        <f t="shared" si="711"/>
        <v>0</v>
      </c>
      <c r="CE344" s="5"/>
      <c r="CF344" s="5"/>
      <c r="CG344" s="5" t="s">
        <v>96</v>
      </c>
      <c r="CH344" s="5" t="s">
        <v>372</v>
      </c>
      <c r="CI344" s="72" t="s">
        <v>563</v>
      </c>
      <c r="CJ344" s="65" t="s">
        <v>564</v>
      </c>
      <c r="CK344" s="5" t="s">
        <v>373</v>
      </c>
      <c r="CL344" s="65" t="s">
        <v>436</v>
      </c>
      <c r="CM344" s="5" t="s">
        <v>437</v>
      </c>
      <c r="CN344" s="65"/>
      <c r="CO344" s="5"/>
      <c r="CP344" s="5" t="str">
        <f t="shared" si="712"/>
        <v>NON</v>
      </c>
      <c r="CQ344" s="5">
        <f t="shared" si="713"/>
        <v>0</v>
      </c>
      <c r="CR344" s="5"/>
      <c r="CS344" s="5">
        <f t="shared" si="714"/>
        <v>0</v>
      </c>
      <c r="CT344" s="5"/>
      <c r="CU344" s="5"/>
      <c r="CV344" s="48">
        <f t="shared" si="715"/>
        <v>1</v>
      </c>
      <c r="CW344" s="48">
        <f t="shared" si="716"/>
        <v>1</v>
      </c>
      <c r="DB344" s="4"/>
      <c r="DC344" s="4"/>
      <c r="DD344" s="4"/>
    </row>
    <row r="345" spans="2:108" customFormat="1" hidden="1" outlineLevel="2" x14ac:dyDescent="0.25">
      <c r="B345" s="15"/>
      <c r="C345" s="15">
        <f t="shared" si="719"/>
        <v>0</v>
      </c>
      <c r="D345" s="21" t="str">
        <f t="shared" si="719"/>
        <v>compteur d'eau chaude sanitaire ???</v>
      </c>
      <c r="E345" s="11" t="s">
        <v>608</v>
      </c>
      <c r="F345" s="8"/>
      <c r="G345" s="8"/>
      <c r="H345" s="8"/>
      <c r="I345" s="8"/>
      <c r="J345" s="8"/>
      <c r="K345" s="8"/>
      <c r="L345" s="8">
        <v>1</v>
      </c>
      <c r="M345" s="13">
        <f t="shared" ref="M345:S345" si="724">M343</f>
        <v>0</v>
      </c>
      <c r="N345" s="13">
        <f t="shared" si="724"/>
        <v>0</v>
      </c>
      <c r="O345" s="13">
        <f t="shared" si="724"/>
        <v>0</v>
      </c>
      <c r="P345" s="13" t="str">
        <f t="shared" si="724"/>
        <v>PS</v>
      </c>
      <c r="Q345" s="13" t="str">
        <f t="shared" si="724"/>
        <v>Compt</v>
      </c>
      <c r="R345" s="6" t="str">
        <f t="shared" si="724"/>
        <v>SSP</v>
      </c>
      <c r="S345" s="6" t="str">
        <f t="shared" si="724"/>
        <v>ecs</v>
      </c>
      <c r="T345" s="6" t="str">
        <f>T343</f>
        <v>CPTE</v>
      </c>
      <c r="U345" s="6" t="s">
        <v>36</v>
      </c>
      <c r="V345" s="6"/>
      <c r="W345" s="6" t="str">
        <f t="shared" si="691"/>
        <v>CALC</v>
      </c>
      <c r="X345" s="7" t="e">
        <f t="shared" si="692"/>
        <v>#REF!</v>
      </c>
      <c r="Y345" s="28"/>
      <c r="Z345" s="29"/>
      <c r="AA345" s="29"/>
      <c r="AB345" s="29"/>
      <c r="AC345" s="29"/>
      <c r="AD345" s="29"/>
      <c r="AE345" s="34">
        <f t="shared" si="693"/>
        <v>0</v>
      </c>
      <c r="AF345" s="49">
        <f>AF343</f>
        <v>0</v>
      </c>
      <c r="AG345" s="28"/>
      <c r="AH345" s="29"/>
      <c r="AI345" s="29"/>
      <c r="AJ345" s="29"/>
      <c r="AK345" s="30"/>
      <c r="AL345" s="26">
        <f>AL343</f>
        <v>0</v>
      </c>
      <c r="AM345" s="26">
        <f t="shared" si="694"/>
        <v>0</v>
      </c>
      <c r="AN345" s="26">
        <f t="shared" si="695"/>
        <v>0</v>
      </c>
      <c r="AO345" s="26">
        <f t="shared" si="696"/>
        <v>0</v>
      </c>
      <c r="AP345" s="26">
        <f t="shared" si="697"/>
        <v>0</v>
      </c>
      <c r="AQ345" s="26">
        <f t="shared" si="698"/>
        <v>0</v>
      </c>
      <c r="AR345" s="26">
        <f t="shared" si="699"/>
        <v>0</v>
      </c>
      <c r="AS345" s="30"/>
      <c r="AT345" s="40" t="s">
        <v>347</v>
      </c>
      <c r="AU345" s="41">
        <v>0</v>
      </c>
      <c r="AV345" s="41">
        <v>10000000</v>
      </c>
      <c r="AW345" s="42"/>
      <c r="AX345" s="59" t="str">
        <f t="shared" si="700"/>
        <v>Volume puisée</v>
      </c>
      <c r="AY345" s="25"/>
      <c r="BA345" s="10" t="s">
        <v>96</v>
      </c>
      <c r="BB345" s="5">
        <f t="shared" si="701"/>
        <v>0</v>
      </c>
      <c r="BC345" s="5">
        <f t="shared" si="702"/>
        <v>0</v>
      </c>
      <c r="BD345" s="5"/>
      <c r="BE345" s="5">
        <f t="shared" si="703"/>
        <v>1</v>
      </c>
      <c r="BF345" s="5"/>
      <c r="BG345" s="5">
        <f t="shared" si="704"/>
        <v>0</v>
      </c>
      <c r="BH345" s="1" t="str">
        <f>BH343</f>
        <v>34_CLTabl_PS_compt</v>
      </c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2" t="s">
        <v>97</v>
      </c>
      <c r="BT345" s="60">
        <f t="shared" si="705"/>
        <v>0</v>
      </c>
      <c r="BU345" s="61">
        <f t="shared" si="706"/>
        <v>0</v>
      </c>
      <c r="BV345" s="6">
        <f t="shared" si="707"/>
        <v>0</v>
      </c>
      <c r="BW345" s="6">
        <f t="shared" si="708"/>
        <v>0</v>
      </c>
      <c r="BX345" s="5"/>
      <c r="BY345" s="5"/>
      <c r="BZ345" s="12">
        <f t="shared" si="709"/>
        <v>0</v>
      </c>
      <c r="CA345" s="12">
        <f t="shared" si="710"/>
        <v>0</v>
      </c>
      <c r="CB345" s="12">
        <f t="shared" si="717"/>
        <v>0</v>
      </c>
      <c r="CC345" s="12">
        <f t="shared" si="718"/>
        <v>0</v>
      </c>
      <c r="CD345" s="12">
        <f t="shared" si="711"/>
        <v>0</v>
      </c>
      <c r="CE345" s="5"/>
      <c r="CF345" s="5"/>
      <c r="CG345" s="5" t="s">
        <v>96</v>
      </c>
      <c r="CH345" s="5" t="s">
        <v>372</v>
      </c>
      <c r="CI345" s="72" t="s">
        <v>563</v>
      </c>
      <c r="CJ345" s="65" t="s">
        <v>564</v>
      </c>
      <c r="CK345" s="5" t="s">
        <v>373</v>
      </c>
      <c r="CL345" s="65" t="s">
        <v>436</v>
      </c>
      <c r="CM345" s="5" t="s">
        <v>437</v>
      </c>
      <c r="CN345" s="65"/>
      <c r="CO345" s="5"/>
      <c r="CP345" s="5" t="str">
        <f t="shared" si="712"/>
        <v>NON</v>
      </c>
      <c r="CQ345" s="5">
        <f t="shared" si="713"/>
        <v>0</v>
      </c>
      <c r="CR345" s="5"/>
      <c r="CS345" s="5">
        <f t="shared" si="714"/>
        <v>0</v>
      </c>
      <c r="CT345" s="5"/>
      <c r="CU345" s="5"/>
      <c r="CV345" s="48">
        <f t="shared" si="715"/>
        <v>1</v>
      </c>
      <c r="CW345" s="48">
        <f t="shared" si="716"/>
        <v>1</v>
      </c>
      <c r="DB345" s="4"/>
      <c r="DC345" s="4"/>
      <c r="DD345" s="4"/>
    </row>
    <row r="346" spans="2:108" outlineLevel="1" collapsed="1" x14ac:dyDescent="0.25"/>
    <row r="347" spans="2:108" ht="15.75" outlineLevel="1" x14ac:dyDescent="0.25">
      <c r="B347" s="56" t="s">
        <v>571</v>
      </c>
      <c r="C347" s="56"/>
    </row>
    <row r="348" spans="2:108" customFormat="1" outlineLevel="1" x14ac:dyDescent="0.25">
      <c r="B348" s="15"/>
      <c r="C348" s="16"/>
      <c r="D348" s="58" t="s">
        <v>575</v>
      </c>
      <c r="E348" s="11" t="s">
        <v>572</v>
      </c>
      <c r="F348" s="8">
        <v>1</v>
      </c>
      <c r="G348" s="8"/>
      <c r="H348" s="8"/>
      <c r="I348" s="8"/>
      <c r="J348" s="8"/>
      <c r="K348" s="8"/>
      <c r="L348" s="8"/>
      <c r="M348" s="5"/>
      <c r="N348" s="5"/>
      <c r="O348" s="5"/>
      <c r="P348" s="5" t="s">
        <v>170</v>
      </c>
      <c r="Q348" s="5"/>
      <c r="R348" s="5" t="s">
        <v>15</v>
      </c>
      <c r="S348" s="5"/>
      <c r="T348" s="5" t="s">
        <v>112</v>
      </c>
      <c r="U348" s="5" t="s">
        <v>573</v>
      </c>
      <c r="V348" s="5" t="s">
        <v>567</v>
      </c>
      <c r="W348" s="6" t="str">
        <f>IF(F348&lt;&gt;0,$F$481,IF(G348&lt;&gt;0,$G$481,IF(H348&lt;&gt;0,$H$481,IF(I348&lt;&gt;0,$I$481,IF(J348&lt;&gt;0,$J$481,IF(K348&lt;&gt;0,$K$481,IF($L348&lt;&gt;0,$L$481,0)))))))</f>
        <v>TA</v>
      </c>
      <c r="X348" s="7" t="e">
        <f>IF(SUM(F348:L348)=0,0,B348&amp;"_"&amp;VLOOKUP(C348,ty_ser,2,FALSE)&amp;"_"&amp;M348&amp;N348&amp;O348&amp;"_"&amp;P348&amp;"_"&amp;Q348&amp;"_"&amp;R348&amp;S348&amp;T348&amp;U348&amp;V348&amp;"_"&amp;W348)</f>
        <v>#REF!</v>
      </c>
      <c r="Y348" s="28"/>
      <c r="Z348" s="29"/>
      <c r="AA348" s="29"/>
      <c r="AB348" s="29"/>
      <c r="AC348" s="29"/>
      <c r="AD348" s="29"/>
      <c r="AE348" s="34">
        <f>IF(AG348=0,0,B348&amp;"_"&amp;M348&amp;N348&amp;O348&amp;"_"&amp;P348&amp;"_"&amp;Q348&amp;"_"&amp;AF348)</f>
        <v>0</v>
      </c>
      <c r="AF348" s="29">
        <v>0</v>
      </c>
      <c r="AG348" s="28"/>
      <c r="AH348" s="29"/>
      <c r="AI348" s="29"/>
      <c r="AJ348" s="29"/>
      <c r="AK348" s="30"/>
      <c r="AL348" s="28">
        <v>0</v>
      </c>
      <c r="AM348" s="26">
        <f>VLOOKUP($AL348,aut_car,2,FALSE)</f>
        <v>0</v>
      </c>
      <c r="AN348" s="26">
        <f>VLOOKUP($AL348,aut_car,3,FALSE)</f>
        <v>0</v>
      </c>
      <c r="AO348" s="26">
        <f>VLOOKUP($AL348,aut_car,4,FALSE)</f>
        <v>0</v>
      </c>
      <c r="AP348" s="26">
        <f>VLOOKUP($AL348,aut_car,5,FALSE)</f>
        <v>0</v>
      </c>
      <c r="AQ348" s="26">
        <f>VLOOKUP($AL348,aut_car,6,FALSE)</f>
        <v>0</v>
      </c>
      <c r="AR348" s="26">
        <f>VLOOKUP($AL348,aut_car,7,FALSE)</f>
        <v>0</v>
      </c>
      <c r="AS348" s="30"/>
      <c r="AT348" s="40" t="s">
        <v>57</v>
      </c>
      <c r="AU348" s="41" t="s">
        <v>50</v>
      </c>
      <c r="AV348" s="41" t="s">
        <v>369</v>
      </c>
      <c r="AW348" s="42"/>
      <c r="AX348" s="59" t="str">
        <f>E348</f>
        <v>niveau</v>
      </c>
      <c r="AY348" s="25"/>
      <c r="BA348" s="10" t="s">
        <v>96</v>
      </c>
      <c r="BB348" s="5">
        <f>IF(BA348="NON",0,F348)</f>
        <v>1</v>
      </c>
      <c r="BC348" s="5">
        <f>IF(BA348="NON",0,H348+G348)</f>
        <v>0</v>
      </c>
      <c r="BD348" s="5"/>
      <c r="BE348" s="5">
        <f>IF(BA348="NON",0,I348+J348+K348+L348)</f>
        <v>0</v>
      </c>
      <c r="BF348" s="5"/>
      <c r="BG348" s="5">
        <f>IF(BA348="NON",0,K348)</f>
        <v>0</v>
      </c>
      <c r="BH348" s="1" t="s">
        <v>499</v>
      </c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2" t="s">
        <v>97</v>
      </c>
      <c r="BT348" s="60">
        <f>IF(BS348="OUI",1,0)</f>
        <v>0</v>
      </c>
      <c r="BU348" s="61">
        <f>IF(BS348="OUI",1,0)</f>
        <v>0</v>
      </c>
      <c r="BV348" s="6">
        <f>IF(OR(BT348=0,BU348=0),0,B348&amp;"_"&amp;M348&amp;N348&amp;O348&amp;"_"&amp;P348&amp;"_"&amp;Q348&amp;"_"&amp;R348&amp;S348&amp;T348&amp;U348&amp;V348&amp;"_MANU")</f>
        <v>0</v>
      </c>
      <c r="BW348" s="6">
        <f>IF(BV348&lt;&gt;0,1,0)</f>
        <v>0</v>
      </c>
      <c r="BX348" s="5"/>
      <c r="BY348" s="5"/>
      <c r="BZ348" s="12">
        <f>IF(BS348="OUI",IF((BC348+BB348)&lt;&gt;0,(BB348+BC348),0),0)</f>
        <v>0</v>
      </c>
      <c r="CA348" s="12">
        <f>IF(BS348="OUI",IF((BE348+BG348)&lt;&gt;0,(BG348+BE348),0),0)</f>
        <v>0</v>
      </c>
      <c r="CB348" s="12">
        <f>IF(BZ348=0,0,BZ348)</f>
        <v>0</v>
      </c>
      <c r="CC348" s="12">
        <f>IF(CA348=0,0,CA348)</f>
        <v>0</v>
      </c>
      <c r="CD348" s="12">
        <f>IF(AND(BZ348=0,CA348=0),0,B348&amp;"_"&amp;M348&amp;N348&amp;O348&amp;"_"&amp;P348&amp;"_"&amp;Q348&amp;"_"&amp;R348&amp;S348&amp;T348&amp;U348&amp;V348&amp;"_FORC"&amp;IF(CB348=0,"TR","TC"))</f>
        <v>0</v>
      </c>
      <c r="CE348" s="5"/>
      <c r="CF348" s="5"/>
      <c r="CG348" s="5" t="s">
        <v>96</v>
      </c>
      <c r="CH348" s="5" t="s">
        <v>372</v>
      </c>
      <c r="CI348" s="5"/>
      <c r="CJ348" s="65" t="s">
        <v>436</v>
      </c>
      <c r="CK348" s="5" t="s">
        <v>372</v>
      </c>
      <c r="CL348" s="65"/>
      <c r="CM348" s="5"/>
      <c r="CN348" s="65"/>
      <c r="CO348" s="5"/>
      <c r="CP348" s="5" t="str">
        <f>IF(F348=0,"NON","OUI")</f>
        <v>OUI</v>
      </c>
      <c r="CQ348" s="5" t="str">
        <f>IF(CP348="OUI",P348,0)</f>
        <v>DIV</v>
      </c>
      <c r="CR348" s="5" t="s">
        <v>507</v>
      </c>
      <c r="CS348" s="5" t="str">
        <f>IF(CR348&lt;&gt;0,CK348,0)</f>
        <v>à chaque changement de valeur</v>
      </c>
      <c r="CT348" s="5"/>
      <c r="CU348" s="5"/>
      <c r="CV348" s="48">
        <f>IF(SUM(F348:L348)=0,0,SUM(F348:L348)+BT348+BZ348+CA348)</f>
        <v>1</v>
      </c>
      <c r="CW348" s="48">
        <f>IF(SUM(F348:L348)=0,0,SUM(BB348:BG348)+BU348+CC348+CB348)</f>
        <v>1</v>
      </c>
    </row>
    <row r="349" spans="2:108" customFormat="1" hidden="1" outlineLevel="2" x14ac:dyDescent="0.25">
      <c r="B349" s="15"/>
      <c r="C349" s="15">
        <f>C348</f>
        <v>0</v>
      </c>
      <c r="D349" s="21" t="str">
        <f>D348</f>
        <v>Séparteur d'hygrocarbures</v>
      </c>
      <c r="E349" s="11" t="s">
        <v>34</v>
      </c>
      <c r="F349" s="8">
        <v>1</v>
      </c>
      <c r="G349" s="8"/>
      <c r="H349" s="8"/>
      <c r="I349" s="8"/>
      <c r="J349" s="8"/>
      <c r="K349" s="8"/>
      <c r="L349" s="8"/>
      <c r="M349" s="13">
        <f t="shared" ref="M349:S349" si="725">M348</f>
        <v>0</v>
      </c>
      <c r="N349" s="13">
        <f t="shared" si="725"/>
        <v>0</v>
      </c>
      <c r="O349" s="13">
        <f t="shared" si="725"/>
        <v>0</v>
      </c>
      <c r="P349" s="13" t="str">
        <f t="shared" si="725"/>
        <v>DIV</v>
      </c>
      <c r="Q349" s="13">
        <f t="shared" si="725"/>
        <v>0</v>
      </c>
      <c r="R349" s="6" t="str">
        <f t="shared" si="725"/>
        <v>SSP</v>
      </c>
      <c r="S349" s="6">
        <f t="shared" si="725"/>
        <v>0</v>
      </c>
      <c r="T349" s="6" t="s">
        <v>25</v>
      </c>
      <c r="U349" s="6" t="s">
        <v>69</v>
      </c>
      <c r="V349" s="6" t="s">
        <v>567</v>
      </c>
      <c r="W349" s="6" t="str">
        <f>IF(F349&lt;&gt;0,$F$481,IF(G349&lt;&gt;0,$G$481,IF(H349&lt;&gt;0,$H$481,IF(I349&lt;&gt;0,$I$481,IF(J349&lt;&gt;0,$J$481,IF(K349&lt;&gt;0,$K$481,IF($L349&lt;&gt;0,$L$481,0)))))))</f>
        <v>TA</v>
      </c>
      <c r="X349" s="7" t="e">
        <f>IF(SUM(F349:L349)=0,0,B349&amp;"_"&amp;VLOOKUP(C349,ty_ser,2,FALSE)&amp;"_"&amp;M349&amp;N349&amp;O349&amp;"_"&amp;P349&amp;"_"&amp;Q349&amp;"_"&amp;R349&amp;S349&amp;T349&amp;U349&amp;V349&amp;"_"&amp;W349)</f>
        <v>#REF!</v>
      </c>
      <c r="Y349" s="28"/>
      <c r="Z349" s="29"/>
      <c r="AA349" s="29"/>
      <c r="AB349" s="29"/>
      <c r="AC349" s="29"/>
      <c r="AD349" s="29"/>
      <c r="AE349" s="34">
        <f>IF(AG349=0,0,B349&amp;"_"&amp;M349&amp;N349&amp;O349&amp;"_"&amp;P349&amp;"_"&amp;Q349&amp;"_"&amp;AF349)</f>
        <v>0</v>
      </c>
      <c r="AF349" s="29"/>
      <c r="AG349" s="28"/>
      <c r="AH349" s="29"/>
      <c r="AI349" s="29"/>
      <c r="AJ349" s="29"/>
      <c r="AK349" s="30"/>
      <c r="AL349" s="28"/>
      <c r="AM349" s="26">
        <f>VLOOKUP($AL349,aut_car,2,FALSE)</f>
        <v>0</v>
      </c>
      <c r="AN349" s="26">
        <f>VLOOKUP($AL349,aut_car,3,FALSE)</f>
        <v>0</v>
      </c>
      <c r="AO349" s="26">
        <f>VLOOKUP($AL349,aut_car,4,FALSE)</f>
        <v>0</v>
      </c>
      <c r="AP349" s="26">
        <f>VLOOKUP($AL349,aut_car,5,FALSE)</f>
        <v>0</v>
      </c>
      <c r="AQ349" s="26">
        <f>VLOOKUP($AL349,aut_car,6,FALSE)</f>
        <v>0</v>
      </c>
      <c r="AR349" s="26">
        <f>VLOOKUP($AL349,aut_car,7,FALSE)</f>
        <v>0</v>
      </c>
      <c r="AS349" s="30"/>
      <c r="AT349" s="40" t="s">
        <v>57</v>
      </c>
      <c r="AU349" s="41" t="s">
        <v>50</v>
      </c>
      <c r="AV349" s="41" t="s">
        <v>369</v>
      </c>
      <c r="AW349" s="42"/>
      <c r="AX349" s="59" t="str">
        <f>E349</f>
        <v>défaut</v>
      </c>
      <c r="AY349" s="25"/>
      <c r="BA349" s="10" t="s">
        <v>96</v>
      </c>
      <c r="BB349" s="5">
        <f>IF(BA349="NON",0,F349)</f>
        <v>1</v>
      </c>
      <c r="BC349" s="5">
        <f>IF(BA349="NON",0,H349+G349)</f>
        <v>0</v>
      </c>
      <c r="BD349" s="5"/>
      <c r="BE349" s="5">
        <f>IF(BA349="NON",0,I349+J349+K349+L349)</f>
        <v>0</v>
      </c>
      <c r="BF349" s="5"/>
      <c r="BG349" s="5">
        <f>IF(BA349="NON",0,K349)</f>
        <v>0</v>
      </c>
      <c r="BH349" s="1" t="s">
        <v>499</v>
      </c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2" t="s">
        <v>97</v>
      </c>
      <c r="BT349" s="60">
        <f>IF(BS349="OUI",1,0)</f>
        <v>0</v>
      </c>
      <c r="BU349" s="61">
        <f>IF(BS349="OUI",1,0)</f>
        <v>0</v>
      </c>
      <c r="BV349" s="6">
        <f>IF(OR(BS349=0,BS349="NON"),0,B349&amp;"_"&amp;M349&amp;N349&amp;O349&amp;"_"&amp;P349&amp;"_"&amp;Q349&amp;"_"&amp;R349&amp;S349&amp;T349&amp;U349&amp;V349&amp;"_MANU")</f>
        <v>0</v>
      </c>
      <c r="BW349" s="6">
        <f>IF(BS349="OUI",1,0)</f>
        <v>0</v>
      </c>
      <c r="BX349" s="5"/>
      <c r="BY349" s="5"/>
      <c r="BZ349" s="12">
        <f>IF(BS349="OUI",IF((BC349+BB349)&lt;&gt;0,(BB349+BC349),0),0)</f>
        <v>0</v>
      </c>
      <c r="CA349" s="12">
        <f>IF(BS349="OUI",IF((BE349+BG349)&lt;&gt;0,(BG349+BE349),0),0)</f>
        <v>0</v>
      </c>
      <c r="CB349" s="12">
        <f>IF(BZ349=0,0,BZ349)</f>
        <v>0</v>
      </c>
      <c r="CC349" s="12">
        <f>IF(CA349=0,0,CA349)</f>
        <v>0</v>
      </c>
      <c r="CD349" s="12">
        <f>IF(OR(BS349=0,BS349="NON"),0,B349&amp;"_"&amp;M349&amp;N349&amp;O349&amp;"_"&amp;P349&amp;"_"&amp;Q349&amp;"_"&amp;R349&amp;S349&amp;T349&amp;U349&amp;V349&amp;"_FORC"&amp;IF(CB349=0,"TR","TC"))</f>
        <v>0</v>
      </c>
      <c r="CE349" s="5"/>
      <c r="CF349" s="5"/>
      <c r="CG349" s="5" t="s">
        <v>96</v>
      </c>
      <c r="CH349" s="5" t="s">
        <v>372</v>
      </c>
      <c r="CI349" s="72"/>
      <c r="CJ349" s="65" t="s">
        <v>436</v>
      </c>
      <c r="CK349" s="5" t="s">
        <v>372</v>
      </c>
      <c r="CL349" s="5"/>
      <c r="CM349" s="5"/>
      <c r="CN349" s="5"/>
      <c r="CO349" s="5"/>
      <c r="CP349" s="5" t="str">
        <f>IF(F349=0,"NON","OUI")</f>
        <v>OUI</v>
      </c>
      <c r="CQ349" s="5" t="str">
        <f>IF(CP349="OUI",P349,0)</f>
        <v>DIV</v>
      </c>
      <c r="CR349" s="5" t="s">
        <v>508</v>
      </c>
      <c r="CS349" s="5" t="str">
        <f>IF(CR349&lt;&gt;0,CK349,0)</f>
        <v>à chaque changement de valeur</v>
      </c>
      <c r="CT349" s="5"/>
      <c r="CU349" s="5"/>
      <c r="CV349" s="48">
        <f>IF(SUM(F349:L349)=0,0,SUM(F349:L349)+BT349+BZ349+CA349)</f>
        <v>1</v>
      </c>
      <c r="CW349" s="48">
        <f>IF(SUM(F349:L349)=0,0,SUM(BB349:BG349)+BU349+CC349+CB349)</f>
        <v>1</v>
      </c>
    </row>
    <row r="350" spans="2:108" outlineLevel="1" collapsed="1" x14ac:dyDescent="0.25"/>
    <row r="351" spans="2:108" ht="15.75" outlineLevel="1" x14ac:dyDescent="0.25">
      <c r="B351" s="56" t="s">
        <v>570</v>
      </c>
      <c r="C351" s="56"/>
    </row>
    <row r="352" spans="2:108" customFormat="1" outlineLevel="1" x14ac:dyDescent="0.25">
      <c r="B352" s="15">
        <f>B350+1</f>
        <v>1</v>
      </c>
      <c r="C352" s="16"/>
      <c r="D352" s="58" t="s">
        <v>570</v>
      </c>
      <c r="E352" s="11" t="s">
        <v>33</v>
      </c>
      <c r="F352" s="8"/>
      <c r="G352" s="8"/>
      <c r="H352" s="8"/>
      <c r="I352" s="8">
        <v>1</v>
      </c>
      <c r="J352" s="8"/>
      <c r="K352" s="8"/>
      <c r="L352" s="8"/>
      <c r="M352" s="5"/>
      <c r="N352" s="5"/>
      <c r="O352" s="5"/>
      <c r="P352" s="5"/>
      <c r="Q352" s="5"/>
      <c r="R352" s="5" t="s">
        <v>15</v>
      </c>
      <c r="S352" s="5"/>
      <c r="T352" s="5" t="s">
        <v>26</v>
      </c>
      <c r="U352" s="5" t="s">
        <v>72</v>
      </c>
      <c r="V352" s="5"/>
      <c r="W352" s="6" t="str">
        <f>IF(F352&lt;&gt;0,$F$481,IF(G352&lt;&gt;0,$G$481,IF(H352&lt;&gt;0,$H$481,IF(I352&lt;&gt;0,$I$481,IF(J352&lt;&gt;0,$J$481,IF(K352&lt;&gt;0,$K$481,IF($L352&lt;&gt;0,$L$481,0)))))))</f>
        <v>TM</v>
      </c>
      <c r="X352" s="7" t="e">
        <f>IF(SUM(F352:L352)=0,0,B352&amp;"_"&amp;VLOOKUP(C352,ty_ser,2,FALSE)&amp;"_"&amp;M352&amp;N352&amp;O352&amp;"_"&amp;P352&amp;"_"&amp;Q352&amp;"_"&amp;R352&amp;S352&amp;T352&amp;U352&amp;V352&amp;"_"&amp;W352)</f>
        <v>#REF!</v>
      </c>
      <c r="Y352" s="28"/>
      <c r="Z352" s="29"/>
      <c r="AA352" s="29"/>
      <c r="AB352" s="29"/>
      <c r="AC352" s="29"/>
      <c r="AD352" s="29"/>
      <c r="AE352" s="34">
        <f>IF(AG352=0,0,B352&amp;"_"&amp;M352&amp;N352&amp;O352&amp;"_"&amp;P352&amp;"_"&amp;Q352&amp;"_"&amp;AF352)</f>
        <v>0</v>
      </c>
      <c r="AF352" s="29">
        <v>0</v>
      </c>
      <c r="AG352" s="28"/>
      <c r="AH352" s="29"/>
      <c r="AI352" s="29"/>
      <c r="AJ352" s="29"/>
      <c r="AK352" s="30"/>
      <c r="AL352" s="28">
        <v>0</v>
      </c>
      <c r="AM352" s="26">
        <f>VLOOKUP($AL352,aut_car,2,FALSE)</f>
        <v>0</v>
      </c>
      <c r="AN352" s="26">
        <f>VLOOKUP($AL352,aut_car,3,FALSE)</f>
        <v>0</v>
      </c>
      <c r="AO352" s="26">
        <f>VLOOKUP($AL352,aut_car,4,FALSE)</f>
        <v>0</v>
      </c>
      <c r="AP352" s="26">
        <f>VLOOKUP($AL352,aut_car,5,FALSE)</f>
        <v>0</v>
      </c>
      <c r="AQ352" s="26">
        <f>VLOOKUP($AL352,aut_car,6,FALSE)</f>
        <v>0</v>
      </c>
      <c r="AR352" s="26">
        <f>VLOOKUP($AL352,aut_car,7,FALSE)</f>
        <v>0</v>
      </c>
      <c r="AS352" s="30"/>
      <c r="AT352" s="40" t="s">
        <v>47</v>
      </c>
      <c r="AU352" s="41">
        <v>0</v>
      </c>
      <c r="AV352" s="41">
        <v>200</v>
      </c>
      <c r="AW352" s="42"/>
      <c r="AX352" s="59" t="str">
        <f>E352</f>
        <v>débit</v>
      </c>
      <c r="AY352" s="25"/>
      <c r="BA352" s="10" t="s">
        <v>96</v>
      </c>
      <c r="BB352" s="5">
        <f>IF(BA352="NON",0,F352)</f>
        <v>0</v>
      </c>
      <c r="BC352" s="5">
        <f>IF(BA352="NON",0,H352+G352)</f>
        <v>0</v>
      </c>
      <c r="BD352" s="5"/>
      <c r="BE352" s="5">
        <f>IF(BA352="NON",0,I352+J352+K352+L352)</f>
        <v>1</v>
      </c>
      <c r="BF352" s="5"/>
      <c r="BG352" s="5">
        <f>IF(BA352="NON",0,K352)</f>
        <v>0</v>
      </c>
      <c r="BH352" s="1" t="s">
        <v>554</v>
      </c>
      <c r="BI352" s="1" t="s">
        <v>499</v>
      </c>
      <c r="BJ352" s="1"/>
      <c r="BK352" s="1"/>
      <c r="BL352" s="1"/>
      <c r="BM352" s="1"/>
      <c r="BN352" s="1"/>
      <c r="BO352" s="1"/>
      <c r="BP352" s="1"/>
      <c r="BQ352" s="1"/>
      <c r="BR352" s="1"/>
      <c r="BS352" s="12" t="s">
        <v>97</v>
      </c>
      <c r="BT352" s="60">
        <f>IF(BS352="OUI",1,0)</f>
        <v>0</v>
      </c>
      <c r="BU352" s="61">
        <f>IF(BS352="OUI",1,0)</f>
        <v>0</v>
      </c>
      <c r="BV352" s="6">
        <f>IF(OR(BT352=0,BU352=0),0,B352&amp;"_"&amp;M352&amp;N352&amp;O352&amp;"_"&amp;P352&amp;"_"&amp;Q352&amp;"_"&amp;R352&amp;S352&amp;T352&amp;U352&amp;V352&amp;"_MANU")</f>
        <v>0</v>
      </c>
      <c r="BW352" s="6">
        <f>IF(BV352&lt;&gt;0,1,0)</f>
        <v>0</v>
      </c>
      <c r="BX352" s="5"/>
      <c r="BY352" s="5"/>
      <c r="BZ352" s="12">
        <f>IF(BS352="OUI",IF((BC352+BB352)&lt;&gt;0,(BB352+BC352),0),0)</f>
        <v>0</v>
      </c>
      <c r="CA352" s="12">
        <f>IF(BS352="OUI",IF((BE352+BG352)&lt;&gt;0,(BG352+BE352),0),0)</f>
        <v>0</v>
      </c>
      <c r="CB352" s="12">
        <f>IF(BZ352=0,0,BZ352)</f>
        <v>0</v>
      </c>
      <c r="CC352" s="12">
        <f>IF(CA352=0,0,CA352)</f>
        <v>0</v>
      </c>
      <c r="CD352" s="12">
        <f>IF(AND(BZ352=0,CA352=0),0,B352&amp;"_"&amp;M352&amp;N352&amp;O352&amp;"_"&amp;P352&amp;"_"&amp;Q352&amp;"_"&amp;R352&amp;S352&amp;T352&amp;U352&amp;V352&amp;"_FORC"&amp;IF(CB352=0,"TR","TC"))</f>
        <v>0</v>
      </c>
      <c r="CE352" s="5"/>
      <c r="CF352" s="5"/>
      <c r="CG352" s="5" t="s">
        <v>96</v>
      </c>
      <c r="CH352" s="5" t="s">
        <v>372</v>
      </c>
      <c r="CI352" s="5" t="s">
        <v>569</v>
      </c>
      <c r="CJ352" s="65"/>
      <c r="CK352" s="5"/>
      <c r="CL352" s="65"/>
      <c r="CM352" s="5"/>
      <c r="CN352" s="65"/>
      <c r="CO352" s="5"/>
      <c r="CP352" s="5" t="str">
        <f>IF(F352=0,"NON","OUI")</f>
        <v>NON</v>
      </c>
      <c r="CQ352" s="5">
        <f>IF(CP352="OUI",P352,0)</f>
        <v>0</v>
      </c>
      <c r="CR352" s="5"/>
      <c r="CS352" s="5">
        <f>IF(CR352&lt;&gt;0,CK352,0)</f>
        <v>0</v>
      </c>
      <c r="CT352" s="5"/>
      <c r="CU352" s="5"/>
      <c r="CV352" s="48">
        <f>IF(SUM(F352:L352)=0,0,SUM(F352:L352)+BT352+BZ352+CA352)</f>
        <v>1</v>
      </c>
      <c r="CW352" s="48">
        <f>IF(SUM(F352:L352)=0,0,SUM(BB352:BG352)+BU352+CC352+CB352)</f>
        <v>1</v>
      </c>
    </row>
    <row r="353" spans="2:108" customFormat="1" hidden="1" outlineLevel="2" x14ac:dyDescent="0.25">
      <c r="B353" s="15">
        <f>B352+1</f>
        <v>2</v>
      </c>
      <c r="C353" s="15">
        <f>C352</f>
        <v>0</v>
      </c>
      <c r="D353" s="21" t="str">
        <f>D352</f>
        <v>Débitmètre</v>
      </c>
      <c r="E353" s="11" t="s">
        <v>566</v>
      </c>
      <c r="F353" s="8"/>
      <c r="G353" s="8"/>
      <c r="H353" s="8"/>
      <c r="I353" s="8"/>
      <c r="J353" s="8"/>
      <c r="K353" s="8"/>
      <c r="L353" s="8">
        <v>1</v>
      </c>
      <c r="M353" s="13">
        <f t="shared" ref="M353:S353" si="726">M352</f>
        <v>0</v>
      </c>
      <c r="N353" s="13">
        <f t="shared" si="726"/>
        <v>0</v>
      </c>
      <c r="O353" s="13">
        <f t="shared" si="726"/>
        <v>0</v>
      </c>
      <c r="P353" s="13">
        <f t="shared" si="726"/>
        <v>0</v>
      </c>
      <c r="Q353" s="13">
        <f t="shared" si="726"/>
        <v>0</v>
      </c>
      <c r="R353" s="6" t="str">
        <f t="shared" si="726"/>
        <v>SSP</v>
      </c>
      <c r="S353" s="6">
        <f t="shared" si="726"/>
        <v>0</v>
      </c>
      <c r="T353" s="6" t="s">
        <v>477</v>
      </c>
      <c r="U353" s="6" t="s">
        <v>36</v>
      </c>
      <c r="V353" s="6"/>
      <c r="W353" s="6" t="str">
        <f>IF(F353&lt;&gt;0,$F$481,IF(G353&lt;&gt;0,$G$481,IF(H353&lt;&gt;0,$H$481,IF(I353&lt;&gt;0,$I$481,IF(J353&lt;&gt;0,$J$481,IF(K353&lt;&gt;0,$K$481,IF($L353&lt;&gt;0,$L$481,0)))))))</f>
        <v>CALC</v>
      </c>
      <c r="X353" s="7" t="e">
        <f>IF(SUM(F353:L353)=0,0,B353&amp;"_"&amp;VLOOKUP(C353,ty_ser,2,FALSE)&amp;"_"&amp;M353&amp;N353&amp;O353&amp;"_"&amp;P353&amp;"_"&amp;Q353&amp;"_"&amp;R353&amp;S353&amp;T353&amp;U353&amp;V353&amp;"_"&amp;W353)</f>
        <v>#REF!</v>
      </c>
      <c r="Y353" s="28"/>
      <c r="Z353" s="29"/>
      <c r="AA353" s="29"/>
      <c r="AB353" s="29"/>
      <c r="AC353" s="29"/>
      <c r="AD353" s="29"/>
      <c r="AE353" s="34">
        <f>IF(AG353=0,0,B353&amp;"_"&amp;M353&amp;N353&amp;O353&amp;"_"&amp;P353&amp;"_"&amp;Q353&amp;"_"&amp;AF353)</f>
        <v>0</v>
      </c>
      <c r="AF353" s="29"/>
      <c r="AG353" s="28"/>
      <c r="AH353" s="29"/>
      <c r="AI353" s="29"/>
      <c r="AJ353" s="29"/>
      <c r="AK353" s="30"/>
      <c r="AL353" s="28"/>
      <c r="AM353" s="26">
        <f>VLOOKUP($AL353,aut_car,2,FALSE)</f>
        <v>0</v>
      </c>
      <c r="AN353" s="26">
        <f>VLOOKUP($AL353,aut_car,3,FALSE)</f>
        <v>0</v>
      </c>
      <c r="AO353" s="26">
        <f>VLOOKUP($AL353,aut_car,4,FALSE)</f>
        <v>0</v>
      </c>
      <c r="AP353" s="26">
        <f>VLOOKUP($AL353,aut_car,5,FALSE)</f>
        <v>0</v>
      </c>
      <c r="AQ353" s="26">
        <f>VLOOKUP($AL353,aut_car,6,FALSE)</f>
        <v>0</v>
      </c>
      <c r="AR353" s="26">
        <f>VLOOKUP($AL353,aut_car,7,FALSE)</f>
        <v>0</v>
      </c>
      <c r="AS353" s="30"/>
      <c r="AT353" s="40" t="s">
        <v>553</v>
      </c>
      <c r="AU353" s="41">
        <v>0</v>
      </c>
      <c r="AV353" s="41">
        <v>1000000</v>
      </c>
      <c r="AW353" s="42"/>
      <c r="AX353" s="59" t="str">
        <f>E353</f>
        <v>Volume</v>
      </c>
      <c r="AY353" s="25"/>
      <c r="BA353" s="10" t="s">
        <v>96</v>
      </c>
      <c r="BB353" s="5">
        <f>IF(BA353="NON",0,F353)</f>
        <v>0</v>
      </c>
      <c r="BC353" s="5">
        <f>IF(BA353="NON",0,H353+G353)</f>
        <v>0</v>
      </c>
      <c r="BD353" s="5"/>
      <c r="BE353" s="5">
        <f>IF(BA353="NON",0,I353+J353+K353+L353)</f>
        <v>1</v>
      </c>
      <c r="BF353" s="5"/>
      <c r="BG353" s="5">
        <f>IF(BA353="NON",0,K353)</f>
        <v>0</v>
      </c>
      <c r="BH353" s="1" t="s">
        <v>554</v>
      </c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2" t="s">
        <v>97</v>
      </c>
      <c r="BT353" s="60">
        <f>IF(BS353="OUI",1,0)</f>
        <v>0</v>
      </c>
      <c r="BU353" s="61">
        <f>IF(BS353="OUI",1,0)</f>
        <v>0</v>
      </c>
      <c r="BV353" s="6">
        <f>IF(OR(BS353=0,BS353="NON"),0,B353&amp;"_"&amp;M353&amp;N353&amp;O353&amp;"_"&amp;P353&amp;"_"&amp;Q353&amp;"_"&amp;R353&amp;S353&amp;T353&amp;U353&amp;V353&amp;"_MANU")</f>
        <v>0</v>
      </c>
      <c r="BW353" s="6">
        <f>IF(BS353="OUI",1,0)</f>
        <v>0</v>
      </c>
      <c r="BX353" s="5"/>
      <c r="BY353" s="5"/>
      <c r="BZ353" s="12">
        <f>IF(BS353="OUI",IF((BC353+BB353)&lt;&gt;0,(BB353+BC353),0),0)</f>
        <v>0</v>
      </c>
      <c r="CA353" s="12">
        <f>IF(BS353="OUI",IF((BE353+BG353)&lt;&gt;0,(BG353+BE353),0),0)</f>
        <v>0</v>
      </c>
      <c r="CB353" s="12">
        <f>IF(BZ353=0,0,BZ353)</f>
        <v>0</v>
      </c>
      <c r="CC353" s="12">
        <f>IF(CA353=0,0,CA353)</f>
        <v>0</v>
      </c>
      <c r="CD353" s="12">
        <f>IF(OR(BS353=0,BS353="NON"),0,B353&amp;"_"&amp;M353&amp;N353&amp;O353&amp;"_"&amp;P353&amp;"_"&amp;Q353&amp;"_"&amp;R353&amp;S353&amp;T353&amp;U353&amp;V353&amp;"_FORC"&amp;IF(CB353=0,"TR","TC"))</f>
        <v>0</v>
      </c>
      <c r="CE353" s="5"/>
      <c r="CF353" s="5"/>
      <c r="CG353" s="5" t="s">
        <v>96</v>
      </c>
      <c r="CH353" s="5" t="s">
        <v>372</v>
      </c>
      <c r="CI353" s="72" t="s">
        <v>568</v>
      </c>
      <c r="CJ353" s="65" t="s">
        <v>555</v>
      </c>
      <c r="CK353" s="5" t="s">
        <v>372</v>
      </c>
      <c r="CL353" s="5"/>
      <c r="CM353" s="5"/>
      <c r="CN353" s="5"/>
      <c r="CO353" s="5"/>
      <c r="CP353" s="5" t="str">
        <f>IF(F353=0,"NON","OUI")</f>
        <v>NON</v>
      </c>
      <c r="CQ353" s="5">
        <f>IF(CP353="OUI",P353,0)</f>
        <v>0</v>
      </c>
      <c r="CR353" s="5"/>
      <c r="CS353" s="5">
        <f>IF(CR353&lt;&gt;0,CK353,0)</f>
        <v>0</v>
      </c>
      <c r="CT353" s="5"/>
      <c r="CU353" s="5"/>
      <c r="CV353" s="48">
        <f>IF(SUM(F353:L353)=0,0,SUM(F353:L353)+BT353+BZ353+CA353)</f>
        <v>1</v>
      </c>
      <c r="CW353" s="48">
        <f>IF(SUM(F353:L353)=0,0,SUM(BB353:BG353)+BU353+CC353+CB353)</f>
        <v>1</v>
      </c>
    </row>
    <row r="354" spans="2:108" outlineLevel="1" collapsed="1" x14ac:dyDescent="0.25"/>
    <row r="355" spans="2:108" ht="15.75" outlineLevel="1" x14ac:dyDescent="0.25">
      <c r="B355" s="56" t="s">
        <v>733</v>
      </c>
      <c r="C355" s="56"/>
    </row>
    <row r="356" spans="2:108" customFormat="1" outlineLevel="1" x14ac:dyDescent="0.25">
      <c r="B356" s="15"/>
      <c r="C356" s="16"/>
      <c r="D356" s="58" t="s">
        <v>734</v>
      </c>
      <c r="E356" s="11" t="s">
        <v>24</v>
      </c>
      <c r="F356" s="8"/>
      <c r="G356" s="8"/>
      <c r="H356" s="8"/>
      <c r="I356" s="8">
        <v>1</v>
      </c>
      <c r="J356" s="8"/>
      <c r="K356" s="8"/>
      <c r="L356" s="8"/>
      <c r="M356" s="5"/>
      <c r="N356" s="5"/>
      <c r="O356" s="5"/>
      <c r="P356" s="5"/>
      <c r="Q356" s="5"/>
      <c r="R356" s="5" t="s">
        <v>74</v>
      </c>
      <c r="S356" s="5" t="s">
        <v>79</v>
      </c>
      <c r="T356" s="5" t="s">
        <v>26</v>
      </c>
      <c r="U356" s="5" t="s">
        <v>738</v>
      </c>
      <c r="V356" s="5"/>
      <c r="W356" s="6" t="str">
        <f>IF(F356&lt;&gt;0,$F$481,IF(G356&lt;&gt;0,$G$481,IF(H356&lt;&gt;0,$H$481,IF(I356&lt;&gt;0,$I$481,IF(J356&lt;&gt;0,$J$481,IF(K356&lt;&gt;0,$K$481,IF($L356&lt;&gt;0,$L$481,0)))))))</f>
        <v>TM</v>
      </c>
      <c r="X356" s="7" t="e">
        <f>IF(SUM(F356:L356)=0,0,B356&amp;"_"&amp;VLOOKUP(C356,ty_ser,2,FALSE)&amp;"_"&amp;M356&amp;N356&amp;O356&amp;"_"&amp;P356&amp;"_"&amp;Q356&amp;"_"&amp;R356&amp;S356&amp;T356&amp;U356&amp;V356&amp;"_"&amp;W356)</f>
        <v>#REF!</v>
      </c>
      <c r="Y356" s="28"/>
      <c r="Z356" s="29"/>
      <c r="AA356" s="29"/>
      <c r="AB356" s="29"/>
      <c r="AC356" s="29"/>
      <c r="AD356" s="29"/>
      <c r="AE356" s="34">
        <f>IF(AG356=0,0,B356&amp;"_"&amp;M356&amp;N356&amp;O356&amp;"_"&amp;P356&amp;"_"&amp;Q356&amp;"_"&amp;AF356)</f>
        <v>0</v>
      </c>
      <c r="AF356" s="29">
        <v>0</v>
      </c>
      <c r="AG356" s="28"/>
      <c r="AH356" s="29"/>
      <c r="AI356" s="29"/>
      <c r="AJ356" s="29"/>
      <c r="AK356" s="30"/>
      <c r="AL356" s="28">
        <v>0</v>
      </c>
      <c r="AM356" s="26">
        <f>VLOOKUP($AL356,aut_car,2,FALSE)</f>
        <v>0</v>
      </c>
      <c r="AN356" s="26">
        <f>VLOOKUP($AL356,aut_car,3,FALSE)</f>
        <v>0</v>
      </c>
      <c r="AO356" s="26">
        <f>VLOOKUP($AL356,aut_car,4,FALSE)</f>
        <v>0</v>
      </c>
      <c r="AP356" s="26">
        <f>VLOOKUP($AL356,aut_car,5,FALSE)</f>
        <v>0</v>
      </c>
      <c r="AQ356" s="26">
        <f>VLOOKUP($AL356,aut_car,6,FALSE)</f>
        <v>0</v>
      </c>
      <c r="AR356" s="26">
        <f>VLOOKUP($AL356,aut_car,7,FALSE)</f>
        <v>0</v>
      </c>
      <c r="AS356" s="30"/>
      <c r="AT356" s="40" t="s">
        <v>739</v>
      </c>
      <c r="AU356" s="41">
        <v>0</v>
      </c>
      <c r="AV356" s="41">
        <v>200</v>
      </c>
      <c r="AW356" s="42"/>
      <c r="AX356" s="59" t="str">
        <f>E356</f>
        <v>sonde</v>
      </c>
      <c r="AY356" s="25"/>
      <c r="BA356" s="10" t="s">
        <v>96</v>
      </c>
      <c r="BB356" s="5">
        <f>IF(BA356="NON",0,F356)</f>
        <v>0</v>
      </c>
      <c r="BC356" s="5">
        <f>IF(BA356="NON",0,H356+G356)</f>
        <v>0</v>
      </c>
      <c r="BD356" s="5"/>
      <c r="BE356" s="5">
        <f>IF(BA356="NON",0,I356+J356+K356+L356)</f>
        <v>1</v>
      </c>
      <c r="BF356" s="5"/>
      <c r="BG356" s="5">
        <f>IF(BA356="NON",0,K356)</f>
        <v>0</v>
      </c>
      <c r="BH356" s="1" t="s">
        <v>630</v>
      </c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2" t="s">
        <v>97</v>
      </c>
      <c r="BT356" s="60">
        <f>IF(BS356="OUI",1,0)</f>
        <v>0</v>
      </c>
      <c r="BU356" s="61">
        <f>IF(BS356="OUI",1,0)</f>
        <v>0</v>
      </c>
      <c r="BV356" s="6">
        <f>IF(OR(BT356=0,BU356=0),0,B356&amp;"_"&amp;M356&amp;N356&amp;O356&amp;"_"&amp;P356&amp;"_"&amp;Q356&amp;"_"&amp;R356&amp;S356&amp;T356&amp;U356&amp;V356&amp;"_MANU")</f>
        <v>0</v>
      </c>
      <c r="BW356" s="6">
        <f>IF(BV356&lt;&gt;0,1,0)</f>
        <v>0</v>
      </c>
      <c r="BX356" s="5"/>
      <c r="BY356" s="5"/>
      <c r="BZ356" s="12">
        <f>IF(BS356="OUI",IF((BC356+BB356)&lt;&gt;0,(BB356+BC356),0),0)</f>
        <v>0</v>
      </c>
      <c r="CA356" s="12">
        <f>IF(BS356="OUI",IF((BE356+BG356)&lt;&gt;0,(BG356+BE356),0),0)</f>
        <v>0</v>
      </c>
      <c r="CB356" s="12">
        <f t="shared" ref="CB356:CC359" si="727">IF(BZ356=0,0,BZ356)</f>
        <v>0</v>
      </c>
      <c r="CC356" s="12">
        <f t="shared" si="727"/>
        <v>0</v>
      </c>
      <c r="CD356" s="12">
        <f>IF(AND(BZ356=0,CA356=0),0,B356&amp;"_"&amp;M356&amp;N356&amp;O356&amp;"_"&amp;P356&amp;"_"&amp;Q356&amp;"_"&amp;R356&amp;S356&amp;T356&amp;U356&amp;V356&amp;"_FORC"&amp;IF(CB356=0,"TR","TC"))</f>
        <v>0</v>
      </c>
      <c r="CE356" s="5"/>
      <c r="CF356" s="5"/>
      <c r="CG356" s="5" t="s">
        <v>96</v>
      </c>
      <c r="CH356" s="5" t="s">
        <v>372</v>
      </c>
      <c r="CI356" s="5" t="s">
        <v>740</v>
      </c>
      <c r="CJ356" s="65"/>
      <c r="CK356" s="5"/>
      <c r="CL356" s="65"/>
      <c r="CM356" s="5"/>
      <c r="CN356" s="65"/>
      <c r="CO356" s="5"/>
      <c r="CP356" s="5" t="str">
        <f>IF(F356=0,"NON","OUI")</f>
        <v>NON</v>
      </c>
      <c r="CQ356" s="5">
        <f>IF(CP356="OUI",P356,0)</f>
        <v>0</v>
      </c>
      <c r="CR356" s="5"/>
      <c r="CS356" s="5">
        <f>IF(CR356&lt;&gt;0,CK356,0)</f>
        <v>0</v>
      </c>
      <c r="CT356" s="5"/>
      <c r="CU356" s="5"/>
      <c r="CV356" s="48">
        <f>IF(SUM(F356:L356)=0,0,SUM(F356:L356)+BT356+BZ356+CA356)</f>
        <v>1</v>
      </c>
      <c r="CW356" s="48">
        <f>IF(SUM(F356:L356)=0,0,SUM(BB356:BG356)+BU356+CC356+CB356)</f>
        <v>1</v>
      </c>
    </row>
    <row r="357" spans="2:108" customFormat="1" hidden="1" outlineLevel="2" x14ac:dyDescent="0.25">
      <c r="B357" s="15">
        <f>B356+1</f>
        <v>1</v>
      </c>
      <c r="C357" s="15">
        <f>C356</f>
        <v>0</v>
      </c>
      <c r="D357" s="21" t="str">
        <f>D356</f>
        <v>Ventilation intermittente nom ???</v>
      </c>
      <c r="E357" s="11" t="s">
        <v>735</v>
      </c>
      <c r="F357" s="8"/>
      <c r="G357" s="8"/>
      <c r="H357" s="8"/>
      <c r="I357" s="8"/>
      <c r="J357" s="8">
        <v>1</v>
      </c>
      <c r="K357" s="8"/>
      <c r="L357" s="8"/>
      <c r="M357" s="13">
        <f t="shared" ref="M357:R357" si="728">M356</f>
        <v>0</v>
      </c>
      <c r="N357" s="13">
        <f t="shared" si="728"/>
        <v>0</v>
      </c>
      <c r="O357" s="13">
        <f t="shared" si="728"/>
        <v>0</v>
      </c>
      <c r="P357" s="13">
        <f t="shared" si="728"/>
        <v>0</v>
      </c>
      <c r="Q357" s="13">
        <f t="shared" si="728"/>
        <v>0</v>
      </c>
      <c r="R357" s="6" t="str">
        <f t="shared" si="728"/>
        <v>VEN</v>
      </c>
      <c r="S357" s="6" t="s">
        <v>78</v>
      </c>
      <c r="T357" s="6" t="s">
        <v>31</v>
      </c>
      <c r="U357" s="6" t="s">
        <v>36</v>
      </c>
      <c r="V357" s="6"/>
      <c r="W357" s="6" t="str">
        <f>IF(F357&lt;&gt;0,$F$481,IF(G357&lt;&gt;0,$G$481,IF(H357&lt;&gt;0,$H$481,IF(I357&lt;&gt;0,$I$481,IF(J357&lt;&gt;0,$J$481,IF(K357&lt;&gt;0,$K$481,IF($L357&lt;&gt;0,$L$481,0)))))))</f>
        <v>TR</v>
      </c>
      <c r="X357" s="7" t="e">
        <f>IF(SUM(F357:L357)=0,0,B357&amp;"_"&amp;VLOOKUP(C357,ty_ser,2,FALSE)&amp;"_"&amp;M357&amp;N357&amp;O357&amp;"_"&amp;P357&amp;"_"&amp;Q357&amp;"_"&amp;R357&amp;S357&amp;T357&amp;U357&amp;V357&amp;"_"&amp;W357)</f>
        <v>#REF!</v>
      </c>
      <c r="Y357" s="28"/>
      <c r="Z357" s="29"/>
      <c r="AA357" s="29"/>
      <c r="AB357" s="29"/>
      <c r="AC357" s="29"/>
      <c r="AD357" s="29"/>
      <c r="AE357" s="34">
        <f>IF(AG357=0,0,B357&amp;"_"&amp;M357&amp;N357&amp;O357&amp;"_"&amp;P357&amp;"_"&amp;Q357&amp;"_"&amp;AF357)</f>
        <v>0</v>
      </c>
      <c r="AF357" s="29"/>
      <c r="AG357" s="28"/>
      <c r="AH357" s="29"/>
      <c r="AI357" s="29"/>
      <c r="AJ357" s="29"/>
      <c r="AK357" s="30"/>
      <c r="AL357" s="26">
        <f>AL356</f>
        <v>0</v>
      </c>
      <c r="AM357" s="26">
        <f>VLOOKUP($AL357,aut_car,2,FALSE)</f>
        <v>0</v>
      </c>
      <c r="AN357" s="26">
        <f>VLOOKUP($AL357,aut_car,3,FALSE)</f>
        <v>0</v>
      </c>
      <c r="AO357" s="26">
        <f>VLOOKUP($AL357,aut_car,4,FALSE)</f>
        <v>0</v>
      </c>
      <c r="AP357" s="26">
        <f>VLOOKUP($AL357,aut_car,5,FALSE)</f>
        <v>0</v>
      </c>
      <c r="AQ357" s="26">
        <f>VLOOKUP($AL357,aut_car,6,FALSE)</f>
        <v>0</v>
      </c>
      <c r="AR357" s="26">
        <f>VLOOKUP($AL357,aut_car,7,FALSE)</f>
        <v>0</v>
      </c>
      <c r="AS357" s="30"/>
      <c r="AT357" s="40" t="s">
        <v>53</v>
      </c>
      <c r="AU357" s="41">
        <v>0</v>
      </c>
      <c r="AV357" s="41">
        <v>100</v>
      </c>
      <c r="AW357" s="42"/>
      <c r="AX357" s="59" t="str">
        <f>E357</f>
        <v>registre soufflage</v>
      </c>
      <c r="AY357" s="25"/>
      <c r="BA357" s="10" t="s">
        <v>96</v>
      </c>
      <c r="BB357" s="5">
        <f>IF(BA357="NON",0,F357)</f>
        <v>0</v>
      </c>
      <c r="BC357" s="5">
        <f>IF(BA357="NON",0,H357+G357)</f>
        <v>0</v>
      </c>
      <c r="BD357" s="5"/>
      <c r="BE357" s="5">
        <f>IF(BA357="NON",0,I357+J357+K357+L357)</f>
        <v>1</v>
      </c>
      <c r="BF357" s="5"/>
      <c r="BG357" s="5">
        <f>IF(BA357="NON",0,K357)</f>
        <v>0</v>
      </c>
      <c r="BH357" s="1" t="str">
        <f>BH356</f>
        <v>5_PR_ALL_</v>
      </c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2" t="s">
        <v>96</v>
      </c>
      <c r="BT357" s="60">
        <f>IF(BS357="OUI",1,0)</f>
        <v>1</v>
      </c>
      <c r="BU357" s="61">
        <f>IF(BS357="OUI",1,0)</f>
        <v>1</v>
      </c>
      <c r="BV357" s="6" t="str">
        <f>IF(OR(BS357=0,BS357="NON"),0,B357&amp;"_"&amp;M357&amp;N357&amp;O357&amp;"_"&amp;P357&amp;"_"&amp;Q357&amp;"_"&amp;R357&amp;S357&amp;T357&amp;U357&amp;V357&amp;"_MANU")</f>
        <v>1_000_0_0_VENasV2Vvol_MANU</v>
      </c>
      <c r="BW357" s="6">
        <f>IF(BS357="OUI",1,0)</f>
        <v>1</v>
      </c>
      <c r="BX357" s="5"/>
      <c r="BY357" s="5"/>
      <c r="BZ357" s="12">
        <f>IF(BS357="OUI",IF((BC357+BB357)&lt;&gt;0,(BB357+BC357),0),0)</f>
        <v>0</v>
      </c>
      <c r="CA357" s="12">
        <f>IF(BS357="OUI",IF((BE357+BG357)&lt;&gt;0,(BG357+BE357),0),0)</f>
        <v>1</v>
      </c>
      <c r="CB357" s="12">
        <f t="shared" si="727"/>
        <v>0</v>
      </c>
      <c r="CC357" s="12">
        <f t="shared" si="727"/>
        <v>1</v>
      </c>
      <c r="CD357" s="12" t="str">
        <f>IF(OR(BS357=0,BS357="NON"),0,B357&amp;"_"&amp;M357&amp;N357&amp;O357&amp;"_"&amp;P357&amp;"_"&amp;Q357&amp;"_"&amp;R357&amp;S357&amp;T357&amp;U357&amp;V357&amp;"_FORC"&amp;IF(CB357=0,"TR","TC"))</f>
        <v>1_000_0_0_VENasV2Vvol_FORCTR</v>
      </c>
      <c r="CE357" s="5"/>
      <c r="CF357" s="5"/>
      <c r="CG357" s="5" t="s">
        <v>96</v>
      </c>
      <c r="CH357" s="5" t="s">
        <v>372</v>
      </c>
      <c r="CI357" s="68">
        <v>0.02</v>
      </c>
      <c r="CJ357" s="65"/>
      <c r="CK357" s="5"/>
      <c r="CL357" s="5"/>
      <c r="CM357" s="5"/>
      <c r="CN357" s="5"/>
      <c r="CO357" s="5"/>
      <c r="CP357" s="5" t="str">
        <f>IF(F357=0,"NON","OUI")</f>
        <v>NON</v>
      </c>
      <c r="CQ357" s="5">
        <f>IF(CP357="OUI",P357,0)</f>
        <v>0</v>
      </c>
      <c r="CR357" s="5"/>
      <c r="CS357" s="5">
        <f>IF(CR357&lt;&gt;0,CK357,0)</f>
        <v>0</v>
      </c>
      <c r="CT357" s="5"/>
      <c r="CU357" s="5"/>
      <c r="CV357" s="48">
        <f>IF(SUM(F357:L357)=0,0,SUM(F357:L357)+BT357+BZ357+CA357)</f>
        <v>3</v>
      </c>
      <c r="CW357" s="48">
        <f>IF(SUM(F357:L357)=0,0,SUM(BB357:BG357)+BU357+CC357+CB357)</f>
        <v>3</v>
      </c>
    </row>
    <row r="358" spans="2:108" customFormat="1" hidden="1" outlineLevel="2" x14ac:dyDescent="0.25">
      <c r="B358" s="15">
        <f>B357+1</f>
        <v>2</v>
      </c>
      <c r="C358" s="15">
        <f>C356</f>
        <v>0</v>
      </c>
      <c r="D358" s="21" t="str">
        <f>D356</f>
        <v>Ventilation intermittente nom ???</v>
      </c>
      <c r="E358" s="11" t="s">
        <v>736</v>
      </c>
      <c r="F358" s="8"/>
      <c r="G358" s="8"/>
      <c r="H358" s="8"/>
      <c r="I358" s="8"/>
      <c r="J358" s="8">
        <v>1</v>
      </c>
      <c r="K358" s="8"/>
      <c r="L358" s="8"/>
      <c r="M358" s="13">
        <f t="shared" ref="M358:R358" si="729">M357</f>
        <v>0</v>
      </c>
      <c r="N358" s="13">
        <f t="shared" si="729"/>
        <v>0</v>
      </c>
      <c r="O358" s="13">
        <f t="shared" si="729"/>
        <v>0</v>
      </c>
      <c r="P358" s="13">
        <f t="shared" si="729"/>
        <v>0</v>
      </c>
      <c r="Q358" s="13">
        <f t="shared" si="729"/>
        <v>0</v>
      </c>
      <c r="R358" s="6" t="str">
        <f t="shared" si="729"/>
        <v>VEN</v>
      </c>
      <c r="S358" s="6" t="s">
        <v>76</v>
      </c>
      <c r="T358" s="6" t="s">
        <v>31</v>
      </c>
      <c r="U358" s="6" t="s">
        <v>36</v>
      </c>
      <c r="V358" s="6"/>
      <c r="W358" s="6" t="str">
        <f>IF(F358&lt;&gt;0,$F$481,IF(G358&lt;&gt;0,$G$481,IF(H358&lt;&gt;0,$H$481,IF(I358&lt;&gt;0,$I$481,IF(J358&lt;&gt;0,$J$481,IF(K358&lt;&gt;0,$K$481,IF($L358&lt;&gt;0,$L$481,0)))))))</f>
        <v>TR</v>
      </c>
      <c r="X358" s="7" t="e">
        <f>IF(SUM(F358:L358)=0,0,B358&amp;"_"&amp;VLOOKUP(C358,ty_ser,2,FALSE)&amp;"_"&amp;M358&amp;N358&amp;O358&amp;"_"&amp;P358&amp;"_"&amp;Q358&amp;"_"&amp;R358&amp;S358&amp;T358&amp;U358&amp;V358&amp;"_"&amp;W358)</f>
        <v>#REF!</v>
      </c>
      <c r="Y358" s="28"/>
      <c r="Z358" s="29"/>
      <c r="AA358" s="29"/>
      <c r="AB358" s="29"/>
      <c r="AC358" s="29"/>
      <c r="AD358" s="29"/>
      <c r="AE358" s="34">
        <f>IF(AG358=0,0,B358&amp;"_"&amp;M358&amp;N358&amp;O358&amp;"_"&amp;P358&amp;"_"&amp;Q358&amp;"_"&amp;AF358)</f>
        <v>0</v>
      </c>
      <c r="AF358" s="29"/>
      <c r="AG358" s="28"/>
      <c r="AH358" s="29"/>
      <c r="AI358" s="29"/>
      <c r="AJ358" s="29"/>
      <c r="AK358" s="30"/>
      <c r="AL358" s="26">
        <f>AL357</f>
        <v>0</v>
      </c>
      <c r="AM358" s="26">
        <f>VLOOKUP($AL358,aut_car,2,FALSE)</f>
        <v>0</v>
      </c>
      <c r="AN358" s="26">
        <f>VLOOKUP($AL358,aut_car,3,FALSE)</f>
        <v>0</v>
      </c>
      <c r="AO358" s="26">
        <f>VLOOKUP($AL358,aut_car,4,FALSE)</f>
        <v>0</v>
      </c>
      <c r="AP358" s="26">
        <f>VLOOKUP($AL358,aut_car,5,FALSE)</f>
        <v>0</v>
      </c>
      <c r="AQ358" s="26">
        <f>VLOOKUP($AL358,aut_car,6,FALSE)</f>
        <v>0</v>
      </c>
      <c r="AR358" s="26">
        <f>VLOOKUP($AL358,aut_car,7,FALSE)</f>
        <v>0</v>
      </c>
      <c r="AS358" s="30"/>
      <c r="AT358" s="40" t="s">
        <v>53</v>
      </c>
      <c r="AU358" s="41">
        <v>0</v>
      </c>
      <c r="AV358" s="41">
        <v>100</v>
      </c>
      <c r="AW358" s="42"/>
      <c r="AX358" s="59" t="str">
        <f>E358</f>
        <v>registre reprise</v>
      </c>
      <c r="AY358" s="25"/>
      <c r="BA358" s="10" t="s">
        <v>96</v>
      </c>
      <c r="BB358" s="5">
        <f>IF(BA358="NON",0,F358)</f>
        <v>0</v>
      </c>
      <c r="BC358" s="5">
        <f>IF(BA358="NON",0,H358+G358)</f>
        <v>0</v>
      </c>
      <c r="BD358" s="5"/>
      <c r="BE358" s="5">
        <f>IF(BA358="NON",0,I358+J358+K358+L358)</f>
        <v>1</v>
      </c>
      <c r="BF358" s="5"/>
      <c r="BG358" s="5">
        <f>IF(BA358="NON",0,K358)</f>
        <v>0</v>
      </c>
      <c r="BH358" s="1" t="str">
        <f>BH357</f>
        <v>5_PR_ALL_</v>
      </c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2" t="s">
        <v>96</v>
      </c>
      <c r="BT358" s="60">
        <f>IF(BS358="OUI",1,0)</f>
        <v>1</v>
      </c>
      <c r="BU358" s="61">
        <f>IF(BS358="OUI",1,0)</f>
        <v>1</v>
      </c>
      <c r="BV358" s="6" t="str">
        <f>IF(OR(BS358=0,BS358="NON"),0,B358&amp;"_"&amp;M358&amp;N358&amp;O358&amp;"_"&amp;P358&amp;"_"&amp;Q358&amp;"_"&amp;R358&amp;S358&amp;T358&amp;U358&amp;V358&amp;"_MANU")</f>
        <v>2_000_0_0_VENarV2Vvol_MANU</v>
      </c>
      <c r="BW358" s="6">
        <f>IF(BS358="OUI",1,0)</f>
        <v>1</v>
      </c>
      <c r="BX358" s="5"/>
      <c r="BY358" s="5"/>
      <c r="BZ358" s="12">
        <f>IF(BS358="OUI",IF((BC358+BB358)&lt;&gt;0,(BB358+BC358),0),0)</f>
        <v>0</v>
      </c>
      <c r="CA358" s="12">
        <f>IF(BS358="OUI",IF((BE358+BG358)&lt;&gt;0,(BG358+BE358),0),0)</f>
        <v>1</v>
      </c>
      <c r="CB358" s="12">
        <f t="shared" si="727"/>
        <v>0</v>
      </c>
      <c r="CC358" s="12">
        <f t="shared" si="727"/>
        <v>1</v>
      </c>
      <c r="CD358" s="12" t="str">
        <f>IF(OR(BS358=0,BS358="NON"),0,B358&amp;"_"&amp;M358&amp;N358&amp;O358&amp;"_"&amp;P358&amp;"_"&amp;Q358&amp;"_"&amp;R358&amp;S358&amp;T358&amp;U358&amp;V358&amp;"_FORC"&amp;IF(CB358=0,"TR","TC"))</f>
        <v>2_000_0_0_VENarV2Vvol_FORCTR</v>
      </c>
      <c r="CE358" s="5"/>
      <c r="CF358" s="5"/>
      <c r="CG358" s="5" t="s">
        <v>96</v>
      </c>
      <c r="CH358" s="5" t="s">
        <v>372</v>
      </c>
      <c r="CI358" s="68">
        <v>0.02</v>
      </c>
      <c r="CJ358" s="65"/>
      <c r="CK358" s="5"/>
      <c r="CL358" s="5"/>
      <c r="CM358" s="5"/>
      <c r="CN358" s="5"/>
      <c r="CO358" s="5"/>
      <c r="CP358" s="5" t="str">
        <f>IF(F358=0,"NON","OUI")</f>
        <v>NON</v>
      </c>
      <c r="CQ358" s="5">
        <f>IF(CP358="OUI",P358,0)</f>
        <v>0</v>
      </c>
      <c r="CR358" s="5"/>
      <c r="CS358" s="5">
        <f>IF(CR358&lt;&gt;0,CK358,0)</f>
        <v>0</v>
      </c>
      <c r="CT358" s="5"/>
      <c r="CU358" s="5"/>
      <c r="CV358" s="48">
        <f>IF(SUM(F358:L358)=0,0,SUM(F358:L358)+BT358+BZ358+CA358)</f>
        <v>3</v>
      </c>
      <c r="CW358" s="48">
        <f>IF(SUM(F358:L358)=0,0,SUM(BB358:BG358)+BU358+CC358+CB358)</f>
        <v>3</v>
      </c>
    </row>
    <row r="359" spans="2:108" customFormat="1" hidden="1" outlineLevel="2" x14ac:dyDescent="0.25">
      <c r="B359" s="15">
        <f>B358+1</f>
        <v>3</v>
      </c>
      <c r="C359" s="15">
        <f>C357</f>
        <v>0</v>
      </c>
      <c r="D359" s="21" t="str">
        <f>D357</f>
        <v>Ventilation intermittente nom ???</v>
      </c>
      <c r="E359" s="11" t="s">
        <v>737</v>
      </c>
      <c r="F359" s="8"/>
      <c r="G359" s="8">
        <v>1</v>
      </c>
      <c r="H359" s="8"/>
      <c r="I359" s="8"/>
      <c r="J359" s="8"/>
      <c r="K359" s="8"/>
      <c r="L359" s="8"/>
      <c r="M359" s="13">
        <f t="shared" ref="M359:R359" si="730">M358</f>
        <v>0</v>
      </c>
      <c r="N359" s="13">
        <f t="shared" si="730"/>
        <v>0</v>
      </c>
      <c r="O359" s="13">
        <f t="shared" si="730"/>
        <v>0</v>
      </c>
      <c r="P359" s="13">
        <f t="shared" si="730"/>
        <v>0</v>
      </c>
      <c r="Q359" s="13">
        <f t="shared" si="730"/>
        <v>0</v>
      </c>
      <c r="R359" s="6" t="str">
        <f t="shared" si="730"/>
        <v>VEN</v>
      </c>
      <c r="S359" s="6" t="s">
        <v>79</v>
      </c>
      <c r="T359" s="6" t="s">
        <v>112</v>
      </c>
      <c r="U359" s="6" t="s">
        <v>226</v>
      </c>
      <c r="V359" s="6"/>
      <c r="W359" s="6" t="str">
        <f>IF(F359&lt;&gt;0,$F$481,IF(G359&lt;&gt;0,$G$481,IF(H359&lt;&gt;0,$H$481,IF(I359&lt;&gt;0,$I$481,IF(J359&lt;&gt;0,$J$481,IF(K359&lt;&gt;0,$K$481,IF($L359&lt;&gt;0,$L$481,0)))))))</f>
        <v>TS</v>
      </c>
      <c r="X359" s="7" t="e">
        <f>IF(SUM(F359:L359)=0,0,B359&amp;"_"&amp;VLOOKUP(C359,ty_ser,2,FALSE)&amp;"_"&amp;M359&amp;N359&amp;O359&amp;"_"&amp;P359&amp;"_"&amp;Q359&amp;"_"&amp;R359&amp;S359&amp;T359&amp;U359&amp;V359&amp;"_"&amp;W359)</f>
        <v>#REF!</v>
      </c>
      <c r="Y359" s="28"/>
      <c r="Z359" s="29"/>
      <c r="AA359" s="29"/>
      <c r="AB359" s="29"/>
      <c r="AC359" s="29"/>
      <c r="AD359" s="29"/>
      <c r="AE359" s="34">
        <f>IF(AG359=0,0,B359&amp;"_"&amp;M359&amp;N359&amp;O359&amp;"_"&amp;P359&amp;"_"&amp;Q359&amp;"_"&amp;AF359)</f>
        <v>0</v>
      </c>
      <c r="AF359" s="29"/>
      <c r="AG359" s="28"/>
      <c r="AH359" s="29"/>
      <c r="AI359" s="29"/>
      <c r="AJ359" s="29"/>
      <c r="AK359" s="30"/>
      <c r="AL359" s="26">
        <f>AL358</f>
        <v>0</v>
      </c>
      <c r="AM359" s="26">
        <f>VLOOKUP($AL359,aut_car,2,FALSE)</f>
        <v>0</v>
      </c>
      <c r="AN359" s="26">
        <f>VLOOKUP($AL359,aut_car,3,FALSE)</f>
        <v>0</v>
      </c>
      <c r="AO359" s="26">
        <f>VLOOKUP($AL359,aut_car,4,FALSE)</f>
        <v>0</v>
      </c>
      <c r="AP359" s="26">
        <f>VLOOKUP($AL359,aut_car,5,FALSE)</f>
        <v>0</v>
      </c>
      <c r="AQ359" s="26">
        <f>VLOOKUP($AL359,aut_car,6,FALSE)</f>
        <v>0</v>
      </c>
      <c r="AR359" s="26">
        <f>VLOOKUP($AL359,aut_car,7,FALSE)</f>
        <v>0</v>
      </c>
      <c r="AS359" s="30"/>
      <c r="AT359" s="40" t="s">
        <v>57</v>
      </c>
      <c r="AU359" s="41" t="s">
        <v>50</v>
      </c>
      <c r="AV359" s="41" t="s">
        <v>369</v>
      </c>
      <c r="AW359" s="42"/>
      <c r="AX359" s="59" t="str">
        <f>E359</f>
        <v>bouton de relance</v>
      </c>
      <c r="AY359" s="25"/>
      <c r="BA359" s="10" t="s">
        <v>96</v>
      </c>
      <c r="BB359" s="5">
        <f>IF(BA359="NON",0,F359)</f>
        <v>0</v>
      </c>
      <c r="BC359" s="5">
        <f>IF(BA359="NON",0,H359+G359)</f>
        <v>1</v>
      </c>
      <c r="BD359" s="5"/>
      <c r="BE359" s="5">
        <f>IF(BA359="NON",0,I359+J359+K359+L359)</f>
        <v>0</v>
      </c>
      <c r="BF359" s="5"/>
      <c r="BG359" s="5">
        <f>IF(BA359="NON",0,K359)</f>
        <v>0</v>
      </c>
      <c r="BH359" s="1" t="str">
        <f>BH358</f>
        <v>5_PR_ALL_</v>
      </c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2" t="s">
        <v>97</v>
      </c>
      <c r="BT359" s="60">
        <f>IF(BS359="OUI",1,0)</f>
        <v>0</v>
      </c>
      <c r="BU359" s="61">
        <f>IF(BS359="OUI",1,0)</f>
        <v>0</v>
      </c>
      <c r="BV359" s="6">
        <f>IF(OR(BS359=0,BS359="NON"),0,B359&amp;"_"&amp;M359&amp;N359&amp;O359&amp;"_"&amp;P359&amp;"_"&amp;Q359&amp;"_"&amp;R359&amp;S359&amp;T359&amp;U359&amp;V359&amp;"_MANU")</f>
        <v>0</v>
      </c>
      <c r="BW359" s="6">
        <f>IF(BS359="OUI",1,0)</f>
        <v>0</v>
      </c>
      <c r="BX359" s="5"/>
      <c r="BY359" s="5"/>
      <c r="BZ359" s="12">
        <f>IF(BS359="OUI",IF((BC359+BB359)&lt;&gt;0,(BB359+BC359),0),0)</f>
        <v>0</v>
      </c>
      <c r="CA359" s="12">
        <f>IF(BS359="OUI",IF((BE359+BG359)&lt;&gt;0,(BG359+BE359),0),0)</f>
        <v>0</v>
      </c>
      <c r="CB359" s="12">
        <f t="shared" si="727"/>
        <v>0</v>
      </c>
      <c r="CC359" s="12">
        <f t="shared" si="727"/>
        <v>0</v>
      </c>
      <c r="CD359" s="12">
        <f>IF(OR(BS359=0,BS359="NON"),0,B359&amp;"_"&amp;M359&amp;N359&amp;O359&amp;"_"&amp;P359&amp;"_"&amp;Q359&amp;"_"&amp;R359&amp;S359&amp;T359&amp;U359&amp;V359&amp;"_FORC"&amp;IF(CB359=0,"TR","TC"))</f>
        <v>0</v>
      </c>
      <c r="CE359" s="5"/>
      <c r="CF359" s="5"/>
      <c r="CG359" s="5" t="s">
        <v>96</v>
      </c>
      <c r="CH359" s="5" t="s">
        <v>372</v>
      </c>
      <c r="CI359" s="72"/>
      <c r="CJ359" s="65" t="s">
        <v>741</v>
      </c>
      <c r="CK359" s="5" t="s">
        <v>372</v>
      </c>
      <c r="CL359" s="5"/>
      <c r="CM359" s="5"/>
      <c r="CN359" s="5"/>
      <c r="CO359" s="5"/>
      <c r="CP359" s="5" t="str">
        <f>IF(F359=0,"NON","OUI")</f>
        <v>NON</v>
      </c>
      <c r="CQ359" s="5">
        <f>IF(CP359="OUI",P359,0)</f>
        <v>0</v>
      </c>
      <c r="CR359" s="5"/>
      <c r="CS359" s="5">
        <f>IF(CR359&lt;&gt;0,CK359,0)</f>
        <v>0</v>
      </c>
      <c r="CT359" s="5"/>
      <c r="CU359" s="5"/>
      <c r="CV359" s="48">
        <f>IF(SUM(F359:L359)=0,0,SUM(F359:L359)+BT359+BZ359+CA359)</f>
        <v>1</v>
      </c>
      <c r="CW359" s="48">
        <f>IF(SUM(F359:L359)=0,0,SUM(BB359:BG359)+BU359+CC359+CB359)</f>
        <v>1</v>
      </c>
    </row>
    <row r="360" spans="2:108" outlineLevel="1" collapsed="1" x14ac:dyDescent="0.25"/>
    <row r="361" spans="2:108" outlineLevel="1" x14ac:dyDescent="0.25"/>
    <row r="362" spans="2:108" ht="23.25" outlineLevel="1" x14ac:dyDescent="0.25">
      <c r="B362" s="157" t="s">
        <v>206</v>
      </c>
      <c r="C362" s="157"/>
      <c r="D362" s="157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  <c r="AX362" s="19"/>
      <c r="AY362" s="19"/>
      <c r="AZ362" s="19"/>
      <c r="BA362" s="19"/>
      <c r="BB362" s="19"/>
      <c r="BC362" s="19"/>
      <c r="BD362" s="19"/>
      <c r="BE362" s="19"/>
      <c r="BF362" s="19"/>
      <c r="BG362" s="19"/>
      <c r="BH362" s="19"/>
      <c r="BI362" s="19"/>
      <c r="BJ362" s="19"/>
      <c r="BK362" s="19"/>
      <c r="BL362" s="19"/>
      <c r="BM362" s="19"/>
      <c r="BN362" s="19"/>
      <c r="BO362" s="19"/>
      <c r="BP362" s="19"/>
      <c r="BQ362" s="19"/>
      <c r="BR362" s="19"/>
      <c r="BS362" s="19"/>
      <c r="BT362" s="19"/>
      <c r="BU362" s="19"/>
      <c r="BV362" s="19"/>
      <c r="BW362" s="19"/>
      <c r="BX362" s="19"/>
      <c r="BY362" s="19"/>
      <c r="BZ362" s="19"/>
      <c r="CA362" s="19"/>
      <c r="CB362" s="19"/>
      <c r="CC362" s="19"/>
      <c r="CD362" s="19"/>
      <c r="CE362" s="19"/>
      <c r="CF362" s="19"/>
      <c r="CG362" s="19"/>
      <c r="CH362" s="19"/>
      <c r="CI362" s="19"/>
      <c r="CJ362" s="19"/>
      <c r="CK362" s="19"/>
      <c r="CL362" s="19"/>
      <c r="CM362" s="19"/>
      <c r="CN362" s="19"/>
      <c r="CO362" s="19"/>
      <c r="CP362" s="19"/>
      <c r="CQ362" s="19"/>
      <c r="CR362" s="19"/>
      <c r="CS362" s="19"/>
      <c r="CT362" s="19"/>
      <c r="CU362" s="19"/>
      <c r="CV362" s="19"/>
      <c r="CW362" s="20"/>
    </row>
    <row r="363" spans="2:108" ht="15.75" outlineLevel="1" x14ac:dyDescent="0.25">
      <c r="B363" s="56" t="s">
        <v>659</v>
      </c>
      <c r="C363" s="56"/>
    </row>
    <row r="364" spans="2:108" customFormat="1" outlineLevel="1" x14ac:dyDescent="0.25">
      <c r="B364" s="15"/>
      <c r="C364" s="16"/>
      <c r="D364" s="58" t="s">
        <v>303</v>
      </c>
      <c r="E364" s="11" t="s">
        <v>304</v>
      </c>
      <c r="F364" s="8">
        <v>1</v>
      </c>
      <c r="G364" s="8"/>
      <c r="H364" s="8"/>
      <c r="I364" s="8"/>
      <c r="J364" s="8"/>
      <c r="K364" s="8"/>
      <c r="L364" s="8"/>
      <c r="M364" s="5"/>
      <c r="N364" s="5"/>
      <c r="O364" s="5"/>
      <c r="P364" s="5" t="s">
        <v>10</v>
      </c>
      <c r="Q364" s="5" t="s">
        <v>308</v>
      </c>
      <c r="R364" s="5" t="s">
        <v>307</v>
      </c>
      <c r="S364" s="6" t="s">
        <v>324</v>
      </c>
      <c r="T364" s="6" t="s">
        <v>112</v>
      </c>
      <c r="U364" s="6" t="s">
        <v>69</v>
      </c>
      <c r="V364" s="6"/>
      <c r="W364" s="6" t="str">
        <f t="shared" ref="W364:W371" si="731">IF(F364&lt;&gt;0,$F$481,IF(G364&lt;&gt;0,$G$481,IF(H364&lt;&gt;0,$H$481,IF(I364&lt;&gt;0,$I$481,IF(J364&lt;&gt;0,$J$481,IF(K364&lt;&gt;0,$K$481,IF($L364&lt;&gt;0,$L$481,0)))))))</f>
        <v>TA</v>
      </c>
      <c r="X364" s="7" t="e">
        <f t="shared" ref="X364:X371" si="732">IF(SUM(F364:L364)=0,0,B364&amp;"_"&amp;VLOOKUP(C364,ty_ser,2,FALSE)&amp;"_"&amp;M364&amp;N364&amp;O364&amp;"_"&amp;P364&amp;"_"&amp;Q364&amp;"_"&amp;R364&amp;S364&amp;T364&amp;U364&amp;V364&amp;"_"&amp;W364)</f>
        <v>#REF!</v>
      </c>
      <c r="Y364" s="28"/>
      <c r="Z364" s="29"/>
      <c r="AA364" s="29"/>
      <c r="AB364" s="29"/>
      <c r="AC364" s="29"/>
      <c r="AD364" s="29"/>
      <c r="AE364" s="34">
        <f t="shared" ref="AE364:AE371" si="733">IF(AG364=0,0,B364&amp;"_"&amp;M364&amp;N364&amp;O364&amp;"_"&amp;P364&amp;"_"&amp;Q364&amp;"_"&amp;AF364)</f>
        <v>0</v>
      </c>
      <c r="AF364" s="29">
        <v>0</v>
      </c>
      <c r="AG364" s="28"/>
      <c r="AH364" s="29"/>
      <c r="AI364" s="29"/>
      <c r="AJ364" s="29"/>
      <c r="AK364" s="30"/>
      <c r="AL364" s="28">
        <v>0</v>
      </c>
      <c r="AM364" s="26">
        <f t="shared" ref="AM364:AM371" si="734">VLOOKUP($AL364,aut_car,2,FALSE)</f>
        <v>0</v>
      </c>
      <c r="AN364" s="26">
        <f t="shared" ref="AN364:AN371" si="735">VLOOKUP($AL364,aut_car,3,FALSE)</f>
        <v>0</v>
      </c>
      <c r="AO364" s="26">
        <f t="shared" ref="AO364:AO371" si="736">VLOOKUP($AL364,aut_car,4,FALSE)</f>
        <v>0</v>
      </c>
      <c r="AP364" s="26">
        <f t="shared" ref="AP364:AP371" si="737">VLOOKUP($AL364,aut_car,5,FALSE)</f>
        <v>0</v>
      </c>
      <c r="AQ364" s="26">
        <f t="shared" ref="AQ364:AQ371" si="738">VLOOKUP($AL364,aut_car,6,FALSE)</f>
        <v>0</v>
      </c>
      <c r="AR364" s="26">
        <f t="shared" ref="AR364:AR371" si="739">VLOOKUP($AL364,aut_car,7,FALSE)</f>
        <v>0</v>
      </c>
      <c r="AS364" s="30"/>
      <c r="AT364" s="40" t="s">
        <v>57</v>
      </c>
      <c r="AU364" s="41" t="s">
        <v>34</v>
      </c>
      <c r="AV364" s="41" t="s">
        <v>317</v>
      </c>
      <c r="AW364" s="42"/>
      <c r="AX364" s="59" t="str">
        <f t="shared" ref="AX364:AX371" si="740">E364</f>
        <v>synthèse défaut disjonction</v>
      </c>
      <c r="AY364" s="25"/>
      <c r="BA364" s="10" t="s">
        <v>96</v>
      </c>
      <c r="BB364" s="5">
        <f t="shared" ref="BB364:BB371" si="741">IF(BA364="NON",0,F364)</f>
        <v>1</v>
      </c>
      <c r="BC364" s="5">
        <f t="shared" ref="BC364:BC371" si="742">IF(BA364="NON",0,H364+G364)</f>
        <v>0</v>
      </c>
      <c r="BD364" s="5"/>
      <c r="BE364" s="5">
        <f t="shared" ref="BE364:BE371" si="743">IF(BA364="NON",0,I364+J364+K364+L364)</f>
        <v>0</v>
      </c>
      <c r="BF364" s="5"/>
      <c r="BG364" s="5">
        <f t="shared" ref="BG364:BG371" si="744">IF(BA364="NON",0,K364)</f>
        <v>0</v>
      </c>
      <c r="BH364" s="1">
        <f>BH362</f>
        <v>0</v>
      </c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2" t="s">
        <v>97</v>
      </c>
      <c r="BT364" s="60">
        <f t="shared" ref="BT364:BT371" si="745">IF(BS364="OUI",1,0)</f>
        <v>0</v>
      </c>
      <c r="BU364" s="61">
        <f t="shared" ref="BU364:BU371" si="746">IF(BS364="OUI",1,0)</f>
        <v>0</v>
      </c>
      <c r="BV364" s="6">
        <f t="shared" ref="BV364:BV371" si="747">IF(OR(BS364=0,BS364="NON"),0,B364&amp;"_"&amp;M364&amp;N364&amp;O364&amp;"_"&amp;P364&amp;"_"&amp;Q364&amp;"_"&amp;R364&amp;S364&amp;T364&amp;U364&amp;V364&amp;"_MANU")</f>
        <v>0</v>
      </c>
      <c r="BW364" s="6">
        <f t="shared" ref="BW364:BW371" si="748">IF(BS364="OUI",1,0)</f>
        <v>0</v>
      </c>
      <c r="BX364" s="5"/>
      <c r="BY364" s="5"/>
      <c r="BZ364" s="12">
        <f t="shared" ref="BZ364:BZ371" si="749">IF(BS364="OUI",IF((BC364+BB364)&lt;&gt;0,(BB364+BC364),0),0)</f>
        <v>0</v>
      </c>
      <c r="CA364" s="12">
        <f t="shared" ref="CA364:CA371" si="750">IF(BS364="OUI",IF((BE364+BG364)&lt;&gt;0,(BG364+BE364),0),0)</f>
        <v>0</v>
      </c>
      <c r="CB364" s="12">
        <f t="shared" ref="CB364:CC371" si="751">IF(BZ364=0,0,BZ364)</f>
        <v>0</v>
      </c>
      <c r="CC364" s="12">
        <f t="shared" si="751"/>
        <v>0</v>
      </c>
      <c r="CD364" s="12">
        <f t="shared" ref="CD364:CD371" si="752">IF(OR(BS364=0,BS364="NON"),0,B364&amp;"_"&amp;M364&amp;N364&amp;O364&amp;"_"&amp;P364&amp;"_"&amp;Q364&amp;"_"&amp;R364&amp;S364&amp;T364&amp;U364&amp;V364&amp;"_FORC"&amp;IF(CB364=0,"TR","TC"))</f>
        <v>0</v>
      </c>
      <c r="CE364" s="5"/>
      <c r="CF364" s="5"/>
      <c r="CG364" s="5" t="s">
        <v>96</v>
      </c>
      <c r="CH364" s="5" t="s">
        <v>372</v>
      </c>
      <c r="CI364" s="72"/>
      <c r="CJ364" s="65" t="s">
        <v>436</v>
      </c>
      <c r="CK364" s="5" t="s">
        <v>372</v>
      </c>
      <c r="CL364" s="65" t="s">
        <v>518</v>
      </c>
      <c r="CM364" s="5" t="s">
        <v>372</v>
      </c>
      <c r="CN364" s="65"/>
      <c r="CO364" s="5"/>
      <c r="CP364" s="5" t="str">
        <f>IF(F364=0,"NON","OUI")</f>
        <v>OUI</v>
      </c>
      <c r="CQ364" s="5" t="str">
        <f t="shared" ref="CQ364:CQ371" si="753">IF(CP364="OUI",P364,0)</f>
        <v>CFO</v>
      </c>
      <c r="CR364" s="5" t="s">
        <v>508</v>
      </c>
      <c r="CS364" s="5" t="str">
        <f t="shared" ref="CS364:CS371" si="754">IF(CR364&lt;&gt;0,CK364,0)</f>
        <v>à chaque changement de valeur</v>
      </c>
      <c r="CT364" s="5" t="s">
        <v>507</v>
      </c>
      <c r="CU364" s="5" t="s">
        <v>519</v>
      </c>
      <c r="CV364" s="48">
        <f t="shared" ref="CV364:CV371" si="755">IF(SUM(F364:L364)=0,0,SUM(F364:L364)+BT364+BZ364+CA364)</f>
        <v>1</v>
      </c>
      <c r="CW364" s="48">
        <f t="shared" ref="CW364:CW371" si="756">IF(SUM(F364:L364)=0,0,SUM(BB364:BG364)+BU364+CC364+CB364)</f>
        <v>1</v>
      </c>
    </row>
    <row r="365" spans="2:108" customFormat="1" hidden="1" outlineLevel="2" x14ac:dyDescent="0.25">
      <c r="B365" s="15"/>
      <c r="C365" s="15">
        <f>C364</f>
        <v>0</v>
      </c>
      <c r="D365" s="21" t="str">
        <f>D364</f>
        <v>Tableau divisionnaire &amp; NOM???</v>
      </c>
      <c r="E365" s="11" t="s">
        <v>305</v>
      </c>
      <c r="F365" s="8"/>
      <c r="G365" s="8">
        <v>1</v>
      </c>
      <c r="H365" s="8"/>
      <c r="I365" s="8"/>
      <c r="J365" s="8"/>
      <c r="K365" s="8"/>
      <c r="L365" s="8"/>
      <c r="M365" s="13">
        <f t="shared" ref="M365:R365" si="757">M364</f>
        <v>0</v>
      </c>
      <c r="N365" s="13">
        <f t="shared" si="757"/>
        <v>0</v>
      </c>
      <c r="O365" s="13">
        <f t="shared" si="757"/>
        <v>0</v>
      </c>
      <c r="P365" s="13" t="str">
        <f t="shared" si="757"/>
        <v>CFO</v>
      </c>
      <c r="Q365" s="13" t="str">
        <f t="shared" si="757"/>
        <v>NOM</v>
      </c>
      <c r="R365" s="6" t="str">
        <f t="shared" si="757"/>
        <v>TD</v>
      </c>
      <c r="S365" s="6" t="s">
        <v>327</v>
      </c>
      <c r="T365" s="6" t="s">
        <v>112</v>
      </c>
      <c r="U365" s="6" t="s">
        <v>360</v>
      </c>
      <c r="V365" s="6"/>
      <c r="W365" s="6" t="str">
        <f t="shared" si="731"/>
        <v>TS</v>
      </c>
      <c r="X365" s="7" t="e">
        <f t="shared" si="732"/>
        <v>#REF!</v>
      </c>
      <c r="Y365" s="28"/>
      <c r="Z365" s="29"/>
      <c r="AA365" s="29"/>
      <c r="AB365" s="29"/>
      <c r="AC365" s="29"/>
      <c r="AD365" s="29"/>
      <c r="AE365" s="34">
        <f t="shared" si="733"/>
        <v>0</v>
      </c>
      <c r="AF365" s="49">
        <f>AF364</f>
        <v>0</v>
      </c>
      <c r="AG365" s="28"/>
      <c r="AH365" s="29"/>
      <c r="AI365" s="29"/>
      <c r="AJ365" s="29"/>
      <c r="AK365" s="30"/>
      <c r="AL365" s="26">
        <f>AL364</f>
        <v>0</v>
      </c>
      <c r="AM365" s="26">
        <f t="shared" si="734"/>
        <v>0</v>
      </c>
      <c r="AN365" s="26">
        <f t="shared" si="735"/>
        <v>0</v>
      </c>
      <c r="AO365" s="26">
        <f t="shared" si="736"/>
        <v>0</v>
      </c>
      <c r="AP365" s="26">
        <f t="shared" si="737"/>
        <v>0</v>
      </c>
      <c r="AQ365" s="26">
        <f t="shared" si="738"/>
        <v>0</v>
      </c>
      <c r="AR365" s="26">
        <f t="shared" si="739"/>
        <v>0</v>
      </c>
      <c r="AS365" s="30"/>
      <c r="AT365" s="40" t="s">
        <v>57</v>
      </c>
      <c r="AU365" s="41" t="s">
        <v>318</v>
      </c>
      <c r="AV365" s="41" t="s">
        <v>317</v>
      </c>
      <c r="AW365" s="42"/>
      <c r="AX365" s="59" t="str">
        <f t="shared" si="740"/>
        <v>arrêt d'urgence</v>
      </c>
      <c r="AY365" s="25"/>
      <c r="BA365" s="10" t="s">
        <v>96</v>
      </c>
      <c r="BB365" s="5">
        <f t="shared" si="741"/>
        <v>0</v>
      </c>
      <c r="BC365" s="5">
        <f t="shared" si="742"/>
        <v>1</v>
      </c>
      <c r="BD365" s="5"/>
      <c r="BE365" s="5">
        <f t="shared" si="743"/>
        <v>0</v>
      </c>
      <c r="BF365" s="5"/>
      <c r="BG365" s="5">
        <f t="shared" si="744"/>
        <v>0</v>
      </c>
      <c r="BH365" s="1">
        <f>BH363</f>
        <v>0</v>
      </c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2" t="s">
        <v>97</v>
      </c>
      <c r="BT365" s="60">
        <f t="shared" si="745"/>
        <v>0</v>
      </c>
      <c r="BU365" s="61">
        <f t="shared" si="746"/>
        <v>0</v>
      </c>
      <c r="BV365" s="6">
        <f t="shared" si="747"/>
        <v>0</v>
      </c>
      <c r="BW365" s="6">
        <f t="shared" si="748"/>
        <v>0</v>
      </c>
      <c r="BX365" s="5"/>
      <c r="BY365" s="5"/>
      <c r="BZ365" s="12">
        <f t="shared" si="749"/>
        <v>0</v>
      </c>
      <c r="CA365" s="12">
        <f t="shared" si="750"/>
        <v>0</v>
      </c>
      <c r="CB365" s="12">
        <f t="shared" si="751"/>
        <v>0</v>
      </c>
      <c r="CC365" s="12">
        <f t="shared" si="751"/>
        <v>0</v>
      </c>
      <c r="CD365" s="12">
        <f t="shared" si="752"/>
        <v>0</v>
      </c>
      <c r="CE365" s="5"/>
      <c r="CF365" s="5"/>
      <c r="CG365" s="5" t="s">
        <v>96</v>
      </c>
      <c r="CH365" s="5" t="s">
        <v>372</v>
      </c>
      <c r="CI365" s="72"/>
      <c r="CJ365" s="65" t="s">
        <v>436</v>
      </c>
      <c r="CK365" s="5" t="s">
        <v>372</v>
      </c>
      <c r="CL365" s="65" t="s">
        <v>518</v>
      </c>
      <c r="CM365" s="5" t="s">
        <v>372</v>
      </c>
      <c r="CN365" s="65"/>
      <c r="CO365" s="5"/>
      <c r="CP365" s="5" t="s">
        <v>96</v>
      </c>
      <c r="CQ365" s="5" t="str">
        <f t="shared" si="753"/>
        <v>CFO</v>
      </c>
      <c r="CR365" s="5" t="s">
        <v>507</v>
      </c>
      <c r="CS365" s="5" t="str">
        <f t="shared" si="754"/>
        <v>à chaque changement de valeur</v>
      </c>
      <c r="CT365" s="5"/>
      <c r="CU365" s="5"/>
      <c r="CV365" s="48">
        <f t="shared" si="755"/>
        <v>1</v>
      </c>
      <c r="CW365" s="48">
        <f t="shared" si="756"/>
        <v>1</v>
      </c>
    </row>
    <row r="366" spans="2:108" customFormat="1" outlineLevel="1" collapsed="1" x14ac:dyDescent="0.25">
      <c r="B366" s="15"/>
      <c r="C366" s="15">
        <f t="shared" ref="C366:C371" si="758">C365</f>
        <v>0</v>
      </c>
      <c r="D366" s="21" t="str">
        <f t="shared" ref="D366:D371" si="759">D365</f>
        <v>Tableau divisionnaire &amp; NOM???</v>
      </c>
      <c r="E366" s="11" t="s">
        <v>646</v>
      </c>
      <c r="F366" s="8"/>
      <c r="G366" s="8"/>
      <c r="H366" s="8"/>
      <c r="I366" s="8">
        <v>1</v>
      </c>
      <c r="J366" s="8"/>
      <c r="K366" s="8"/>
      <c r="L366" s="8"/>
      <c r="M366" s="5"/>
      <c r="N366" s="5"/>
      <c r="O366" s="5"/>
      <c r="P366" s="5" t="s">
        <v>10</v>
      </c>
      <c r="Q366" s="5"/>
      <c r="R366" s="5" t="s">
        <v>307</v>
      </c>
      <c r="S366" s="6" t="s">
        <v>351</v>
      </c>
      <c r="T366" s="6" t="s">
        <v>115</v>
      </c>
      <c r="U366" s="6" t="s">
        <v>73</v>
      </c>
      <c r="V366" s="6" t="s">
        <v>348</v>
      </c>
      <c r="W366" s="6" t="str">
        <f t="shared" si="731"/>
        <v>TM</v>
      </c>
      <c r="X366" s="7" t="e">
        <f t="shared" si="732"/>
        <v>#REF!</v>
      </c>
      <c r="Y366" s="28"/>
      <c r="Z366" s="29"/>
      <c r="AA366" s="29"/>
      <c r="AB366" s="29"/>
      <c r="AC366" s="29"/>
      <c r="AD366" s="29"/>
      <c r="AE366" s="34">
        <f t="shared" si="733"/>
        <v>0</v>
      </c>
      <c r="AF366" s="29">
        <v>0</v>
      </c>
      <c r="AG366" s="28"/>
      <c r="AH366" s="29"/>
      <c r="AI366" s="29"/>
      <c r="AJ366" s="29"/>
      <c r="AK366" s="30"/>
      <c r="AL366" s="28">
        <v>0</v>
      </c>
      <c r="AM366" s="26">
        <f t="shared" si="734"/>
        <v>0</v>
      </c>
      <c r="AN366" s="26">
        <f t="shared" si="735"/>
        <v>0</v>
      </c>
      <c r="AO366" s="26">
        <f t="shared" si="736"/>
        <v>0</v>
      </c>
      <c r="AP366" s="26">
        <f t="shared" si="737"/>
        <v>0</v>
      </c>
      <c r="AQ366" s="26">
        <f t="shared" si="738"/>
        <v>0</v>
      </c>
      <c r="AR366" s="26">
        <f t="shared" si="739"/>
        <v>0</v>
      </c>
      <c r="AS366" s="30"/>
      <c r="AT366" s="40" t="s">
        <v>353</v>
      </c>
      <c r="AU366" s="41">
        <v>-100</v>
      </c>
      <c r="AV366" s="41">
        <v>5000</v>
      </c>
      <c r="AW366" s="42"/>
      <c r="AX366" s="59" t="str">
        <f t="shared" si="740"/>
        <v>Comptage dénergie électrique consommation active</v>
      </c>
      <c r="AY366" s="25"/>
      <c r="BA366" s="10" t="s">
        <v>96</v>
      </c>
      <c r="BB366" s="5">
        <f t="shared" si="741"/>
        <v>0</v>
      </c>
      <c r="BC366" s="5">
        <f t="shared" si="742"/>
        <v>0</v>
      </c>
      <c r="BD366" s="5"/>
      <c r="BE366" s="5">
        <f t="shared" si="743"/>
        <v>1</v>
      </c>
      <c r="BF366" s="5"/>
      <c r="BG366" s="5">
        <f t="shared" si="744"/>
        <v>0</v>
      </c>
      <c r="BH366" s="1" t="s">
        <v>645</v>
      </c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2" t="s">
        <v>97</v>
      </c>
      <c r="BT366" s="60">
        <f t="shared" si="745"/>
        <v>0</v>
      </c>
      <c r="BU366" s="61">
        <f t="shared" si="746"/>
        <v>0</v>
      </c>
      <c r="BV366" s="6">
        <f t="shared" si="747"/>
        <v>0</v>
      </c>
      <c r="BW366" s="6">
        <f t="shared" si="748"/>
        <v>0</v>
      </c>
      <c r="BX366" s="5"/>
      <c r="BY366" s="5"/>
      <c r="BZ366" s="12">
        <f t="shared" si="749"/>
        <v>0</v>
      </c>
      <c r="CA366" s="12">
        <f t="shared" si="750"/>
        <v>0</v>
      </c>
      <c r="CB366" s="12">
        <f t="shared" si="751"/>
        <v>0</v>
      </c>
      <c r="CC366" s="12">
        <f t="shared" si="751"/>
        <v>0</v>
      </c>
      <c r="CD366" s="12">
        <f t="shared" si="752"/>
        <v>0</v>
      </c>
      <c r="CE366" s="5"/>
      <c r="CF366" s="5"/>
      <c r="CG366" s="5" t="s">
        <v>96</v>
      </c>
      <c r="CH366" s="5" t="s">
        <v>372</v>
      </c>
      <c r="CI366" s="72" t="s">
        <v>653</v>
      </c>
      <c r="CJ366" s="65" t="s">
        <v>518</v>
      </c>
      <c r="CK366" s="5" t="s">
        <v>437</v>
      </c>
      <c r="CL366" s="65"/>
      <c r="CM366" s="5"/>
      <c r="CN366" s="65"/>
      <c r="CO366" s="5"/>
      <c r="CP366" s="5" t="str">
        <f>IF(F366=0,"NON","OUI")</f>
        <v>NON</v>
      </c>
      <c r="CQ366" s="5">
        <f t="shared" si="753"/>
        <v>0</v>
      </c>
      <c r="CR366" s="5"/>
      <c r="CS366" s="5">
        <f t="shared" si="754"/>
        <v>0</v>
      </c>
      <c r="CT366" s="5"/>
      <c r="CU366" s="5"/>
      <c r="CV366" s="48">
        <f t="shared" si="755"/>
        <v>1</v>
      </c>
      <c r="CW366" s="48">
        <f t="shared" si="756"/>
        <v>1</v>
      </c>
      <c r="DB366" s="4"/>
      <c r="DC366" s="4"/>
      <c r="DD366" s="4"/>
    </row>
    <row r="367" spans="2:108" customFormat="1" hidden="1" outlineLevel="2" x14ac:dyDescent="0.25">
      <c r="B367" s="15"/>
      <c r="C367" s="15">
        <f t="shared" si="758"/>
        <v>0</v>
      </c>
      <c r="D367" s="21" t="str">
        <f t="shared" si="759"/>
        <v>Tableau divisionnaire &amp; NOM???</v>
      </c>
      <c r="E367" s="11" t="s">
        <v>647</v>
      </c>
      <c r="F367" s="8"/>
      <c r="G367" s="8"/>
      <c r="H367" s="8"/>
      <c r="I367" s="8">
        <v>1</v>
      </c>
      <c r="J367" s="8"/>
      <c r="K367" s="8"/>
      <c r="L367" s="8"/>
      <c r="M367" s="13">
        <f t="shared" ref="M367:U367" si="760">M366</f>
        <v>0</v>
      </c>
      <c r="N367" s="13">
        <f t="shared" si="760"/>
        <v>0</v>
      </c>
      <c r="O367" s="13">
        <f t="shared" si="760"/>
        <v>0</v>
      </c>
      <c r="P367" s="13" t="str">
        <f t="shared" si="760"/>
        <v>CFO</v>
      </c>
      <c r="Q367" s="13">
        <f t="shared" si="760"/>
        <v>0</v>
      </c>
      <c r="R367" s="6" t="str">
        <f t="shared" si="760"/>
        <v>TD</v>
      </c>
      <c r="S367" s="6" t="str">
        <f t="shared" si="760"/>
        <v>arm</v>
      </c>
      <c r="T367" s="6" t="str">
        <f t="shared" si="760"/>
        <v>CPTE</v>
      </c>
      <c r="U367" s="6" t="str">
        <f t="shared" si="760"/>
        <v>nrj</v>
      </c>
      <c r="V367" s="6" t="s">
        <v>648</v>
      </c>
      <c r="W367" s="6" t="str">
        <f t="shared" si="731"/>
        <v>TM</v>
      </c>
      <c r="X367" s="7" t="e">
        <f t="shared" si="732"/>
        <v>#REF!</v>
      </c>
      <c r="Y367" s="28"/>
      <c r="Z367" s="29"/>
      <c r="AA367" s="29"/>
      <c r="AB367" s="29"/>
      <c r="AC367" s="29"/>
      <c r="AD367" s="29"/>
      <c r="AE367" s="34">
        <f t="shared" si="733"/>
        <v>0</v>
      </c>
      <c r="AF367" s="49">
        <f>AF365</f>
        <v>0</v>
      </c>
      <c r="AG367" s="28"/>
      <c r="AH367" s="29"/>
      <c r="AI367" s="29"/>
      <c r="AJ367" s="29"/>
      <c r="AK367" s="30"/>
      <c r="AL367" s="26">
        <f>AL365</f>
        <v>0</v>
      </c>
      <c r="AM367" s="26">
        <f t="shared" si="734"/>
        <v>0</v>
      </c>
      <c r="AN367" s="26">
        <f t="shared" si="735"/>
        <v>0</v>
      </c>
      <c r="AO367" s="26">
        <f t="shared" si="736"/>
        <v>0</v>
      </c>
      <c r="AP367" s="26">
        <f t="shared" si="737"/>
        <v>0</v>
      </c>
      <c r="AQ367" s="26">
        <f t="shared" si="738"/>
        <v>0</v>
      </c>
      <c r="AR367" s="26">
        <f t="shared" si="739"/>
        <v>0</v>
      </c>
      <c r="AS367" s="30"/>
      <c r="AT367" s="40" t="s">
        <v>57</v>
      </c>
      <c r="AU367" s="41" t="s">
        <v>318</v>
      </c>
      <c r="AV367" s="41" t="s">
        <v>317</v>
      </c>
      <c r="AW367" s="42"/>
      <c r="AX367" s="59" t="str">
        <f t="shared" si="740"/>
        <v>Comptage dénergie électrique consommation réactive</v>
      </c>
      <c r="AY367" s="25"/>
      <c r="BA367" s="10" t="s">
        <v>96</v>
      </c>
      <c r="BB367" s="5">
        <f t="shared" si="741"/>
        <v>0</v>
      </c>
      <c r="BC367" s="5">
        <f t="shared" si="742"/>
        <v>0</v>
      </c>
      <c r="BD367" s="5"/>
      <c r="BE367" s="5">
        <f t="shared" si="743"/>
        <v>1</v>
      </c>
      <c r="BF367" s="5"/>
      <c r="BG367" s="5">
        <f t="shared" si="744"/>
        <v>0</v>
      </c>
      <c r="BH367" s="1" t="s">
        <v>645</v>
      </c>
      <c r="BI367" s="1"/>
      <c r="BJ367" s="1">
        <f t="shared" ref="BJ367:BR367" si="761">BJ365</f>
        <v>0</v>
      </c>
      <c r="BK367" s="1">
        <f t="shared" si="761"/>
        <v>0</v>
      </c>
      <c r="BL367" s="1">
        <f t="shared" si="761"/>
        <v>0</v>
      </c>
      <c r="BM367" s="1">
        <f t="shared" si="761"/>
        <v>0</v>
      </c>
      <c r="BN367" s="1">
        <f t="shared" si="761"/>
        <v>0</v>
      </c>
      <c r="BO367" s="1">
        <f t="shared" si="761"/>
        <v>0</v>
      </c>
      <c r="BP367" s="1">
        <f t="shared" si="761"/>
        <v>0</v>
      </c>
      <c r="BQ367" s="1">
        <f t="shared" si="761"/>
        <v>0</v>
      </c>
      <c r="BR367" s="1">
        <f t="shared" si="761"/>
        <v>0</v>
      </c>
      <c r="BS367" s="12" t="s">
        <v>97</v>
      </c>
      <c r="BT367" s="60">
        <f t="shared" si="745"/>
        <v>0</v>
      </c>
      <c r="BU367" s="61">
        <f t="shared" si="746"/>
        <v>0</v>
      </c>
      <c r="BV367" s="6">
        <f t="shared" si="747"/>
        <v>0</v>
      </c>
      <c r="BW367" s="6">
        <f t="shared" si="748"/>
        <v>0</v>
      </c>
      <c r="BX367" s="5"/>
      <c r="BY367" s="5"/>
      <c r="BZ367" s="12">
        <f t="shared" si="749"/>
        <v>0</v>
      </c>
      <c r="CA367" s="12">
        <f t="shared" si="750"/>
        <v>0</v>
      </c>
      <c r="CB367" s="12">
        <f t="shared" si="751"/>
        <v>0</v>
      </c>
      <c r="CC367" s="12">
        <f t="shared" si="751"/>
        <v>0</v>
      </c>
      <c r="CD367" s="12">
        <f t="shared" si="752"/>
        <v>0</v>
      </c>
      <c r="CE367" s="5"/>
      <c r="CF367" s="5"/>
      <c r="CG367" s="5" t="s">
        <v>96</v>
      </c>
      <c r="CH367" s="5" t="s">
        <v>372</v>
      </c>
      <c r="CI367" s="72" t="s">
        <v>654</v>
      </c>
      <c r="CJ367" s="65" t="s">
        <v>518</v>
      </c>
      <c r="CK367" s="5" t="s">
        <v>437</v>
      </c>
      <c r="CL367" s="65"/>
      <c r="CM367" s="5"/>
      <c r="CN367" s="65"/>
      <c r="CO367" s="5"/>
      <c r="CP367" s="5" t="s">
        <v>97</v>
      </c>
      <c r="CQ367" s="5">
        <f t="shared" si="753"/>
        <v>0</v>
      </c>
      <c r="CR367" s="5"/>
      <c r="CS367" s="5">
        <f t="shared" si="754"/>
        <v>0</v>
      </c>
      <c r="CT367" s="5"/>
      <c r="CU367" s="5"/>
      <c r="CV367" s="48">
        <f t="shared" si="755"/>
        <v>1</v>
      </c>
      <c r="CW367" s="48">
        <f t="shared" si="756"/>
        <v>1</v>
      </c>
    </row>
    <row r="368" spans="2:108" customFormat="1" hidden="1" outlineLevel="2" x14ac:dyDescent="0.25">
      <c r="B368" s="15"/>
      <c r="C368" s="15">
        <f t="shared" si="758"/>
        <v>0</v>
      </c>
      <c r="D368" s="21" t="str">
        <f t="shared" si="759"/>
        <v>Tableau divisionnaire &amp; NOM???</v>
      </c>
      <c r="E368" s="11" t="s">
        <v>644</v>
      </c>
      <c r="F368" s="8"/>
      <c r="G368" s="8"/>
      <c r="H368" s="8"/>
      <c r="I368" s="8">
        <v>1</v>
      </c>
      <c r="J368" s="8"/>
      <c r="K368" s="8"/>
      <c r="L368" s="8"/>
      <c r="M368" s="13">
        <f t="shared" ref="M368:R368" si="762">M366</f>
        <v>0</v>
      </c>
      <c r="N368" s="13">
        <f t="shared" si="762"/>
        <v>0</v>
      </c>
      <c r="O368" s="13">
        <f t="shared" si="762"/>
        <v>0</v>
      </c>
      <c r="P368" s="13" t="str">
        <f t="shared" si="762"/>
        <v>CFO</v>
      </c>
      <c r="Q368" s="13">
        <f t="shared" si="762"/>
        <v>0</v>
      </c>
      <c r="R368" s="6" t="str">
        <f t="shared" si="762"/>
        <v>TD</v>
      </c>
      <c r="S368" s="6" t="str">
        <f>S367</f>
        <v>arm</v>
      </c>
      <c r="T368" s="6" t="str">
        <f>T367</f>
        <v>CPTE</v>
      </c>
      <c r="U368" s="6" t="s">
        <v>113</v>
      </c>
      <c r="V368" s="6" t="s">
        <v>353</v>
      </c>
      <c r="W368" s="6" t="str">
        <f t="shared" si="731"/>
        <v>TM</v>
      </c>
      <c r="X368" s="7" t="e">
        <f t="shared" si="732"/>
        <v>#REF!</v>
      </c>
      <c r="Y368" s="28"/>
      <c r="Z368" s="29"/>
      <c r="AA368" s="29"/>
      <c r="AB368" s="29"/>
      <c r="AC368" s="29"/>
      <c r="AD368" s="29"/>
      <c r="AE368" s="34">
        <f t="shared" si="733"/>
        <v>0</v>
      </c>
      <c r="AF368" s="49">
        <f>AF366</f>
        <v>0</v>
      </c>
      <c r="AG368" s="28"/>
      <c r="AH368" s="29"/>
      <c r="AI368" s="29"/>
      <c r="AJ368" s="29"/>
      <c r="AK368" s="30"/>
      <c r="AL368" s="26">
        <f>AL366</f>
        <v>0</v>
      </c>
      <c r="AM368" s="26">
        <f t="shared" si="734"/>
        <v>0</v>
      </c>
      <c r="AN368" s="26">
        <f t="shared" si="735"/>
        <v>0</v>
      </c>
      <c r="AO368" s="26">
        <f t="shared" si="736"/>
        <v>0</v>
      </c>
      <c r="AP368" s="26">
        <f t="shared" si="737"/>
        <v>0</v>
      </c>
      <c r="AQ368" s="26">
        <f t="shared" si="738"/>
        <v>0</v>
      </c>
      <c r="AR368" s="26">
        <f t="shared" si="739"/>
        <v>0</v>
      </c>
      <c r="AS368" s="30"/>
      <c r="AT368" s="40" t="s">
        <v>57</v>
      </c>
      <c r="AU368" s="41" t="s">
        <v>318</v>
      </c>
      <c r="AV368" s="41" t="s">
        <v>317</v>
      </c>
      <c r="AW368" s="42"/>
      <c r="AX368" s="59" t="str">
        <f t="shared" si="740"/>
        <v>Comptage dénergie électrique Puissance</v>
      </c>
      <c r="AY368" s="25"/>
      <c r="BA368" s="10" t="s">
        <v>96</v>
      </c>
      <c r="BB368" s="5">
        <f t="shared" si="741"/>
        <v>0</v>
      </c>
      <c r="BC368" s="5">
        <f t="shared" si="742"/>
        <v>0</v>
      </c>
      <c r="BD368" s="5"/>
      <c r="BE368" s="5">
        <f t="shared" si="743"/>
        <v>1</v>
      </c>
      <c r="BF368" s="5"/>
      <c r="BG368" s="5">
        <f t="shared" si="744"/>
        <v>0</v>
      </c>
      <c r="BH368" s="1" t="s">
        <v>645</v>
      </c>
      <c r="BI368" s="1"/>
      <c r="BJ368" s="1">
        <f t="shared" ref="BJ368:BR368" si="763">BJ367</f>
        <v>0</v>
      </c>
      <c r="BK368" s="1">
        <f t="shared" si="763"/>
        <v>0</v>
      </c>
      <c r="BL368" s="1">
        <f t="shared" si="763"/>
        <v>0</v>
      </c>
      <c r="BM368" s="1">
        <f t="shared" si="763"/>
        <v>0</v>
      </c>
      <c r="BN368" s="1">
        <f t="shared" si="763"/>
        <v>0</v>
      </c>
      <c r="BO368" s="1">
        <f t="shared" si="763"/>
        <v>0</v>
      </c>
      <c r="BP368" s="1">
        <f t="shared" si="763"/>
        <v>0</v>
      </c>
      <c r="BQ368" s="1">
        <f t="shared" si="763"/>
        <v>0</v>
      </c>
      <c r="BR368" s="1">
        <f t="shared" si="763"/>
        <v>0</v>
      </c>
      <c r="BS368" s="12" t="s">
        <v>97</v>
      </c>
      <c r="BT368" s="60">
        <f t="shared" si="745"/>
        <v>0</v>
      </c>
      <c r="BU368" s="61">
        <f t="shared" si="746"/>
        <v>0</v>
      </c>
      <c r="BV368" s="6">
        <f t="shared" si="747"/>
        <v>0</v>
      </c>
      <c r="BW368" s="6">
        <f t="shared" si="748"/>
        <v>0</v>
      </c>
      <c r="BX368" s="5"/>
      <c r="BY368" s="5"/>
      <c r="BZ368" s="12">
        <f t="shared" si="749"/>
        <v>0</v>
      </c>
      <c r="CA368" s="12">
        <f t="shared" si="750"/>
        <v>0</v>
      </c>
      <c r="CB368" s="12">
        <f t="shared" si="751"/>
        <v>0</v>
      </c>
      <c r="CC368" s="12">
        <f t="shared" si="751"/>
        <v>0</v>
      </c>
      <c r="CD368" s="12">
        <f t="shared" si="752"/>
        <v>0</v>
      </c>
      <c r="CE368" s="5"/>
      <c r="CF368" s="5"/>
      <c r="CG368" s="5" t="s">
        <v>96</v>
      </c>
      <c r="CH368" s="5" t="s">
        <v>372</v>
      </c>
      <c r="CI368" s="72" t="s">
        <v>520</v>
      </c>
      <c r="CJ368" s="65" t="s">
        <v>518</v>
      </c>
      <c r="CK368" s="5" t="s">
        <v>437</v>
      </c>
      <c r="CL368" s="65"/>
      <c r="CM368" s="5"/>
      <c r="CN368" s="65"/>
      <c r="CO368" s="5"/>
      <c r="CP368" s="5" t="s">
        <v>97</v>
      </c>
      <c r="CQ368" s="5">
        <f t="shared" si="753"/>
        <v>0</v>
      </c>
      <c r="CR368" s="5"/>
      <c r="CS368" s="5">
        <f t="shared" si="754"/>
        <v>0</v>
      </c>
      <c r="CT368" s="5"/>
      <c r="CU368" s="5"/>
      <c r="CV368" s="48">
        <f t="shared" si="755"/>
        <v>1</v>
      </c>
      <c r="CW368" s="48">
        <f t="shared" si="756"/>
        <v>1</v>
      </c>
    </row>
    <row r="369" spans="2:101" customFormat="1" hidden="1" outlineLevel="2" x14ac:dyDescent="0.25">
      <c r="B369" s="15"/>
      <c r="C369" s="15">
        <f t="shared" si="758"/>
        <v>0</v>
      </c>
      <c r="D369" s="21" t="str">
        <f t="shared" si="759"/>
        <v>Tableau divisionnaire &amp; NOM???</v>
      </c>
      <c r="E369" s="11" t="s">
        <v>650</v>
      </c>
      <c r="F369" s="8"/>
      <c r="G369" s="8"/>
      <c r="H369" s="8"/>
      <c r="I369" s="8">
        <v>1</v>
      </c>
      <c r="J369" s="8"/>
      <c r="K369" s="8"/>
      <c r="L369" s="8"/>
      <c r="M369" s="13">
        <f t="shared" ref="M369:R369" si="764">M367</f>
        <v>0</v>
      </c>
      <c r="N369" s="13">
        <f t="shared" si="764"/>
        <v>0</v>
      </c>
      <c r="O369" s="13">
        <f t="shared" si="764"/>
        <v>0</v>
      </c>
      <c r="P369" s="13" t="str">
        <f t="shared" si="764"/>
        <v>CFO</v>
      </c>
      <c r="Q369" s="13">
        <f t="shared" si="764"/>
        <v>0</v>
      </c>
      <c r="R369" s="6" t="str">
        <f t="shared" si="764"/>
        <v>TD</v>
      </c>
      <c r="S369" s="6" t="s">
        <v>357</v>
      </c>
      <c r="T369" s="6" t="s">
        <v>115</v>
      </c>
      <c r="U369" s="6" t="s">
        <v>73</v>
      </c>
      <c r="V369" s="6" t="s">
        <v>347</v>
      </c>
      <c r="W369" s="6" t="str">
        <f t="shared" si="731"/>
        <v>TM</v>
      </c>
      <c r="X369" s="7" t="e">
        <f t="shared" si="732"/>
        <v>#REF!</v>
      </c>
      <c r="Y369" s="28"/>
      <c r="Z369" s="29"/>
      <c r="AA369" s="29"/>
      <c r="AB369" s="29"/>
      <c r="AC369" s="29"/>
      <c r="AD369" s="29"/>
      <c r="AE369" s="34">
        <f t="shared" si="733"/>
        <v>0</v>
      </c>
      <c r="AF369" s="49">
        <f>AF367</f>
        <v>0</v>
      </c>
      <c r="AG369" s="28"/>
      <c r="AH369" s="29"/>
      <c r="AI369" s="29"/>
      <c r="AJ369" s="29"/>
      <c r="AK369" s="30"/>
      <c r="AL369" s="26">
        <f>AL367</f>
        <v>0</v>
      </c>
      <c r="AM369" s="26">
        <f t="shared" si="734"/>
        <v>0</v>
      </c>
      <c r="AN369" s="26">
        <f t="shared" si="735"/>
        <v>0</v>
      </c>
      <c r="AO369" s="26">
        <f t="shared" si="736"/>
        <v>0</v>
      </c>
      <c r="AP369" s="26">
        <f t="shared" si="737"/>
        <v>0</v>
      </c>
      <c r="AQ369" s="26">
        <f t="shared" si="738"/>
        <v>0</v>
      </c>
      <c r="AR369" s="26">
        <f t="shared" si="739"/>
        <v>0</v>
      </c>
      <c r="AS369" s="30"/>
      <c r="AT369" s="40" t="s">
        <v>57</v>
      </c>
      <c r="AU369" s="41" t="s">
        <v>318</v>
      </c>
      <c r="AV369" s="41" t="s">
        <v>317</v>
      </c>
      <c r="AW369" s="42"/>
      <c r="AX369" s="59" t="str">
        <f t="shared" si="740"/>
        <v>Comptage dénergie électrique absorbée force motrice</v>
      </c>
      <c r="AY369" s="25"/>
      <c r="BA369" s="10" t="s">
        <v>96</v>
      </c>
      <c r="BB369" s="5">
        <f t="shared" si="741"/>
        <v>0</v>
      </c>
      <c r="BC369" s="5">
        <f t="shared" si="742"/>
        <v>0</v>
      </c>
      <c r="BD369" s="5"/>
      <c r="BE369" s="5">
        <f t="shared" si="743"/>
        <v>1</v>
      </c>
      <c r="BF369" s="5"/>
      <c r="BG369" s="5">
        <f t="shared" si="744"/>
        <v>0</v>
      </c>
      <c r="BH369" s="1" t="s">
        <v>645</v>
      </c>
      <c r="BI369" s="1"/>
      <c r="BJ369" s="1">
        <f t="shared" ref="BJ369:BR369" si="765">BJ368</f>
        <v>0</v>
      </c>
      <c r="BK369" s="1">
        <f t="shared" si="765"/>
        <v>0</v>
      </c>
      <c r="BL369" s="1">
        <f t="shared" si="765"/>
        <v>0</v>
      </c>
      <c r="BM369" s="1">
        <f t="shared" si="765"/>
        <v>0</v>
      </c>
      <c r="BN369" s="1">
        <f t="shared" si="765"/>
        <v>0</v>
      </c>
      <c r="BO369" s="1">
        <f t="shared" si="765"/>
        <v>0</v>
      </c>
      <c r="BP369" s="1">
        <f t="shared" si="765"/>
        <v>0</v>
      </c>
      <c r="BQ369" s="1">
        <f t="shared" si="765"/>
        <v>0</v>
      </c>
      <c r="BR369" s="1">
        <f t="shared" si="765"/>
        <v>0</v>
      </c>
      <c r="BS369" s="12" t="s">
        <v>97</v>
      </c>
      <c r="BT369" s="60">
        <f t="shared" si="745"/>
        <v>0</v>
      </c>
      <c r="BU369" s="61">
        <f t="shared" si="746"/>
        <v>0</v>
      </c>
      <c r="BV369" s="6">
        <f t="shared" si="747"/>
        <v>0</v>
      </c>
      <c r="BW369" s="6">
        <f t="shared" si="748"/>
        <v>0</v>
      </c>
      <c r="BX369" s="5"/>
      <c r="BY369" s="5"/>
      <c r="BZ369" s="12">
        <f t="shared" si="749"/>
        <v>0</v>
      </c>
      <c r="CA369" s="12">
        <f t="shared" si="750"/>
        <v>0</v>
      </c>
      <c r="CB369" s="12">
        <f t="shared" si="751"/>
        <v>0</v>
      </c>
      <c r="CC369" s="12">
        <f t="shared" si="751"/>
        <v>0</v>
      </c>
      <c r="CD369" s="12">
        <f t="shared" si="752"/>
        <v>0</v>
      </c>
      <c r="CE369" s="5"/>
      <c r="CF369" s="5"/>
      <c r="CG369" s="5" t="s">
        <v>96</v>
      </c>
      <c r="CH369" s="5" t="s">
        <v>372</v>
      </c>
      <c r="CI369" s="72" t="s">
        <v>563</v>
      </c>
      <c r="CJ369" s="65" t="str">
        <f>CJ367</f>
        <v>RAP_7__CFO_evenM</v>
      </c>
      <c r="CK369" s="65" t="str">
        <f>CK367</f>
        <v>garde fou</v>
      </c>
      <c r="CL369" s="65"/>
      <c r="CM369" s="5"/>
      <c r="CN369" s="65"/>
      <c r="CO369" s="5"/>
      <c r="CP369" s="5" t="s">
        <v>97</v>
      </c>
      <c r="CQ369" s="5">
        <f t="shared" si="753"/>
        <v>0</v>
      </c>
      <c r="CR369" s="5"/>
      <c r="CS369" s="5">
        <f t="shared" si="754"/>
        <v>0</v>
      </c>
      <c r="CT369" s="5"/>
      <c r="CU369" s="5"/>
      <c r="CV369" s="48">
        <f t="shared" si="755"/>
        <v>1</v>
      </c>
      <c r="CW369" s="48">
        <f t="shared" si="756"/>
        <v>1</v>
      </c>
    </row>
    <row r="370" spans="2:101" customFormat="1" hidden="1" outlineLevel="2" x14ac:dyDescent="0.25">
      <c r="B370" s="15"/>
      <c r="C370" s="15">
        <f t="shared" si="758"/>
        <v>0</v>
      </c>
      <c r="D370" s="21" t="str">
        <f t="shared" si="759"/>
        <v>Tableau divisionnaire &amp; NOM???</v>
      </c>
      <c r="E370" s="11" t="s">
        <v>651</v>
      </c>
      <c r="F370" s="8"/>
      <c r="G370" s="8"/>
      <c r="H370" s="8"/>
      <c r="I370" s="8">
        <v>1</v>
      </c>
      <c r="J370" s="8"/>
      <c r="K370" s="8"/>
      <c r="L370" s="8"/>
      <c r="M370" s="13">
        <f t="shared" ref="M370:R370" si="766">M368</f>
        <v>0</v>
      </c>
      <c r="N370" s="13">
        <f t="shared" si="766"/>
        <v>0</v>
      </c>
      <c r="O370" s="13">
        <f t="shared" si="766"/>
        <v>0</v>
      </c>
      <c r="P370" s="13" t="str">
        <f t="shared" si="766"/>
        <v>CFO</v>
      </c>
      <c r="Q370" s="13">
        <f t="shared" si="766"/>
        <v>0</v>
      </c>
      <c r="R370" s="6" t="str">
        <f t="shared" si="766"/>
        <v>TD</v>
      </c>
      <c r="S370" s="6" t="s">
        <v>349</v>
      </c>
      <c r="T370" s="6" t="s">
        <v>115</v>
      </c>
      <c r="U370" s="6" t="str">
        <f>U369</f>
        <v>nrj</v>
      </c>
      <c r="V370" s="6" t="str">
        <f>V369</f>
        <v>kWh</v>
      </c>
      <c r="W370" s="6" t="str">
        <f t="shared" si="731"/>
        <v>TM</v>
      </c>
      <c r="X370" s="7" t="e">
        <f t="shared" si="732"/>
        <v>#REF!</v>
      </c>
      <c r="Y370" s="28"/>
      <c r="Z370" s="29"/>
      <c r="AA370" s="29"/>
      <c r="AB370" s="29"/>
      <c r="AC370" s="29"/>
      <c r="AD370" s="29"/>
      <c r="AE370" s="34">
        <f t="shared" si="733"/>
        <v>0</v>
      </c>
      <c r="AF370" s="49">
        <f>AF368</f>
        <v>0</v>
      </c>
      <c r="AG370" s="28"/>
      <c r="AH370" s="29"/>
      <c r="AI370" s="29"/>
      <c r="AJ370" s="29"/>
      <c r="AK370" s="30"/>
      <c r="AL370" s="26">
        <f>AL368</f>
        <v>0</v>
      </c>
      <c r="AM370" s="26">
        <f t="shared" si="734"/>
        <v>0</v>
      </c>
      <c r="AN370" s="26">
        <f t="shared" si="735"/>
        <v>0</v>
      </c>
      <c r="AO370" s="26">
        <f t="shared" si="736"/>
        <v>0</v>
      </c>
      <c r="AP370" s="26">
        <f t="shared" si="737"/>
        <v>0</v>
      </c>
      <c r="AQ370" s="26">
        <f t="shared" si="738"/>
        <v>0</v>
      </c>
      <c r="AR370" s="26">
        <f t="shared" si="739"/>
        <v>0</v>
      </c>
      <c r="AS370" s="30"/>
      <c r="AT370" s="40" t="s">
        <v>57</v>
      </c>
      <c r="AU370" s="41" t="s">
        <v>318</v>
      </c>
      <c r="AV370" s="41" t="s">
        <v>317</v>
      </c>
      <c r="AW370" s="42"/>
      <c r="AX370" s="59" t="str">
        <f t="shared" si="740"/>
        <v>Comptage dénergie électrique absorbée PC</v>
      </c>
      <c r="AY370" s="25"/>
      <c r="BA370" s="10" t="s">
        <v>96</v>
      </c>
      <c r="BB370" s="5">
        <f t="shared" si="741"/>
        <v>0</v>
      </c>
      <c r="BC370" s="5">
        <f t="shared" si="742"/>
        <v>0</v>
      </c>
      <c r="BD370" s="5"/>
      <c r="BE370" s="5">
        <f t="shared" si="743"/>
        <v>1</v>
      </c>
      <c r="BF370" s="5"/>
      <c r="BG370" s="5">
        <f t="shared" si="744"/>
        <v>0</v>
      </c>
      <c r="BH370" s="1" t="s">
        <v>645</v>
      </c>
      <c r="BI370" s="1"/>
      <c r="BJ370" s="1">
        <f t="shared" ref="BJ370:BR370" si="767">BJ369</f>
        <v>0</v>
      </c>
      <c r="BK370" s="1">
        <f t="shared" si="767"/>
        <v>0</v>
      </c>
      <c r="BL370" s="1">
        <f t="shared" si="767"/>
        <v>0</v>
      </c>
      <c r="BM370" s="1">
        <f t="shared" si="767"/>
        <v>0</v>
      </c>
      <c r="BN370" s="1">
        <f t="shared" si="767"/>
        <v>0</v>
      </c>
      <c r="BO370" s="1">
        <f t="shared" si="767"/>
        <v>0</v>
      </c>
      <c r="BP370" s="1">
        <f t="shared" si="767"/>
        <v>0</v>
      </c>
      <c r="BQ370" s="1">
        <f t="shared" si="767"/>
        <v>0</v>
      </c>
      <c r="BR370" s="1">
        <f t="shared" si="767"/>
        <v>0</v>
      </c>
      <c r="BS370" s="12" t="s">
        <v>97</v>
      </c>
      <c r="BT370" s="60">
        <f t="shared" si="745"/>
        <v>0</v>
      </c>
      <c r="BU370" s="61">
        <f t="shared" si="746"/>
        <v>0</v>
      </c>
      <c r="BV370" s="6">
        <f t="shared" si="747"/>
        <v>0</v>
      </c>
      <c r="BW370" s="6">
        <f t="shared" si="748"/>
        <v>0</v>
      </c>
      <c r="BX370" s="5"/>
      <c r="BY370" s="5"/>
      <c r="BZ370" s="12">
        <f t="shared" si="749"/>
        <v>0</v>
      </c>
      <c r="CA370" s="12">
        <f t="shared" si="750"/>
        <v>0</v>
      </c>
      <c r="CB370" s="12">
        <f t="shared" si="751"/>
        <v>0</v>
      </c>
      <c r="CC370" s="12">
        <f t="shared" si="751"/>
        <v>0</v>
      </c>
      <c r="CD370" s="12">
        <f t="shared" si="752"/>
        <v>0</v>
      </c>
      <c r="CE370" s="5"/>
      <c r="CF370" s="5"/>
      <c r="CG370" s="5" t="s">
        <v>96</v>
      </c>
      <c r="CH370" s="5" t="s">
        <v>372</v>
      </c>
      <c r="CI370" s="72" t="s">
        <v>563</v>
      </c>
      <c r="CJ370" s="65" t="str">
        <f>CJ369</f>
        <v>RAP_7__CFO_evenM</v>
      </c>
      <c r="CK370" s="65" t="str">
        <f>CK369</f>
        <v>garde fou</v>
      </c>
      <c r="CL370" s="65"/>
      <c r="CM370" s="5"/>
      <c r="CN370" s="65"/>
      <c r="CO370" s="5"/>
      <c r="CP370" s="5" t="s">
        <v>97</v>
      </c>
      <c r="CQ370" s="5">
        <f t="shared" si="753"/>
        <v>0</v>
      </c>
      <c r="CR370" s="5"/>
      <c r="CS370" s="5">
        <f t="shared" si="754"/>
        <v>0</v>
      </c>
      <c r="CT370" s="5"/>
      <c r="CU370" s="5"/>
      <c r="CV370" s="48">
        <f t="shared" si="755"/>
        <v>1</v>
      </c>
      <c r="CW370" s="48">
        <f t="shared" si="756"/>
        <v>1</v>
      </c>
    </row>
    <row r="371" spans="2:101" customFormat="1" hidden="1" outlineLevel="2" x14ac:dyDescent="0.25">
      <c r="B371" s="15"/>
      <c r="C371" s="15">
        <f t="shared" si="758"/>
        <v>0</v>
      </c>
      <c r="D371" s="21" t="str">
        <f t="shared" si="759"/>
        <v>Tableau divisionnaire &amp; NOM???</v>
      </c>
      <c r="E371" s="11" t="s">
        <v>652</v>
      </c>
      <c r="F371" s="8"/>
      <c r="G371" s="8"/>
      <c r="H371" s="8"/>
      <c r="I371" s="8">
        <v>1</v>
      </c>
      <c r="J371" s="8"/>
      <c r="K371" s="8"/>
      <c r="L371" s="8"/>
      <c r="M371" s="13">
        <f t="shared" ref="M371:R371" si="768">M369</f>
        <v>0</v>
      </c>
      <c r="N371" s="13">
        <f t="shared" si="768"/>
        <v>0</v>
      </c>
      <c r="O371" s="13">
        <f t="shared" si="768"/>
        <v>0</v>
      </c>
      <c r="P371" s="13" t="str">
        <f t="shared" si="768"/>
        <v>CFO</v>
      </c>
      <c r="Q371" s="13">
        <f t="shared" si="768"/>
        <v>0</v>
      </c>
      <c r="R371" s="6" t="str">
        <f t="shared" si="768"/>
        <v>TD</v>
      </c>
      <c r="S371" s="6" t="s">
        <v>350</v>
      </c>
      <c r="T371" s="6" t="s">
        <v>115</v>
      </c>
      <c r="U371" s="6" t="str">
        <f>U370</f>
        <v>nrj</v>
      </c>
      <c r="V371" s="6" t="str">
        <f>V370</f>
        <v>kWh</v>
      </c>
      <c r="W371" s="6" t="str">
        <f t="shared" si="731"/>
        <v>TM</v>
      </c>
      <c r="X371" s="7" t="e">
        <f t="shared" si="732"/>
        <v>#REF!</v>
      </c>
      <c r="Y371" s="28"/>
      <c r="Z371" s="29"/>
      <c r="AA371" s="29"/>
      <c r="AB371" s="29"/>
      <c r="AC371" s="29"/>
      <c r="AD371" s="29"/>
      <c r="AE371" s="34">
        <f t="shared" si="733"/>
        <v>0</v>
      </c>
      <c r="AF371" s="49">
        <f>AF369</f>
        <v>0</v>
      </c>
      <c r="AG371" s="28"/>
      <c r="AH371" s="29"/>
      <c r="AI371" s="29"/>
      <c r="AJ371" s="29"/>
      <c r="AK371" s="30"/>
      <c r="AL371" s="26">
        <f>AL369</f>
        <v>0</v>
      </c>
      <c r="AM371" s="26">
        <f t="shared" si="734"/>
        <v>0</v>
      </c>
      <c r="AN371" s="26">
        <f t="shared" si="735"/>
        <v>0</v>
      </c>
      <c r="AO371" s="26">
        <f t="shared" si="736"/>
        <v>0</v>
      </c>
      <c r="AP371" s="26">
        <f t="shared" si="737"/>
        <v>0</v>
      </c>
      <c r="AQ371" s="26">
        <f t="shared" si="738"/>
        <v>0</v>
      </c>
      <c r="AR371" s="26">
        <f t="shared" si="739"/>
        <v>0</v>
      </c>
      <c r="AS371" s="30"/>
      <c r="AT371" s="40" t="s">
        <v>57</v>
      </c>
      <c r="AU371" s="41" t="s">
        <v>318</v>
      </c>
      <c r="AV371" s="41" t="s">
        <v>317</v>
      </c>
      <c r="AW371" s="42"/>
      <c r="AX371" s="59" t="str">
        <f t="shared" si="740"/>
        <v>Comptage dénergie électrique absorbée éclairage</v>
      </c>
      <c r="AY371" s="25"/>
      <c r="BA371" s="10" t="s">
        <v>96</v>
      </c>
      <c r="BB371" s="5">
        <f t="shared" si="741"/>
        <v>0</v>
      </c>
      <c r="BC371" s="5">
        <f t="shared" si="742"/>
        <v>0</v>
      </c>
      <c r="BD371" s="5"/>
      <c r="BE371" s="5">
        <f t="shared" si="743"/>
        <v>1</v>
      </c>
      <c r="BF371" s="5"/>
      <c r="BG371" s="5">
        <f t="shared" si="744"/>
        <v>0</v>
      </c>
      <c r="BH371" s="1" t="s">
        <v>645</v>
      </c>
      <c r="BI371" s="1"/>
      <c r="BJ371" s="1">
        <f t="shared" ref="BJ371:BR371" si="769">BJ370</f>
        <v>0</v>
      </c>
      <c r="BK371" s="1">
        <f t="shared" si="769"/>
        <v>0</v>
      </c>
      <c r="BL371" s="1">
        <f t="shared" si="769"/>
        <v>0</v>
      </c>
      <c r="BM371" s="1">
        <f t="shared" si="769"/>
        <v>0</v>
      </c>
      <c r="BN371" s="1">
        <f t="shared" si="769"/>
        <v>0</v>
      </c>
      <c r="BO371" s="1">
        <f t="shared" si="769"/>
        <v>0</v>
      </c>
      <c r="BP371" s="1">
        <f t="shared" si="769"/>
        <v>0</v>
      </c>
      <c r="BQ371" s="1">
        <f t="shared" si="769"/>
        <v>0</v>
      </c>
      <c r="BR371" s="1">
        <f t="shared" si="769"/>
        <v>0</v>
      </c>
      <c r="BS371" s="12" t="s">
        <v>97</v>
      </c>
      <c r="BT371" s="60">
        <f t="shared" si="745"/>
        <v>0</v>
      </c>
      <c r="BU371" s="61">
        <f t="shared" si="746"/>
        <v>0</v>
      </c>
      <c r="BV371" s="6">
        <f t="shared" si="747"/>
        <v>0</v>
      </c>
      <c r="BW371" s="6">
        <f t="shared" si="748"/>
        <v>0</v>
      </c>
      <c r="BX371" s="5"/>
      <c r="BY371" s="5"/>
      <c r="BZ371" s="12">
        <f t="shared" si="749"/>
        <v>0</v>
      </c>
      <c r="CA371" s="12">
        <f t="shared" si="750"/>
        <v>0</v>
      </c>
      <c r="CB371" s="12">
        <f t="shared" si="751"/>
        <v>0</v>
      </c>
      <c r="CC371" s="12">
        <f t="shared" si="751"/>
        <v>0</v>
      </c>
      <c r="CD371" s="12">
        <f t="shared" si="752"/>
        <v>0</v>
      </c>
      <c r="CE371" s="5"/>
      <c r="CF371" s="5"/>
      <c r="CG371" s="5" t="s">
        <v>96</v>
      </c>
      <c r="CH371" s="5" t="s">
        <v>372</v>
      </c>
      <c r="CI371" s="72" t="s">
        <v>563</v>
      </c>
      <c r="CJ371" s="65" t="str">
        <f>CJ370</f>
        <v>RAP_7__CFO_evenM</v>
      </c>
      <c r="CK371" s="65" t="str">
        <f>CK370</f>
        <v>garde fou</v>
      </c>
      <c r="CL371" s="65"/>
      <c r="CM371" s="5"/>
      <c r="CN371" s="65"/>
      <c r="CO371" s="5"/>
      <c r="CP371" s="5" t="s">
        <v>97</v>
      </c>
      <c r="CQ371" s="5">
        <f t="shared" si="753"/>
        <v>0</v>
      </c>
      <c r="CR371" s="5"/>
      <c r="CS371" s="5">
        <f t="shared" si="754"/>
        <v>0</v>
      </c>
      <c r="CT371" s="5"/>
      <c r="CU371" s="5"/>
      <c r="CV371" s="48">
        <f t="shared" si="755"/>
        <v>1</v>
      </c>
      <c r="CW371" s="48">
        <f t="shared" si="756"/>
        <v>1</v>
      </c>
    </row>
    <row r="372" spans="2:101" outlineLevel="1" collapsed="1" x14ac:dyDescent="0.25"/>
    <row r="373" spans="2:101" ht="15.75" outlineLevel="1" x14ac:dyDescent="0.25">
      <c r="B373" s="56" t="s">
        <v>367</v>
      </c>
      <c r="C373" s="56"/>
    </row>
    <row r="374" spans="2:101" customFormat="1" outlineLevel="1" x14ac:dyDescent="0.25">
      <c r="B374" s="15"/>
      <c r="C374" s="16"/>
      <c r="D374" s="58" t="s">
        <v>321</v>
      </c>
      <c r="E374" s="11" t="s">
        <v>368</v>
      </c>
      <c r="F374" s="8"/>
      <c r="G374" s="8"/>
      <c r="H374" s="8">
        <v>1</v>
      </c>
      <c r="I374" s="8"/>
      <c r="J374" s="8"/>
      <c r="K374" s="8"/>
      <c r="L374" s="8"/>
      <c r="M374" s="5"/>
      <c r="N374" s="5"/>
      <c r="O374" s="5"/>
      <c r="P374" s="5" t="s">
        <v>10</v>
      </c>
      <c r="Q374" s="5" t="s">
        <v>308</v>
      </c>
      <c r="R374" s="5" t="s">
        <v>322</v>
      </c>
      <c r="S374" s="6" t="s">
        <v>323</v>
      </c>
      <c r="T374" s="6" t="s">
        <v>112</v>
      </c>
      <c r="U374" s="6" t="s">
        <v>359</v>
      </c>
      <c r="V374" s="6"/>
      <c r="W374" s="6" t="str">
        <f>IF(F374&lt;&gt;0,$F$481,IF(G374&lt;&gt;0,$G$481,IF(H374&lt;&gt;0,$H$481,IF(I374&lt;&gt;0,$I$481,IF(J374&lt;&gt;0,$J$481,IF(K374&lt;&gt;0,$K$481,IF($L374&lt;&gt;0,$L$481,0)))))))</f>
        <v>TC</v>
      </c>
      <c r="X374" s="7" t="e">
        <f>IF(SUM(F374:L374)=0,0,B374&amp;"_"&amp;VLOOKUP(C374,ty_ser,2,FALSE)&amp;"_"&amp;M374&amp;N374&amp;O374&amp;"_"&amp;P374&amp;"_"&amp;Q374&amp;"_"&amp;R374&amp;S374&amp;T374&amp;U374&amp;V374&amp;"_"&amp;W374)</f>
        <v>#REF!</v>
      </c>
      <c r="Y374" s="28"/>
      <c r="Z374" s="29"/>
      <c r="AA374" s="29"/>
      <c r="AB374" s="29"/>
      <c r="AC374" s="29"/>
      <c r="AD374" s="29"/>
      <c r="AE374" s="34">
        <f>IF(AG374=0,0,B374&amp;"_"&amp;M374&amp;N374&amp;O374&amp;"_"&amp;P374&amp;"_"&amp;Q374&amp;"_"&amp;AF374)</f>
        <v>0</v>
      </c>
      <c r="AF374" s="29">
        <v>0</v>
      </c>
      <c r="AG374" s="28"/>
      <c r="AH374" s="29"/>
      <c r="AI374" s="29"/>
      <c r="AJ374" s="29"/>
      <c r="AK374" s="30"/>
      <c r="AL374" s="28">
        <v>0</v>
      </c>
      <c r="AM374" s="26">
        <f>VLOOKUP($AL374,aut_car,2,FALSE)</f>
        <v>0</v>
      </c>
      <c r="AN374" s="26">
        <f>VLOOKUP($AL374,aut_car,3,FALSE)</f>
        <v>0</v>
      </c>
      <c r="AO374" s="26">
        <f>VLOOKUP($AL374,aut_car,4,FALSE)</f>
        <v>0</v>
      </c>
      <c r="AP374" s="26">
        <f>VLOOKUP($AL374,aut_car,5,FALSE)</f>
        <v>0</v>
      </c>
      <c r="AQ374" s="26">
        <f>VLOOKUP($AL374,aut_car,6,FALSE)</f>
        <v>0</v>
      </c>
      <c r="AR374" s="26">
        <f>VLOOKUP($AL374,aut_car,7,FALSE)</f>
        <v>0</v>
      </c>
      <c r="AS374" s="30"/>
      <c r="AT374" s="40" t="s">
        <v>57</v>
      </c>
      <c r="AU374" s="41" t="s">
        <v>50</v>
      </c>
      <c r="AV374" s="41" t="s">
        <v>369</v>
      </c>
      <c r="AW374" s="42"/>
      <c r="AX374" s="59" t="str">
        <f>E374</f>
        <v>contact principaux</v>
      </c>
      <c r="AY374" s="25" t="s">
        <v>370</v>
      </c>
      <c r="BA374" s="10" t="s">
        <v>96</v>
      </c>
      <c r="BB374" s="5">
        <f>IF(BA374="NON",0,F374)</f>
        <v>0</v>
      </c>
      <c r="BC374" s="5">
        <f>IF(BA374="NON",0,H374+G374)</f>
        <v>1</v>
      </c>
      <c r="BD374" s="5"/>
      <c r="BE374" s="5">
        <f>IF(BA374="NON",0,I374+J374+K374+L374)</f>
        <v>0</v>
      </c>
      <c r="BF374" s="5"/>
      <c r="BG374" s="5">
        <f>IF(BA374="NON",0,K374)</f>
        <v>0</v>
      </c>
      <c r="BH374" s="1">
        <f>BH372</f>
        <v>0</v>
      </c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2" t="s">
        <v>97</v>
      </c>
      <c r="BT374" s="60">
        <f>IF(BS374="OUI",1,0)</f>
        <v>0</v>
      </c>
      <c r="BU374" s="61">
        <f>IF(BS374="OUI",1,0)</f>
        <v>0</v>
      </c>
      <c r="BV374" s="6">
        <f>IF(OR(BS374=0,BS374="NON"),0,B374&amp;"_"&amp;M374&amp;N374&amp;O374&amp;"_"&amp;P374&amp;"_"&amp;Q374&amp;"_"&amp;R374&amp;S374&amp;T374&amp;U374&amp;V374&amp;"_MANU")</f>
        <v>0</v>
      </c>
      <c r="BW374" s="6">
        <f>IF(BS374="OUI",1,0)</f>
        <v>0</v>
      </c>
      <c r="BX374" s="5"/>
      <c r="BY374" s="5"/>
      <c r="BZ374" s="12">
        <f>IF(BS374="OUI",IF((BC374+BB374)&lt;&gt;0,(BB374+BC374),0),0)</f>
        <v>0</v>
      </c>
      <c r="CA374" s="12">
        <f>IF(BS374="OUI",IF((BE374+BG374)&lt;&gt;0,(BG374+BE374),0),0)</f>
        <v>0</v>
      </c>
      <c r="CB374" s="12">
        <f t="shared" ref="CB374:CC376" si="770">IF(BZ374=0,0,BZ374)</f>
        <v>0</v>
      </c>
      <c r="CC374" s="12">
        <f t="shared" si="770"/>
        <v>0</v>
      </c>
      <c r="CD374" s="12">
        <f>IF(OR(BS374=0,BS374="NON"),0,B374&amp;"_"&amp;M374&amp;N374&amp;O374&amp;"_"&amp;P374&amp;"_"&amp;Q374&amp;"_"&amp;R374&amp;S374&amp;T374&amp;U374&amp;V374&amp;"_FORC"&amp;IF(CB374=0,"TR","TC"))</f>
        <v>0</v>
      </c>
      <c r="CE374" s="5"/>
      <c r="CF374" s="5"/>
      <c r="CG374" s="5" t="s">
        <v>96</v>
      </c>
      <c r="CH374" s="5" t="s">
        <v>372</v>
      </c>
      <c r="CI374" s="72"/>
      <c r="CJ374" s="65" t="s">
        <v>436</v>
      </c>
      <c r="CK374" s="5" t="s">
        <v>372</v>
      </c>
      <c r="CL374" s="65" t="s">
        <v>518</v>
      </c>
      <c r="CM374" s="5" t="s">
        <v>372</v>
      </c>
      <c r="CN374" s="65"/>
      <c r="CO374" s="5"/>
      <c r="CP374" s="5" t="s">
        <v>96</v>
      </c>
      <c r="CQ374" s="5" t="str">
        <f>IF(CP374="OUI",P374,0)</f>
        <v>CFO</v>
      </c>
      <c r="CR374" s="5" t="s">
        <v>512</v>
      </c>
      <c r="CS374" s="5" t="str">
        <f>IF(CR374&lt;&gt;0,CK374,0)</f>
        <v>à chaque changement de valeur</v>
      </c>
      <c r="CT374" s="5"/>
      <c r="CU374" s="5"/>
      <c r="CV374" s="48">
        <f>IF(SUM(F374:L374)=0,0,SUM(F374:L374)+BT374+BZ374+CA374)</f>
        <v>1</v>
      </c>
      <c r="CW374" s="48">
        <f>IF(SUM(F374:L374)=0,0,SUM(BB374:BG374)+BU374+CC374+CB374)</f>
        <v>1</v>
      </c>
    </row>
    <row r="375" spans="2:101" customFormat="1" hidden="1" outlineLevel="2" x14ac:dyDescent="0.25">
      <c r="B375" s="15"/>
      <c r="C375" s="15"/>
      <c r="D375" s="21"/>
      <c r="E375" s="11"/>
      <c r="F375" s="8"/>
      <c r="G375" s="8"/>
      <c r="H375" s="8"/>
      <c r="I375" s="8"/>
      <c r="J375" s="8"/>
      <c r="K375" s="8"/>
      <c r="L375" s="8"/>
      <c r="M375" s="13">
        <f t="shared" ref="M375:O376" si="771">M374</f>
        <v>0</v>
      </c>
      <c r="N375" s="13">
        <f t="shared" si="771"/>
        <v>0</v>
      </c>
      <c r="O375" s="13">
        <f t="shared" si="771"/>
        <v>0</v>
      </c>
      <c r="P375" s="13"/>
      <c r="Q375" s="13"/>
      <c r="R375" s="6"/>
      <c r="S375" s="6"/>
      <c r="T375" s="6"/>
      <c r="U375" s="6"/>
      <c r="V375" s="6"/>
      <c r="W375" s="6">
        <f>IF(F375&lt;&gt;0,$F$481,IF(G375&lt;&gt;0,$G$481,IF(H375&lt;&gt;0,$H$481,IF(I375&lt;&gt;0,$I$481,IF(J375&lt;&gt;0,$J$481,IF(K375&lt;&gt;0,$K$481,IF($L375&lt;&gt;0,$L$481,0)))))))</f>
        <v>0</v>
      </c>
      <c r="X375" s="7">
        <f>IF(SUM(F375:L375)=0,0,B375&amp;"_"&amp;VLOOKUP(C375,ty_ser,2,FALSE)&amp;"_"&amp;M375&amp;N375&amp;O375&amp;"_"&amp;P375&amp;"_"&amp;Q375&amp;"_"&amp;R375&amp;S375&amp;T375&amp;U375&amp;V375&amp;"_"&amp;W375)</f>
        <v>0</v>
      </c>
      <c r="Y375" s="28"/>
      <c r="Z375" s="29"/>
      <c r="AA375" s="29"/>
      <c r="AB375" s="29"/>
      <c r="AC375" s="29"/>
      <c r="AD375" s="29"/>
      <c r="AE375" s="34">
        <f>IF(AG375=0,0,B375&amp;"_"&amp;M375&amp;N375&amp;O375&amp;"_"&amp;P375&amp;"_"&amp;Q375&amp;"_"&amp;AF375)</f>
        <v>0</v>
      </c>
      <c r="AF375" s="49">
        <f>AF374</f>
        <v>0</v>
      </c>
      <c r="AG375" s="28"/>
      <c r="AH375" s="29"/>
      <c r="AI375" s="29"/>
      <c r="AJ375" s="29"/>
      <c r="AK375" s="30"/>
      <c r="AL375" s="26">
        <f>AL374</f>
        <v>0</v>
      </c>
      <c r="AM375" s="26">
        <f>VLOOKUP($AL375,aut_car,2,FALSE)</f>
        <v>0</v>
      </c>
      <c r="AN375" s="26">
        <f>VLOOKUP($AL375,aut_car,3,FALSE)</f>
        <v>0</v>
      </c>
      <c r="AO375" s="26">
        <f>VLOOKUP($AL375,aut_car,4,FALSE)</f>
        <v>0</v>
      </c>
      <c r="AP375" s="26">
        <f>VLOOKUP($AL375,aut_car,5,FALSE)</f>
        <v>0</v>
      </c>
      <c r="AQ375" s="26">
        <f>VLOOKUP($AL375,aut_car,6,FALSE)</f>
        <v>0</v>
      </c>
      <c r="AR375" s="26">
        <f>VLOOKUP($AL375,aut_car,7,FALSE)</f>
        <v>0</v>
      </c>
      <c r="AS375" s="30"/>
      <c r="AT375" s="40"/>
      <c r="AU375" s="41"/>
      <c r="AV375" s="41"/>
      <c r="AW375" s="42"/>
      <c r="AX375" s="59">
        <f>E375</f>
        <v>0</v>
      </c>
      <c r="AY375" s="25"/>
      <c r="BA375" s="10"/>
      <c r="BB375" s="5">
        <f>IF(BA375="NON",0,F375)</f>
        <v>0</v>
      </c>
      <c r="BC375" s="5">
        <f>IF(BA375="NON",0,H375+G375)</f>
        <v>0</v>
      </c>
      <c r="BD375" s="5"/>
      <c r="BE375" s="5">
        <f>IF(BA375="NON",0,I375+J375+K375+L375)</f>
        <v>0</v>
      </c>
      <c r="BF375" s="5"/>
      <c r="BG375" s="5">
        <f>IF(BA375="NON",0,K375)</f>
        <v>0</v>
      </c>
      <c r="BH375" s="1">
        <f>BH373</f>
        <v>0</v>
      </c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2"/>
      <c r="BT375" s="60">
        <f>IF(BS375="OUI",1,0)</f>
        <v>0</v>
      </c>
      <c r="BU375" s="61">
        <f>IF(BS375="OUI",1,0)</f>
        <v>0</v>
      </c>
      <c r="BV375" s="6">
        <f>IF(OR(BS375=0,BS375="NON"),0,B375&amp;"_"&amp;M375&amp;N375&amp;O375&amp;"_"&amp;P375&amp;"_"&amp;Q375&amp;"_"&amp;R375&amp;S375&amp;T375&amp;U375&amp;V375&amp;"_MANU")</f>
        <v>0</v>
      </c>
      <c r="BW375" s="6">
        <f>IF(BS375="OUI",1,0)</f>
        <v>0</v>
      </c>
      <c r="BX375" s="5"/>
      <c r="BY375" s="5"/>
      <c r="BZ375" s="12">
        <f>IF(BS375="OUI",IF((BC375+BB375)&lt;&gt;0,(BB375+BC375),0),0)</f>
        <v>0</v>
      </c>
      <c r="CA375" s="12">
        <f>IF(BS375="OUI",IF((BE375+BG375)&lt;&gt;0,(BG375+BE375),0),0)</f>
        <v>0</v>
      </c>
      <c r="CB375" s="12">
        <f t="shared" si="770"/>
        <v>0</v>
      </c>
      <c r="CC375" s="12">
        <f t="shared" si="770"/>
        <v>0</v>
      </c>
      <c r="CD375" s="12">
        <f>IF(OR(BS375=0,BS375="NON"),0,B375&amp;"_"&amp;M375&amp;N375&amp;O375&amp;"_"&amp;P375&amp;"_"&amp;Q375&amp;"_"&amp;R375&amp;S375&amp;T375&amp;U375&amp;V375&amp;"_FORC"&amp;IF(CB375=0,"TR","TC"))</f>
        <v>0</v>
      </c>
      <c r="CE375" s="5"/>
      <c r="CF375" s="5"/>
      <c r="CG375" s="5"/>
      <c r="CH375" s="5"/>
      <c r="CI375" s="72"/>
      <c r="CJ375" s="65"/>
      <c r="CK375" s="5"/>
      <c r="CL375" s="65"/>
      <c r="CM375" s="5"/>
      <c r="CN375" s="65"/>
      <c r="CO375" s="5"/>
      <c r="CP375" s="5" t="str">
        <f>IF(F375=0,"NON","OUI")</f>
        <v>NON</v>
      </c>
      <c r="CQ375" s="5">
        <f>IF(CP375="OUI",P375,0)</f>
        <v>0</v>
      </c>
      <c r="CR375" s="5"/>
      <c r="CS375" s="5">
        <f>IF(CR375&lt;&gt;0,CK375,0)</f>
        <v>0</v>
      </c>
      <c r="CT375" s="5"/>
      <c r="CU375" s="5"/>
      <c r="CV375" s="48">
        <f>IF(SUM(F375:L375)=0,0,SUM(F375:L375)+BT375+BZ375+CA375)</f>
        <v>0</v>
      </c>
      <c r="CW375" s="48">
        <f>IF(SUM(F375:L375)=0,0,SUM(BB375:BG375)+BU375+CC375+CB375)</f>
        <v>0</v>
      </c>
    </row>
    <row r="376" spans="2:101" customFormat="1" hidden="1" outlineLevel="2" x14ac:dyDescent="0.25">
      <c r="B376" s="15"/>
      <c r="C376" s="15"/>
      <c r="D376" s="21"/>
      <c r="E376" s="11"/>
      <c r="F376" s="8"/>
      <c r="G376" s="8"/>
      <c r="H376" s="8"/>
      <c r="I376" s="8"/>
      <c r="J376" s="8"/>
      <c r="K376" s="8"/>
      <c r="L376" s="8"/>
      <c r="M376" s="13">
        <f t="shared" si="771"/>
        <v>0</v>
      </c>
      <c r="N376" s="13">
        <f t="shared" si="771"/>
        <v>0</v>
      </c>
      <c r="O376" s="13">
        <f t="shared" si="771"/>
        <v>0</v>
      </c>
      <c r="P376" s="13"/>
      <c r="Q376" s="13"/>
      <c r="R376" s="6"/>
      <c r="S376" s="6"/>
      <c r="T376" s="6"/>
      <c r="U376" s="6"/>
      <c r="V376" s="6"/>
      <c r="W376" s="6">
        <f>IF(F376&lt;&gt;0,$F$481,IF(G376&lt;&gt;0,$G$481,IF(H376&lt;&gt;0,$H$481,IF(I376&lt;&gt;0,$I$481,IF(J376&lt;&gt;0,$J$481,IF(K376&lt;&gt;0,$K$481,IF($L376&lt;&gt;0,$L$481,0)))))))</f>
        <v>0</v>
      </c>
      <c r="X376" s="7">
        <f>IF(SUM(F376:L376)=0,0,B376&amp;"_"&amp;VLOOKUP(C376,ty_ser,2,FALSE)&amp;"_"&amp;M376&amp;N376&amp;O376&amp;"_"&amp;P376&amp;"_"&amp;Q376&amp;"_"&amp;R376&amp;S376&amp;T376&amp;U376&amp;V376&amp;"_"&amp;W376)</f>
        <v>0</v>
      </c>
      <c r="Y376" s="28"/>
      <c r="Z376" s="29"/>
      <c r="AA376" s="29"/>
      <c r="AB376" s="29"/>
      <c r="AC376" s="29"/>
      <c r="AD376" s="29"/>
      <c r="AE376" s="34">
        <f>IF(AG376=0,0,B376&amp;"_"&amp;M376&amp;N376&amp;O376&amp;"_"&amp;P376&amp;"_"&amp;Q376&amp;"_"&amp;AF376)</f>
        <v>0</v>
      </c>
      <c r="AF376" s="49">
        <f>AF375</f>
        <v>0</v>
      </c>
      <c r="AG376" s="28"/>
      <c r="AH376" s="29"/>
      <c r="AI376" s="29"/>
      <c r="AJ376" s="29"/>
      <c r="AK376" s="30"/>
      <c r="AL376" s="26">
        <f>AL375</f>
        <v>0</v>
      </c>
      <c r="AM376" s="26">
        <f>VLOOKUP($AL376,aut_car,2,FALSE)</f>
        <v>0</v>
      </c>
      <c r="AN376" s="26">
        <f>VLOOKUP($AL376,aut_car,3,FALSE)</f>
        <v>0</v>
      </c>
      <c r="AO376" s="26">
        <f>VLOOKUP($AL376,aut_car,4,FALSE)</f>
        <v>0</v>
      </c>
      <c r="AP376" s="26">
        <f>VLOOKUP($AL376,aut_car,5,FALSE)</f>
        <v>0</v>
      </c>
      <c r="AQ376" s="26">
        <f>VLOOKUP($AL376,aut_car,6,FALSE)</f>
        <v>0</v>
      </c>
      <c r="AR376" s="26">
        <f>VLOOKUP($AL376,aut_car,7,FALSE)</f>
        <v>0</v>
      </c>
      <c r="AS376" s="30"/>
      <c r="AT376" s="40"/>
      <c r="AU376" s="41"/>
      <c r="AV376" s="41"/>
      <c r="AW376" s="42"/>
      <c r="AX376" s="59">
        <f>E376</f>
        <v>0</v>
      </c>
      <c r="AY376" s="25"/>
      <c r="BA376" s="10"/>
      <c r="BB376" s="5">
        <f>IF(BA376="NON",0,F376)</f>
        <v>0</v>
      </c>
      <c r="BC376" s="5">
        <f>IF(BA376="NON",0,H376+G376)</f>
        <v>0</v>
      </c>
      <c r="BD376" s="5"/>
      <c r="BE376" s="5">
        <f>IF(BA376="NON",0,I376+J376+K376+L376)</f>
        <v>0</v>
      </c>
      <c r="BF376" s="5"/>
      <c r="BG376" s="5">
        <f>IF(BA376="NON",0,K376)</f>
        <v>0</v>
      </c>
      <c r="BH376" s="1">
        <f>BH374</f>
        <v>0</v>
      </c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2"/>
      <c r="BT376" s="60">
        <f>IF(BS376="OUI",1,0)</f>
        <v>0</v>
      </c>
      <c r="BU376" s="61">
        <f>IF(BS376="OUI",1,0)</f>
        <v>0</v>
      </c>
      <c r="BV376" s="6">
        <f>IF(OR(BS376=0,BS376="NON"),0,B376&amp;"_"&amp;M376&amp;N376&amp;O376&amp;"_"&amp;P376&amp;"_"&amp;Q376&amp;"_"&amp;R376&amp;S376&amp;T376&amp;U376&amp;V376&amp;"_MANU")</f>
        <v>0</v>
      </c>
      <c r="BW376" s="6">
        <f>IF(BS376="OUI",1,0)</f>
        <v>0</v>
      </c>
      <c r="BX376" s="5"/>
      <c r="BY376" s="5"/>
      <c r="BZ376" s="12">
        <f>IF(BS376="OUI",IF((BC376+BB376)&lt;&gt;0,(BB376+BC376),0),0)</f>
        <v>0</v>
      </c>
      <c r="CA376" s="12">
        <f>IF(BS376="OUI",IF((BE376+BG376)&lt;&gt;0,(BG376+BE376),0),0)</f>
        <v>0</v>
      </c>
      <c r="CB376" s="12">
        <f t="shared" si="770"/>
        <v>0</v>
      </c>
      <c r="CC376" s="12">
        <f t="shared" si="770"/>
        <v>0</v>
      </c>
      <c r="CD376" s="12">
        <f>IF(OR(BS376=0,BS376="NON"),0,B376&amp;"_"&amp;M376&amp;N376&amp;O376&amp;"_"&amp;P376&amp;"_"&amp;Q376&amp;"_"&amp;R376&amp;S376&amp;T376&amp;U376&amp;V376&amp;"_FORC"&amp;IF(CB376=0,"TR","TC"))</f>
        <v>0</v>
      </c>
      <c r="CE376" s="5"/>
      <c r="CF376" s="5"/>
      <c r="CG376" s="5"/>
      <c r="CH376" s="5"/>
      <c r="CI376" s="72"/>
      <c r="CJ376" s="65"/>
      <c r="CK376" s="5"/>
      <c r="CL376" s="65"/>
      <c r="CM376" s="5"/>
      <c r="CN376" s="65"/>
      <c r="CO376" s="5"/>
      <c r="CP376" s="5" t="str">
        <f>IF(F376=0,"NON","OUI")</f>
        <v>NON</v>
      </c>
      <c r="CQ376" s="5">
        <f>IF(CP376="OUI",P376,0)</f>
        <v>0</v>
      </c>
      <c r="CR376" s="5"/>
      <c r="CS376" s="5">
        <f>IF(CR376&lt;&gt;0,CK376,0)</f>
        <v>0</v>
      </c>
      <c r="CT376" s="5"/>
      <c r="CU376" s="5"/>
      <c r="CV376" s="48">
        <f>IF(SUM(F376:L376)=0,0,SUM(F376:L376)+BT376+BZ376+CA376)</f>
        <v>0</v>
      </c>
      <c r="CW376" s="48">
        <f>IF(SUM(F376:L376)=0,0,SUM(BB376:BG376)+BU376+CC376+CB376)</f>
        <v>0</v>
      </c>
    </row>
    <row r="377" spans="2:101" outlineLevel="1" collapsed="1" x14ac:dyDescent="0.25"/>
    <row r="378" spans="2:101" ht="15.75" outlineLevel="1" x14ac:dyDescent="0.25">
      <c r="B378" s="56" t="s">
        <v>679</v>
      </c>
      <c r="C378" s="56"/>
    </row>
    <row r="379" spans="2:101" customFormat="1" outlineLevel="1" x14ac:dyDescent="0.25">
      <c r="B379" s="15"/>
      <c r="C379" s="16"/>
      <c r="D379" s="58" t="s">
        <v>674</v>
      </c>
      <c r="E379" s="11" t="s">
        <v>675</v>
      </c>
      <c r="F379" s="8"/>
      <c r="G379" s="8">
        <v>1</v>
      </c>
      <c r="H379" s="8"/>
      <c r="I379" s="8"/>
      <c r="J379" s="8"/>
      <c r="K379" s="8"/>
      <c r="L379" s="8"/>
      <c r="M379" s="5"/>
      <c r="N379" s="5"/>
      <c r="O379" s="5"/>
      <c r="P379" s="5" t="s">
        <v>10</v>
      </c>
      <c r="Q379" s="5" t="s">
        <v>308</v>
      </c>
      <c r="R379" s="5" t="s">
        <v>180</v>
      </c>
      <c r="S379" s="6" t="s">
        <v>680</v>
      </c>
      <c r="T379" s="6" t="s">
        <v>112</v>
      </c>
      <c r="U379" s="6" t="s">
        <v>359</v>
      </c>
      <c r="V379" s="6"/>
      <c r="W379" s="6" t="str">
        <f>IF(F379&lt;&gt;0,$F$481,IF(G379&lt;&gt;0,$G$481,IF(H379&lt;&gt;0,$H$481,IF(I379&lt;&gt;0,$I$481,IF(J379&lt;&gt;0,$J$481,IF(K379&lt;&gt;0,$K$481,IF($L379&lt;&gt;0,$L$481,0)))))))</f>
        <v>TS</v>
      </c>
      <c r="X379" s="7" t="e">
        <f>IF(SUM(F379:L379)=0,0,B379&amp;"_"&amp;VLOOKUP(C379,ty_ser,2,FALSE)&amp;"_"&amp;M379&amp;N379&amp;O379&amp;"_"&amp;P379&amp;"_"&amp;Q379&amp;"_"&amp;R379&amp;S379&amp;T379&amp;U379&amp;V379&amp;"_"&amp;W379)</f>
        <v>#REF!</v>
      </c>
      <c r="Y379" s="28"/>
      <c r="Z379" s="29"/>
      <c r="AA379" s="29"/>
      <c r="AB379" s="29"/>
      <c r="AC379" s="29"/>
      <c r="AD379" s="29"/>
      <c r="AE379" s="34">
        <f>IF(AG379=0,0,B379&amp;"_"&amp;M379&amp;N379&amp;O379&amp;"_"&amp;P379&amp;"_"&amp;Q379&amp;"_"&amp;AF379)</f>
        <v>0</v>
      </c>
      <c r="AF379" s="29">
        <v>0</v>
      </c>
      <c r="AG379" s="28"/>
      <c r="AH379" s="29"/>
      <c r="AI379" s="29"/>
      <c r="AJ379" s="29"/>
      <c r="AK379" s="30"/>
      <c r="AL379" s="28">
        <v>0</v>
      </c>
      <c r="AM379" s="26">
        <f>VLOOKUP($AL379,aut_car,2,FALSE)</f>
        <v>0</v>
      </c>
      <c r="AN379" s="26">
        <f>VLOOKUP($AL379,aut_car,3,FALSE)</f>
        <v>0</v>
      </c>
      <c r="AO379" s="26">
        <f>VLOOKUP($AL379,aut_car,4,FALSE)</f>
        <v>0</v>
      </c>
      <c r="AP379" s="26">
        <f>VLOOKUP($AL379,aut_car,5,FALSE)</f>
        <v>0</v>
      </c>
      <c r="AQ379" s="26">
        <f>VLOOKUP($AL379,aut_car,6,FALSE)</f>
        <v>0</v>
      </c>
      <c r="AR379" s="26">
        <f>VLOOKUP($AL379,aut_car,7,FALSE)</f>
        <v>0</v>
      </c>
      <c r="AS379" s="30"/>
      <c r="AT379" s="40" t="s">
        <v>57</v>
      </c>
      <c r="AU379" s="41" t="s">
        <v>50</v>
      </c>
      <c r="AV379" s="41" t="s">
        <v>369</v>
      </c>
      <c r="AW379" s="42"/>
      <c r="AX379" s="59" t="str">
        <f>E379</f>
        <v>état couplé</v>
      </c>
      <c r="AY379" s="25" t="s">
        <v>370</v>
      </c>
      <c r="BA379" s="10" t="s">
        <v>96</v>
      </c>
      <c r="BB379" s="5">
        <f>IF(BA379="NON",0,F379)</f>
        <v>0</v>
      </c>
      <c r="BC379" s="5">
        <f>IF(BA379="NON",0,H379+G379)</f>
        <v>1</v>
      </c>
      <c r="BD379" s="5"/>
      <c r="BE379" s="5">
        <f>IF(BA379="NON",0,I379+J379+K379+L379)</f>
        <v>0</v>
      </c>
      <c r="BF379" s="5"/>
      <c r="BG379" s="5">
        <f>IF(BA379="NON",0,K379)</f>
        <v>0</v>
      </c>
      <c r="BH379" s="1">
        <f>BH377</f>
        <v>0</v>
      </c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2" t="s">
        <v>97</v>
      </c>
      <c r="BT379" s="60">
        <f>IF(BS379="OUI",1,0)</f>
        <v>0</v>
      </c>
      <c r="BU379" s="61">
        <f>IF(BS379="OUI",1,0)</f>
        <v>0</v>
      </c>
      <c r="BV379" s="6">
        <f>IF(OR(BS379=0,BS379="NON"),0,B379&amp;"_"&amp;M379&amp;N379&amp;O379&amp;"_"&amp;P379&amp;"_"&amp;Q379&amp;"_"&amp;R379&amp;S379&amp;T379&amp;U379&amp;V379&amp;"_MANU")</f>
        <v>0</v>
      </c>
      <c r="BW379" s="6">
        <f>IF(BS379="OUI",1,0)</f>
        <v>0</v>
      </c>
      <c r="BX379" s="5"/>
      <c r="BY379" s="5"/>
      <c r="BZ379" s="12">
        <f>IF(BS379="OUI",IF((BC379+BB379)&lt;&gt;0,(BB379+BC379),0),0)</f>
        <v>0</v>
      </c>
      <c r="CA379" s="12">
        <f>IF(BS379="OUI",IF((BE379+BG379)&lt;&gt;0,(BG379+BE379),0),0)</f>
        <v>0</v>
      </c>
      <c r="CB379" s="12">
        <f t="shared" ref="CB379:CC382" si="772">IF(BZ379=0,0,BZ379)</f>
        <v>0</v>
      </c>
      <c r="CC379" s="12">
        <f t="shared" si="772"/>
        <v>0</v>
      </c>
      <c r="CD379" s="12">
        <f>IF(OR(BS379=0,BS379="NON"),0,B379&amp;"_"&amp;M379&amp;N379&amp;O379&amp;"_"&amp;P379&amp;"_"&amp;Q379&amp;"_"&amp;R379&amp;S379&amp;T379&amp;U379&amp;V379&amp;"_FORC"&amp;IF(CB379=0,"TR","TC"))</f>
        <v>0</v>
      </c>
      <c r="CE379" s="5"/>
      <c r="CF379" s="5"/>
      <c r="CG379" s="5" t="s">
        <v>96</v>
      </c>
      <c r="CH379" s="5" t="s">
        <v>372</v>
      </c>
      <c r="CI379" s="72"/>
      <c r="CJ379" s="65" t="s">
        <v>436</v>
      </c>
      <c r="CK379" s="5" t="s">
        <v>372</v>
      </c>
      <c r="CL379" s="65" t="s">
        <v>518</v>
      </c>
      <c r="CM379" s="5" t="s">
        <v>372</v>
      </c>
      <c r="CN379" s="65"/>
      <c r="CO379" s="5"/>
      <c r="CP379" s="5" t="s">
        <v>97</v>
      </c>
      <c r="CQ379" s="5">
        <f>IF(CP379="OUI",P379,0)</f>
        <v>0</v>
      </c>
      <c r="CR379" s="5"/>
      <c r="CS379" s="5"/>
      <c r="CT379" s="5"/>
      <c r="CU379" s="5"/>
      <c r="CV379" s="48">
        <f>IF(SUM(F379:L379)=0,0,SUM(F379:L379)+BT379+BZ379+CA379)</f>
        <v>1</v>
      </c>
      <c r="CW379" s="48">
        <f>IF(SUM(F379:L379)=0,0,SUM(BB379:BG379)+BU379+CC379+CB379)</f>
        <v>1</v>
      </c>
    </row>
    <row r="380" spans="2:101" customFormat="1" hidden="1" outlineLevel="2" x14ac:dyDescent="0.25">
      <c r="B380" s="15"/>
      <c r="C380" s="15">
        <f ca="1">C380</f>
        <v>0</v>
      </c>
      <c r="D380" s="21" t="str">
        <f>D379</f>
        <v>couplage normal /secours</v>
      </c>
      <c r="E380" s="11" t="s">
        <v>676</v>
      </c>
      <c r="F380" s="8"/>
      <c r="G380" s="8">
        <v>1</v>
      </c>
      <c r="H380" s="8"/>
      <c r="I380" s="8"/>
      <c r="J380" s="8"/>
      <c r="K380" s="8"/>
      <c r="L380" s="8"/>
      <c r="M380" s="13">
        <f t="shared" ref="M380:S380" si="773">M379</f>
        <v>0</v>
      </c>
      <c r="N380" s="13">
        <f t="shared" si="773"/>
        <v>0</v>
      </c>
      <c r="O380" s="13">
        <f t="shared" si="773"/>
        <v>0</v>
      </c>
      <c r="P380" s="13" t="str">
        <f t="shared" si="773"/>
        <v>CFO</v>
      </c>
      <c r="Q380" s="13" t="str">
        <f t="shared" si="773"/>
        <v>NOM</v>
      </c>
      <c r="R380" s="6" t="str">
        <f t="shared" si="773"/>
        <v>GE</v>
      </c>
      <c r="S380" s="6" t="str">
        <f t="shared" si="773"/>
        <v>cpl</v>
      </c>
      <c r="T380" s="6" t="s">
        <v>112</v>
      </c>
      <c r="U380" s="6" t="s">
        <v>681</v>
      </c>
      <c r="V380" s="6" t="s">
        <v>682</v>
      </c>
      <c r="W380" s="6" t="str">
        <f>IF(F380&lt;&gt;0,$F$481,IF(G380&lt;&gt;0,$G$481,IF(H380&lt;&gt;0,$H$481,IF(I380&lt;&gt;0,$I$481,IF(J380&lt;&gt;0,$J$481,IF(K380&lt;&gt;0,$K$481,IF($L380&lt;&gt;0,$L$481,0)))))))</f>
        <v>TS</v>
      </c>
      <c r="X380" s="7" t="e">
        <f ca="1">IF(SUM(F380:L380)=0,0,B380&amp;"_"&amp;VLOOKUP(C380,ty_ser,2,FALSE)&amp;"_"&amp;M380&amp;N380&amp;O380&amp;"_"&amp;P380&amp;"_"&amp;Q380&amp;"_"&amp;R380&amp;S380&amp;T380&amp;U380&amp;V380&amp;"_"&amp;W380)</f>
        <v>#REF!</v>
      </c>
      <c r="Y380" s="28"/>
      <c r="Z380" s="29"/>
      <c r="AA380" s="29"/>
      <c r="AB380" s="29"/>
      <c r="AC380" s="29"/>
      <c r="AD380" s="29"/>
      <c r="AE380" s="34">
        <f>IF(AG380=0,0,B380&amp;"_"&amp;M380&amp;N380&amp;O380&amp;"_"&amp;P380&amp;"_"&amp;Q380&amp;"_"&amp;AF380)</f>
        <v>0</v>
      </c>
      <c r="AF380" s="49">
        <f>AF379</f>
        <v>0</v>
      </c>
      <c r="AG380" s="28"/>
      <c r="AH380" s="29"/>
      <c r="AI380" s="29"/>
      <c r="AJ380" s="29"/>
      <c r="AK380" s="30"/>
      <c r="AL380" s="26">
        <f>AL379</f>
        <v>0</v>
      </c>
      <c r="AM380" s="26">
        <f>VLOOKUP($AL380,aut_car,2,FALSE)</f>
        <v>0</v>
      </c>
      <c r="AN380" s="26">
        <f>VLOOKUP($AL380,aut_car,3,FALSE)</f>
        <v>0</v>
      </c>
      <c r="AO380" s="26">
        <f>VLOOKUP($AL380,aut_car,4,FALSE)</f>
        <v>0</v>
      </c>
      <c r="AP380" s="26">
        <f>VLOOKUP($AL380,aut_car,5,FALSE)</f>
        <v>0</v>
      </c>
      <c r="AQ380" s="26">
        <f>VLOOKUP($AL380,aut_car,6,FALSE)</f>
        <v>0</v>
      </c>
      <c r="AR380" s="26">
        <f>VLOOKUP($AL380,aut_car,7,FALSE)</f>
        <v>0</v>
      </c>
      <c r="AS380" s="30"/>
      <c r="AT380" s="40"/>
      <c r="AU380" s="41"/>
      <c r="AV380" s="41"/>
      <c r="AW380" s="42"/>
      <c r="AX380" s="59" t="str">
        <f>E380</f>
        <v>couplage interdit</v>
      </c>
      <c r="AY380" s="25"/>
      <c r="BA380" s="10" t="s">
        <v>96</v>
      </c>
      <c r="BB380" s="5">
        <f>IF(BA380="NON",0,F380)</f>
        <v>0</v>
      </c>
      <c r="BC380" s="5">
        <f>IF(BA380="NON",0,H380+G380)</f>
        <v>1</v>
      </c>
      <c r="BD380" s="5"/>
      <c r="BE380" s="5">
        <f>IF(BA380="NON",0,I380+J380+K380+L380)</f>
        <v>0</v>
      </c>
      <c r="BF380" s="5"/>
      <c r="BG380" s="5">
        <f>IF(BA380="NON",0,K380)</f>
        <v>0</v>
      </c>
      <c r="BH380" s="1">
        <f>BH378</f>
        <v>0</v>
      </c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2" t="s">
        <v>97</v>
      </c>
      <c r="BT380" s="60">
        <f>IF(BS380="OUI",1,0)</f>
        <v>0</v>
      </c>
      <c r="BU380" s="61">
        <f>IF(BS380="OUI",1,0)</f>
        <v>0</v>
      </c>
      <c r="BV380" s="6">
        <f>IF(OR(BS380=0,BS380="NON"),0,B380&amp;"_"&amp;M380&amp;N380&amp;O380&amp;"_"&amp;P380&amp;"_"&amp;Q380&amp;"_"&amp;R380&amp;S380&amp;T380&amp;U380&amp;V380&amp;"_MANU")</f>
        <v>0</v>
      </c>
      <c r="BW380" s="6">
        <f>IF(BS380="OUI",1,0)</f>
        <v>0</v>
      </c>
      <c r="BX380" s="5"/>
      <c r="BY380" s="5"/>
      <c r="BZ380" s="12">
        <f>IF(BS380="OUI",IF((BC380+BB380)&lt;&gt;0,(BB380+BC380),0),0)</f>
        <v>0</v>
      </c>
      <c r="CA380" s="12">
        <f>IF(BS380="OUI",IF((BE380+BG380)&lt;&gt;0,(BG380+BE380),0),0)</f>
        <v>0</v>
      </c>
      <c r="CB380" s="12">
        <f t="shared" si="772"/>
        <v>0</v>
      </c>
      <c r="CC380" s="12">
        <f t="shared" si="772"/>
        <v>0</v>
      </c>
      <c r="CD380" s="12">
        <f>IF(OR(BS380=0,BS380="NON"),0,B380&amp;"_"&amp;M380&amp;N380&amp;O380&amp;"_"&amp;P380&amp;"_"&amp;Q380&amp;"_"&amp;R380&amp;S380&amp;T380&amp;U380&amp;V380&amp;"_FORC"&amp;IF(CB380=0,"TR","TC"))</f>
        <v>0</v>
      </c>
      <c r="CE380" s="5"/>
      <c r="CF380" s="5"/>
      <c r="CG380" s="5" t="str">
        <f>CG379</f>
        <v>OUI</v>
      </c>
      <c r="CH380" s="5" t="s">
        <v>372</v>
      </c>
      <c r="CI380" s="72"/>
      <c r="CJ380" s="65" t="str">
        <f t="shared" ref="CJ380:CM382" si="774">CJ379</f>
        <v>RAP_11__ALL_defJ</v>
      </c>
      <c r="CK380" s="5" t="str">
        <f t="shared" si="774"/>
        <v>à chaque changement de valeur</v>
      </c>
      <c r="CL380" s="65" t="str">
        <f t="shared" si="774"/>
        <v>RAP_7__CFO_evenM</v>
      </c>
      <c r="CM380" s="5" t="str">
        <f t="shared" si="774"/>
        <v>à chaque changement de valeur</v>
      </c>
      <c r="CN380" s="65"/>
      <c r="CO380" s="5"/>
      <c r="CP380" s="5" t="str">
        <f>IF(F380=0,"NON","OUI")</f>
        <v>NON</v>
      </c>
      <c r="CQ380" s="5">
        <f>IF(CP380="OUI",P380,0)</f>
        <v>0</v>
      </c>
      <c r="CR380" s="5"/>
      <c r="CS380" s="5">
        <f>IF(CR380&lt;&gt;0,CK380,0)</f>
        <v>0</v>
      </c>
      <c r="CT380" s="5"/>
      <c r="CU380" s="5"/>
      <c r="CV380" s="48">
        <f>IF(SUM(F380:L380)=0,0,SUM(F380:L380)+BT380+BZ380+CA380)</f>
        <v>1</v>
      </c>
      <c r="CW380" s="48">
        <f>IF(SUM(F380:L380)=0,0,SUM(BB380:BG380)+BU380+CC380+CB380)</f>
        <v>1</v>
      </c>
    </row>
    <row r="381" spans="2:101" customFormat="1" hidden="1" outlineLevel="2" x14ac:dyDescent="0.25">
      <c r="B381" s="15"/>
      <c r="C381" s="15">
        <f ca="1">C381</f>
        <v>0</v>
      </c>
      <c r="D381" s="21" t="str">
        <f>D380</f>
        <v>couplage normal /secours</v>
      </c>
      <c r="E381" s="11" t="s">
        <v>677</v>
      </c>
      <c r="F381" s="8">
        <v>1</v>
      </c>
      <c r="G381" s="8"/>
      <c r="H381" s="8"/>
      <c r="I381" s="8"/>
      <c r="J381" s="8"/>
      <c r="K381" s="8"/>
      <c r="L381" s="8"/>
      <c r="M381" s="13">
        <f t="shared" ref="M381:R381" si="775">M380</f>
        <v>0</v>
      </c>
      <c r="N381" s="13">
        <f t="shared" si="775"/>
        <v>0</v>
      </c>
      <c r="O381" s="13">
        <f t="shared" si="775"/>
        <v>0</v>
      </c>
      <c r="P381" s="13" t="str">
        <f t="shared" si="775"/>
        <v>CFO</v>
      </c>
      <c r="Q381" s="13" t="str">
        <f t="shared" si="775"/>
        <v>NOM</v>
      </c>
      <c r="R381" s="6" t="str">
        <f t="shared" si="775"/>
        <v>GE</v>
      </c>
      <c r="S381" s="6" t="str">
        <f>S380</f>
        <v>cpl</v>
      </c>
      <c r="T381" s="6" t="s">
        <v>112</v>
      </c>
      <c r="U381" s="6" t="s">
        <v>69</v>
      </c>
      <c r="V381" s="6"/>
      <c r="W381" s="6" t="str">
        <f>IF(F381&lt;&gt;0,$F$481,IF(G381&lt;&gt;0,$G$481,IF(H381&lt;&gt;0,$H$481,IF(I381&lt;&gt;0,$I$481,IF(J381&lt;&gt;0,$J$481,IF(K381&lt;&gt;0,$K$481,IF($L381&lt;&gt;0,$L$481,0)))))))</f>
        <v>TA</v>
      </c>
      <c r="X381" s="7" t="e">
        <f ca="1">IF(SUM(F381:L381)=0,0,B381&amp;"_"&amp;VLOOKUP(C381,ty_ser,2,FALSE)&amp;"_"&amp;M381&amp;N381&amp;O381&amp;"_"&amp;P381&amp;"_"&amp;Q381&amp;"_"&amp;R381&amp;S381&amp;T381&amp;U381&amp;V381&amp;"_"&amp;W381)</f>
        <v>#REF!</v>
      </c>
      <c r="Y381" s="28"/>
      <c r="Z381" s="29"/>
      <c r="AA381" s="29"/>
      <c r="AB381" s="29"/>
      <c r="AC381" s="29"/>
      <c r="AD381" s="29"/>
      <c r="AE381" s="34">
        <f>IF(AG381=0,0,B381&amp;"_"&amp;M381&amp;N381&amp;O381&amp;"_"&amp;P381&amp;"_"&amp;Q381&amp;"_"&amp;AF381)</f>
        <v>0</v>
      </c>
      <c r="AF381" s="49">
        <f>AF380</f>
        <v>0</v>
      </c>
      <c r="AG381" s="28"/>
      <c r="AH381" s="29"/>
      <c r="AI381" s="29"/>
      <c r="AJ381" s="29"/>
      <c r="AK381" s="30"/>
      <c r="AL381" s="26">
        <f>AL380</f>
        <v>0</v>
      </c>
      <c r="AM381" s="26">
        <f>VLOOKUP($AL381,aut_car,2,FALSE)</f>
        <v>0</v>
      </c>
      <c r="AN381" s="26">
        <f>VLOOKUP($AL381,aut_car,3,FALSE)</f>
        <v>0</v>
      </c>
      <c r="AO381" s="26">
        <f>VLOOKUP($AL381,aut_car,4,FALSE)</f>
        <v>0</v>
      </c>
      <c r="AP381" s="26">
        <f>VLOOKUP($AL381,aut_car,5,FALSE)</f>
        <v>0</v>
      </c>
      <c r="AQ381" s="26">
        <f>VLOOKUP($AL381,aut_car,6,FALSE)</f>
        <v>0</v>
      </c>
      <c r="AR381" s="26">
        <f>VLOOKUP($AL381,aut_car,7,FALSE)</f>
        <v>0</v>
      </c>
      <c r="AS381" s="30"/>
      <c r="AT381" s="40"/>
      <c r="AU381" s="41"/>
      <c r="AV381" s="41"/>
      <c r="AW381" s="42"/>
      <c r="AX381" s="59" t="str">
        <f>E381</f>
        <v>défaut couplage</v>
      </c>
      <c r="AY381" s="25"/>
      <c r="BA381" s="10" t="s">
        <v>96</v>
      </c>
      <c r="BB381" s="5">
        <f>IF(BA381="NON",0,F381)</f>
        <v>1</v>
      </c>
      <c r="BC381" s="5">
        <f>IF(BA381="NON",0,H381+G381)</f>
        <v>0</v>
      </c>
      <c r="BD381" s="5"/>
      <c r="BE381" s="5">
        <f>IF(BA381="NON",0,I381+J381+K381+L381)</f>
        <v>0</v>
      </c>
      <c r="BF381" s="5"/>
      <c r="BG381" s="5">
        <f>IF(BA381="NON",0,K381)</f>
        <v>0</v>
      </c>
      <c r="BH381" s="1">
        <f>BH377</f>
        <v>0</v>
      </c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2" t="s">
        <v>97</v>
      </c>
      <c r="BT381" s="60">
        <f>IF(BS381="OUI",1,0)</f>
        <v>0</v>
      </c>
      <c r="BU381" s="61">
        <f>IF(BS381="OUI",1,0)</f>
        <v>0</v>
      </c>
      <c r="BV381" s="6">
        <f>IF(OR(BS381=0,BS381="NON"),0,B381&amp;"_"&amp;M381&amp;N381&amp;O381&amp;"_"&amp;P381&amp;"_"&amp;Q381&amp;"_"&amp;R381&amp;S381&amp;T381&amp;U381&amp;V381&amp;"_MANU")</f>
        <v>0</v>
      </c>
      <c r="BW381" s="6">
        <f>IF(BS381="OUI",1,0)</f>
        <v>0</v>
      </c>
      <c r="BX381" s="5"/>
      <c r="BY381" s="5"/>
      <c r="BZ381" s="12">
        <f>IF(BS381="OUI",IF((BC381+BB381)&lt;&gt;0,(BB381+BC381),0),0)</f>
        <v>0</v>
      </c>
      <c r="CA381" s="12">
        <f>IF(BS381="OUI",IF((BE381+BG381)&lt;&gt;0,(BG381+BE381),0),0)</f>
        <v>0</v>
      </c>
      <c r="CB381" s="12">
        <f t="shared" si="772"/>
        <v>0</v>
      </c>
      <c r="CC381" s="12">
        <f t="shared" si="772"/>
        <v>0</v>
      </c>
      <c r="CD381" s="12">
        <f>IF(OR(BS381=0,BS381="NON"),0,B381&amp;"_"&amp;M381&amp;N381&amp;O381&amp;"_"&amp;P381&amp;"_"&amp;Q381&amp;"_"&amp;R381&amp;S381&amp;T381&amp;U381&amp;V381&amp;"_FORC"&amp;IF(CB381=0,"TR","TC"))</f>
        <v>0</v>
      </c>
      <c r="CE381" s="5"/>
      <c r="CF381" s="5"/>
      <c r="CG381" s="5" t="str">
        <f>CG380</f>
        <v>OUI</v>
      </c>
      <c r="CH381" s="5" t="s">
        <v>372</v>
      </c>
      <c r="CI381" s="72"/>
      <c r="CJ381" s="65" t="str">
        <f t="shared" si="774"/>
        <v>RAP_11__ALL_defJ</v>
      </c>
      <c r="CK381" s="5" t="str">
        <f t="shared" si="774"/>
        <v>à chaque changement de valeur</v>
      </c>
      <c r="CL381" s="65" t="str">
        <f t="shared" si="774"/>
        <v>RAP_7__CFO_evenM</v>
      </c>
      <c r="CM381" s="5" t="str">
        <f t="shared" si="774"/>
        <v>à chaque changement de valeur</v>
      </c>
      <c r="CN381" s="65"/>
      <c r="CO381" s="5"/>
      <c r="CP381" s="5" t="str">
        <f>IF(F381=0,"NON","OUI")</f>
        <v>OUI</v>
      </c>
      <c r="CQ381" s="5" t="str">
        <f>IF(CP381="OUI",P381,0)</f>
        <v>CFO</v>
      </c>
      <c r="CR381" s="5" t="s">
        <v>512</v>
      </c>
      <c r="CS381" s="5" t="str">
        <f>IF(CR381&lt;&gt;0,CK381,0)</f>
        <v>à chaque changement de valeur</v>
      </c>
      <c r="CT381" s="5"/>
      <c r="CU381" s="5"/>
      <c r="CV381" s="48">
        <f>IF(SUM(F381:L381)=0,0,SUM(F381:L381)+BT381+BZ381+CA381)</f>
        <v>1</v>
      </c>
      <c r="CW381" s="48">
        <f>IF(SUM(F381:L381)=0,0,SUM(BB381:BG381)+BU381+CC381+CB381)</f>
        <v>1</v>
      </c>
    </row>
    <row r="382" spans="2:101" customFormat="1" hidden="1" outlineLevel="2" x14ac:dyDescent="0.25">
      <c r="B382" s="15"/>
      <c r="C382" s="15">
        <f ca="1">C382</f>
        <v>0</v>
      </c>
      <c r="D382" s="21" t="str">
        <f>D381</f>
        <v>couplage normal /secours</v>
      </c>
      <c r="E382" s="11" t="s">
        <v>678</v>
      </c>
      <c r="F382" s="8"/>
      <c r="G382" s="8">
        <v>1</v>
      </c>
      <c r="H382" s="8"/>
      <c r="I382" s="8"/>
      <c r="J382" s="8"/>
      <c r="K382" s="8"/>
      <c r="L382" s="8"/>
      <c r="M382" s="13">
        <f t="shared" ref="M382:R382" si="776">M381</f>
        <v>0</v>
      </c>
      <c r="N382" s="13">
        <f t="shared" si="776"/>
        <v>0</v>
      </c>
      <c r="O382" s="13">
        <f t="shared" si="776"/>
        <v>0</v>
      </c>
      <c r="P382" s="13" t="str">
        <f t="shared" si="776"/>
        <v>CFO</v>
      </c>
      <c r="Q382" s="13" t="str">
        <f t="shared" si="776"/>
        <v>NOM</v>
      </c>
      <c r="R382" s="6" t="str">
        <f t="shared" si="776"/>
        <v>GE</v>
      </c>
      <c r="S382" s="6" t="str">
        <f>S381</f>
        <v>cpl</v>
      </c>
      <c r="T382" s="6" t="s">
        <v>112</v>
      </c>
      <c r="U382" s="6" t="s">
        <v>360</v>
      </c>
      <c r="V382" s="6"/>
      <c r="W382" s="6" t="str">
        <f>IF(F382&lt;&gt;0,$F$481,IF(G382&lt;&gt;0,$G$481,IF(H382&lt;&gt;0,$H$481,IF(I382&lt;&gt;0,$I$481,IF(J382&lt;&gt;0,$J$481,IF(K382&lt;&gt;0,$K$481,IF($L382&lt;&gt;0,$L$481,0)))))))</f>
        <v>TS</v>
      </c>
      <c r="X382" s="7" t="e">
        <f ca="1">IF(SUM(F382:L382)=0,0,B382&amp;"_"&amp;VLOOKUP(C382,ty_ser,2,FALSE)&amp;"_"&amp;M382&amp;N382&amp;O382&amp;"_"&amp;P382&amp;"_"&amp;Q382&amp;"_"&amp;R382&amp;S382&amp;T382&amp;U382&amp;V382&amp;"_"&amp;W382)</f>
        <v>#REF!</v>
      </c>
      <c r="Y382" s="28"/>
      <c r="Z382" s="29"/>
      <c r="AA382" s="29"/>
      <c r="AB382" s="29"/>
      <c r="AC382" s="29"/>
      <c r="AD382" s="29"/>
      <c r="AE382" s="34">
        <f>IF(AG382=0,0,B382&amp;"_"&amp;M382&amp;N382&amp;O382&amp;"_"&amp;P382&amp;"_"&amp;Q382&amp;"_"&amp;AF382)</f>
        <v>0</v>
      </c>
      <c r="AF382" s="49">
        <f>AF381</f>
        <v>0</v>
      </c>
      <c r="AG382" s="28"/>
      <c r="AH382" s="29"/>
      <c r="AI382" s="29"/>
      <c r="AJ382" s="29"/>
      <c r="AK382" s="30"/>
      <c r="AL382" s="26">
        <f>AL381</f>
        <v>0</v>
      </c>
      <c r="AM382" s="26">
        <f>VLOOKUP($AL382,aut_car,2,FALSE)</f>
        <v>0</v>
      </c>
      <c r="AN382" s="26">
        <f>VLOOKUP($AL382,aut_car,3,FALSE)</f>
        <v>0</v>
      </c>
      <c r="AO382" s="26">
        <f>VLOOKUP($AL382,aut_car,4,FALSE)</f>
        <v>0</v>
      </c>
      <c r="AP382" s="26">
        <f>VLOOKUP($AL382,aut_car,5,FALSE)</f>
        <v>0</v>
      </c>
      <c r="AQ382" s="26">
        <f>VLOOKUP($AL382,aut_car,6,FALSE)</f>
        <v>0</v>
      </c>
      <c r="AR382" s="26">
        <f>VLOOKUP($AL382,aut_car,7,FALSE)</f>
        <v>0</v>
      </c>
      <c r="AS382" s="30"/>
      <c r="AT382" s="40"/>
      <c r="AU382" s="41"/>
      <c r="AV382" s="41"/>
      <c r="AW382" s="42"/>
      <c r="AX382" s="59" t="str">
        <f>E382</f>
        <v>état découplé</v>
      </c>
      <c r="AY382" s="25"/>
      <c r="BA382" s="10" t="s">
        <v>96</v>
      </c>
      <c r="BB382" s="5">
        <f>IF(BA382="NON",0,F382)</f>
        <v>0</v>
      </c>
      <c r="BC382" s="5">
        <f>IF(BA382="NON",0,H382+G382)</f>
        <v>1</v>
      </c>
      <c r="BD382" s="5"/>
      <c r="BE382" s="5">
        <f>IF(BA382="NON",0,I382+J382+K382+L382)</f>
        <v>0</v>
      </c>
      <c r="BF382" s="5"/>
      <c r="BG382" s="5">
        <f>IF(BA382="NON",0,K382)</f>
        <v>0</v>
      </c>
      <c r="BH382" s="1">
        <f>BH378</f>
        <v>0</v>
      </c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2" t="s">
        <v>97</v>
      </c>
      <c r="BT382" s="60">
        <f>IF(BS382="OUI",1,0)</f>
        <v>0</v>
      </c>
      <c r="BU382" s="61">
        <f>IF(BS382="OUI",1,0)</f>
        <v>0</v>
      </c>
      <c r="BV382" s="6">
        <f>IF(OR(BS382=0,BS382="NON"),0,B382&amp;"_"&amp;M382&amp;N382&amp;O382&amp;"_"&amp;P382&amp;"_"&amp;Q382&amp;"_"&amp;R382&amp;S382&amp;T382&amp;U382&amp;V382&amp;"_MANU")</f>
        <v>0</v>
      </c>
      <c r="BW382" s="6">
        <f>IF(BS382="OUI",1,0)</f>
        <v>0</v>
      </c>
      <c r="BX382" s="5"/>
      <c r="BY382" s="5"/>
      <c r="BZ382" s="12">
        <f>IF(BS382="OUI",IF((BC382+BB382)&lt;&gt;0,(BB382+BC382),0),0)</f>
        <v>0</v>
      </c>
      <c r="CA382" s="12">
        <f>IF(BS382="OUI",IF((BE382+BG382)&lt;&gt;0,(BG382+BE382),0),0)</f>
        <v>0</v>
      </c>
      <c r="CB382" s="12">
        <f t="shared" si="772"/>
        <v>0</v>
      </c>
      <c r="CC382" s="12">
        <f t="shared" si="772"/>
        <v>0</v>
      </c>
      <c r="CD382" s="12">
        <f>IF(OR(BS382=0,BS382="NON"),0,B382&amp;"_"&amp;M382&amp;N382&amp;O382&amp;"_"&amp;P382&amp;"_"&amp;Q382&amp;"_"&amp;R382&amp;S382&amp;T382&amp;U382&amp;V382&amp;"_FORC"&amp;IF(CB382=0,"TR","TC"))</f>
        <v>0</v>
      </c>
      <c r="CE382" s="5"/>
      <c r="CF382" s="5"/>
      <c r="CG382" s="5" t="str">
        <f>CG381</f>
        <v>OUI</v>
      </c>
      <c r="CH382" s="5" t="s">
        <v>372</v>
      </c>
      <c r="CI382" s="72"/>
      <c r="CJ382" s="65" t="str">
        <f t="shared" si="774"/>
        <v>RAP_11__ALL_defJ</v>
      </c>
      <c r="CK382" s="5" t="str">
        <f t="shared" si="774"/>
        <v>à chaque changement de valeur</v>
      </c>
      <c r="CL382" s="65" t="str">
        <f t="shared" si="774"/>
        <v>RAP_7__CFO_evenM</v>
      </c>
      <c r="CM382" s="5" t="str">
        <f t="shared" si="774"/>
        <v>à chaque changement de valeur</v>
      </c>
      <c r="CN382" s="65"/>
      <c r="CO382" s="5"/>
      <c r="CP382" s="5" t="str">
        <f>IF(F382=0,"NON","OUI")</f>
        <v>NON</v>
      </c>
      <c r="CQ382" s="5">
        <f>IF(CP382="OUI",P382,0)</f>
        <v>0</v>
      </c>
      <c r="CR382" s="5"/>
      <c r="CS382" s="5">
        <f>IF(CR382&lt;&gt;0,CK382,0)</f>
        <v>0</v>
      </c>
      <c r="CT382" s="5"/>
      <c r="CU382" s="5"/>
      <c r="CV382" s="48">
        <f>IF(SUM(F382:L382)=0,0,SUM(F382:L382)+BT382+BZ382+CA382)</f>
        <v>1</v>
      </c>
      <c r="CW382" s="48">
        <f>IF(SUM(F382:L382)=0,0,SUM(BB382:BG382)+BU382+CC382+CB382)</f>
        <v>1</v>
      </c>
    </row>
    <row r="383" spans="2:101" outlineLevel="1" collapsed="1" x14ac:dyDescent="0.25"/>
    <row r="384" spans="2:101" ht="15.75" outlineLevel="1" x14ac:dyDescent="0.25">
      <c r="B384" s="56" t="s">
        <v>320</v>
      </c>
      <c r="C384" s="56"/>
    </row>
    <row r="385" spans="2:101" customFormat="1" outlineLevel="1" x14ac:dyDescent="0.25">
      <c r="B385" s="15" t="e">
        <f>B384+1</f>
        <v>#VALUE!</v>
      </c>
      <c r="C385" s="16"/>
      <c r="D385" s="58" t="s">
        <v>321</v>
      </c>
      <c r="E385" s="11" t="s">
        <v>329</v>
      </c>
      <c r="F385" s="8">
        <v>1</v>
      </c>
      <c r="G385" s="8"/>
      <c r="H385" s="8"/>
      <c r="I385" s="8"/>
      <c r="J385" s="8"/>
      <c r="K385" s="8"/>
      <c r="L385" s="8"/>
      <c r="M385" s="5"/>
      <c r="N385" s="5"/>
      <c r="O385" s="5"/>
      <c r="P385" s="5" t="s">
        <v>10</v>
      </c>
      <c r="Q385" s="5" t="s">
        <v>308</v>
      </c>
      <c r="R385" s="5" t="s">
        <v>322</v>
      </c>
      <c r="S385" s="6" t="s">
        <v>326</v>
      </c>
      <c r="T385" s="6" t="s">
        <v>112</v>
      </c>
      <c r="U385" s="6"/>
      <c r="V385" s="6" t="s">
        <v>331</v>
      </c>
      <c r="W385" s="6" t="str">
        <f>IF(F385&lt;&gt;0,$F$481,IF(G385&lt;&gt;0,$G$481,IF(H385&lt;&gt;0,$H$481,IF(I385&lt;&gt;0,$I$481,IF(J385&lt;&gt;0,$J$481,IF(K385&lt;&gt;0,$K$481,IF($L385&lt;&gt;0,$L$481,0)))))))</f>
        <v>TA</v>
      </c>
      <c r="X385" s="7" t="e">
        <f>IF(SUM(F385:L385)=0,0,B385&amp;"_"&amp;VLOOKUP(C385,ty_ser,2,FALSE)&amp;"_"&amp;M385&amp;N385&amp;O385&amp;"_"&amp;P385&amp;"_"&amp;Q385&amp;"_"&amp;R385&amp;S385&amp;T385&amp;U385&amp;V385&amp;"_"&amp;W385)</f>
        <v>#VALUE!</v>
      </c>
      <c r="Y385" s="28"/>
      <c r="Z385" s="29"/>
      <c r="AA385" s="29"/>
      <c r="AB385" s="29"/>
      <c r="AC385" s="29"/>
      <c r="AD385" s="29"/>
      <c r="AE385" s="34">
        <f>IF(AG385=0,0,B385&amp;"_"&amp;M385&amp;N385&amp;O385&amp;"_"&amp;P385&amp;"_"&amp;Q385&amp;"_"&amp;AF385)</f>
        <v>0</v>
      </c>
      <c r="AF385" s="29">
        <v>0</v>
      </c>
      <c r="AG385" s="28"/>
      <c r="AH385" s="29"/>
      <c r="AI385" s="29"/>
      <c r="AJ385" s="29"/>
      <c r="AK385" s="30"/>
      <c r="AL385" s="28">
        <v>0</v>
      </c>
      <c r="AM385" s="26">
        <f>VLOOKUP($AL385,aut_car,2,FALSE)</f>
        <v>0</v>
      </c>
      <c r="AN385" s="26">
        <f>VLOOKUP($AL385,aut_car,3,FALSE)</f>
        <v>0</v>
      </c>
      <c r="AO385" s="26">
        <f>VLOOKUP($AL385,aut_car,4,FALSE)</f>
        <v>0</v>
      </c>
      <c r="AP385" s="26">
        <f>VLOOKUP($AL385,aut_car,5,FALSE)</f>
        <v>0</v>
      </c>
      <c r="AQ385" s="26">
        <f>VLOOKUP($AL385,aut_car,6,FALSE)</f>
        <v>0</v>
      </c>
      <c r="AR385" s="26">
        <f>VLOOKUP($AL385,aut_car,7,FALSE)</f>
        <v>0</v>
      </c>
      <c r="AS385" s="30"/>
      <c r="AT385" s="40" t="s">
        <v>57</v>
      </c>
      <c r="AU385" s="41" t="s">
        <v>334</v>
      </c>
      <c r="AV385" s="41"/>
      <c r="AW385" s="42"/>
      <c r="AX385" s="59" t="str">
        <f>E385</f>
        <v>Protection thermique signalisation seuil 1</v>
      </c>
      <c r="AY385" s="25" t="s">
        <v>336</v>
      </c>
      <c r="BA385" s="10" t="s">
        <v>96</v>
      </c>
      <c r="BB385" s="5">
        <f>IF(BA385="NON",0,F385)</f>
        <v>1</v>
      </c>
      <c r="BC385" s="5">
        <f>IF(BA385="NON",0,H385+G385)</f>
        <v>0</v>
      </c>
      <c r="BD385" s="5"/>
      <c r="BE385" s="5">
        <f>IF(BA385="NON",0,I385+J385+K385+L385)</f>
        <v>0</v>
      </c>
      <c r="BF385" s="5"/>
      <c r="BG385" s="5">
        <f>IF(BA385="NON",0,K385)</f>
        <v>0</v>
      </c>
      <c r="BH385" s="1">
        <f>BH377</f>
        <v>0</v>
      </c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2" t="s">
        <v>97</v>
      </c>
      <c r="BT385" s="60">
        <f>IF(BS385="OUI",1,0)</f>
        <v>0</v>
      </c>
      <c r="BU385" s="61">
        <f>IF(BS385="OUI",1,0)</f>
        <v>0</v>
      </c>
      <c r="BV385" s="6">
        <f>IF(OR(BS385=0,BS385="NON"),0,B385&amp;"_"&amp;M385&amp;N385&amp;O385&amp;"_"&amp;P385&amp;"_"&amp;Q385&amp;"_"&amp;R385&amp;S385&amp;T385&amp;U385&amp;V385&amp;"_MANU")</f>
        <v>0</v>
      </c>
      <c r="BW385" s="6">
        <f>IF(BS385="OUI",1,0)</f>
        <v>0</v>
      </c>
      <c r="BX385" s="5"/>
      <c r="BY385" s="5"/>
      <c r="BZ385" s="12">
        <f>IF(BS385="OUI",IF((BC385+BB385)&lt;&gt;0,(BB385+BC385),0),0)</f>
        <v>0</v>
      </c>
      <c r="CA385" s="12">
        <f>IF(BS385="OUI",IF((BE385+BG385)&lt;&gt;0,(BG385+BE385),0),0)</f>
        <v>0</v>
      </c>
      <c r="CB385" s="12">
        <f t="shared" ref="CB385:CC389" si="777">IF(BZ385=0,0,BZ385)</f>
        <v>0</v>
      </c>
      <c r="CC385" s="12">
        <f t="shared" si="777"/>
        <v>0</v>
      </c>
      <c r="CD385" s="12">
        <f>IF(OR(BS385=0,BS385="NON"),0,B385&amp;"_"&amp;M385&amp;N385&amp;O385&amp;"_"&amp;P385&amp;"_"&amp;Q385&amp;"_"&amp;R385&amp;S385&amp;T385&amp;U385&amp;V385&amp;"_FORC"&amp;IF(CB385=0,"TR","TC"))</f>
        <v>0</v>
      </c>
      <c r="CE385" s="5"/>
      <c r="CF385" s="5"/>
      <c r="CG385" s="5" t="s">
        <v>96</v>
      </c>
      <c r="CH385" s="5" t="s">
        <v>372</v>
      </c>
      <c r="CI385" s="72"/>
      <c r="CJ385" s="65" t="s">
        <v>436</v>
      </c>
      <c r="CK385" s="5" t="s">
        <v>372</v>
      </c>
      <c r="CL385" s="65" t="s">
        <v>518</v>
      </c>
      <c r="CM385" s="5" t="s">
        <v>372</v>
      </c>
      <c r="CN385" s="65"/>
      <c r="CO385" s="5"/>
      <c r="CP385" s="5" t="str">
        <f>IF(F385=0,"NON","OUI")</f>
        <v>OUI</v>
      </c>
      <c r="CQ385" s="5" t="str">
        <f>IF(CP385="OUI",P385,0)</f>
        <v>CFO</v>
      </c>
      <c r="CR385" s="5" t="s">
        <v>512</v>
      </c>
      <c r="CS385" s="5" t="str">
        <f>IF(CR385&lt;&gt;0,CK385,0)</f>
        <v>à chaque changement de valeur</v>
      </c>
      <c r="CT385" s="5"/>
      <c r="CU385" s="5"/>
      <c r="CV385" s="48">
        <f>IF(SUM(F385:L385)=0,0,SUM(F385:L385)+BT385+BZ385+CA385)</f>
        <v>1</v>
      </c>
      <c r="CW385" s="48">
        <f>IF(SUM(F385:L385)=0,0,SUM(BB385:BG385)+BU385+CC385+CB385)</f>
        <v>1</v>
      </c>
    </row>
    <row r="386" spans="2:101" customFormat="1" hidden="1" outlineLevel="2" x14ac:dyDescent="0.25">
      <c r="B386" s="15" t="e">
        <f>B385+1</f>
        <v>#VALUE!</v>
      </c>
      <c r="C386" s="15">
        <f>C385</f>
        <v>0</v>
      </c>
      <c r="D386" s="21" t="str">
        <f>D385</f>
        <v>Transformateur &amp; Nom???</v>
      </c>
      <c r="E386" s="11" t="s">
        <v>330</v>
      </c>
      <c r="F386" s="8">
        <v>1</v>
      </c>
      <c r="G386" s="8"/>
      <c r="H386" s="8"/>
      <c r="I386" s="8"/>
      <c r="J386" s="8"/>
      <c r="K386" s="8"/>
      <c r="L386" s="8"/>
      <c r="M386" s="13">
        <f t="shared" ref="M386:Q389" si="778">M385</f>
        <v>0</v>
      </c>
      <c r="N386" s="13">
        <f t="shared" si="778"/>
        <v>0</v>
      </c>
      <c r="O386" s="13">
        <f t="shared" si="778"/>
        <v>0</v>
      </c>
      <c r="P386" s="13" t="str">
        <f t="shared" si="778"/>
        <v>CFO</v>
      </c>
      <c r="Q386" s="13" t="str">
        <f>Q385</f>
        <v>NOM</v>
      </c>
      <c r="R386" s="6" t="str">
        <f>R385</f>
        <v>TRF</v>
      </c>
      <c r="S386" s="6" t="s">
        <v>326</v>
      </c>
      <c r="T386" s="6" t="s">
        <v>112</v>
      </c>
      <c r="U386" s="6"/>
      <c r="V386" s="6" t="s">
        <v>332</v>
      </c>
      <c r="W386" s="6" t="str">
        <f>IF(F386&lt;&gt;0,$F$481,IF(G386&lt;&gt;0,$G$481,IF(H386&lt;&gt;0,$H$481,IF(I386&lt;&gt;0,$I$481,IF(J386&lt;&gt;0,$J$481,IF(K386&lt;&gt;0,$K$481,IF($L386&lt;&gt;0,$L$481,0)))))))</f>
        <v>TA</v>
      </c>
      <c r="X386" s="7" t="e">
        <f>IF(SUM(F386:L386)=0,0,B386&amp;"_"&amp;VLOOKUP(C386,ty_ser,2,FALSE)&amp;"_"&amp;M386&amp;N386&amp;O386&amp;"_"&amp;P386&amp;"_"&amp;Q386&amp;"_"&amp;R386&amp;S386&amp;T386&amp;U386&amp;V386&amp;"_"&amp;W386)</f>
        <v>#VALUE!</v>
      </c>
      <c r="Y386" s="28"/>
      <c r="Z386" s="29"/>
      <c r="AA386" s="29"/>
      <c r="AB386" s="29"/>
      <c r="AC386" s="29"/>
      <c r="AD386" s="29"/>
      <c r="AE386" s="34">
        <f>IF(AG386=0,0,B386&amp;"_"&amp;M386&amp;N386&amp;O386&amp;"_"&amp;P386&amp;"_"&amp;Q386&amp;"_"&amp;AF386)</f>
        <v>0</v>
      </c>
      <c r="AF386" s="49">
        <f>AF385</f>
        <v>0</v>
      </c>
      <c r="AG386" s="28"/>
      <c r="AH386" s="29"/>
      <c r="AI386" s="29"/>
      <c r="AJ386" s="29"/>
      <c r="AK386" s="30"/>
      <c r="AL386" s="26">
        <f>AL385</f>
        <v>0</v>
      </c>
      <c r="AM386" s="26">
        <f>VLOOKUP($AL386,aut_car,2,FALSE)</f>
        <v>0</v>
      </c>
      <c r="AN386" s="26">
        <f>VLOOKUP($AL386,aut_car,3,FALSE)</f>
        <v>0</v>
      </c>
      <c r="AO386" s="26">
        <f>VLOOKUP($AL386,aut_car,4,FALSE)</f>
        <v>0</v>
      </c>
      <c r="AP386" s="26">
        <f>VLOOKUP($AL386,aut_car,5,FALSE)</f>
        <v>0</v>
      </c>
      <c r="AQ386" s="26">
        <f>VLOOKUP($AL386,aut_car,6,FALSE)</f>
        <v>0</v>
      </c>
      <c r="AR386" s="26">
        <f>VLOOKUP($AL386,aut_car,7,FALSE)</f>
        <v>0</v>
      </c>
      <c r="AS386" s="30"/>
      <c r="AT386" s="40" t="s">
        <v>57</v>
      </c>
      <c r="AU386" s="41" t="s">
        <v>333</v>
      </c>
      <c r="AV386" s="41"/>
      <c r="AW386" s="42"/>
      <c r="AX386" s="59" t="str">
        <f>E386</f>
        <v>Protection thermique déclenchement seuil 2</v>
      </c>
      <c r="AY386" s="25" t="s">
        <v>335</v>
      </c>
      <c r="BA386" s="10" t="s">
        <v>96</v>
      </c>
      <c r="BB386" s="5">
        <f>IF(BA386="NON",0,F386)</f>
        <v>1</v>
      </c>
      <c r="BC386" s="5">
        <f>IF(BA386="NON",0,H386+G386)</f>
        <v>0</v>
      </c>
      <c r="BD386" s="5"/>
      <c r="BE386" s="5">
        <f>IF(BA386="NON",0,I386+J386+K386+L386)</f>
        <v>0</v>
      </c>
      <c r="BF386" s="5"/>
      <c r="BG386" s="5">
        <f>IF(BA386="NON",0,K386)</f>
        <v>0</v>
      </c>
      <c r="BH386" s="1">
        <f>BH384</f>
        <v>0</v>
      </c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2" t="s">
        <v>97</v>
      </c>
      <c r="BT386" s="60">
        <f>IF(BS386="OUI",1,0)</f>
        <v>0</v>
      </c>
      <c r="BU386" s="61">
        <f>IF(BS386="OUI",1,0)</f>
        <v>0</v>
      </c>
      <c r="BV386" s="6">
        <f>IF(OR(BS386=0,BS386="NON"),0,B386&amp;"_"&amp;M386&amp;N386&amp;O386&amp;"_"&amp;P386&amp;"_"&amp;Q386&amp;"_"&amp;R386&amp;S386&amp;T386&amp;U386&amp;V386&amp;"_MANU")</f>
        <v>0</v>
      </c>
      <c r="BW386" s="6">
        <f>IF(BS386="OUI",1,0)</f>
        <v>0</v>
      </c>
      <c r="BX386" s="5"/>
      <c r="BY386" s="5"/>
      <c r="BZ386" s="12">
        <f>IF(BS386="OUI",IF((BC386+BB386)&lt;&gt;0,(BB386+BC386),0),0)</f>
        <v>0</v>
      </c>
      <c r="CA386" s="12">
        <f>IF(BS386="OUI",IF((BE386+BG386)&lt;&gt;0,(BG386+BE386),0),0)</f>
        <v>0</v>
      </c>
      <c r="CB386" s="12">
        <f t="shared" si="777"/>
        <v>0</v>
      </c>
      <c r="CC386" s="12">
        <f t="shared" si="777"/>
        <v>0</v>
      </c>
      <c r="CD386" s="12">
        <f>IF(OR(BS386=0,BS386="NON"),0,B386&amp;"_"&amp;M386&amp;N386&amp;O386&amp;"_"&amp;P386&amp;"_"&amp;Q386&amp;"_"&amp;R386&amp;S386&amp;T386&amp;U386&amp;V386&amp;"_FORC"&amp;IF(CB386=0,"TR","TC"))</f>
        <v>0</v>
      </c>
      <c r="CE386" s="5"/>
      <c r="CF386" s="5"/>
      <c r="CG386" s="5" t="s">
        <v>96</v>
      </c>
      <c r="CH386" s="5" t="s">
        <v>372</v>
      </c>
      <c r="CI386" s="72"/>
      <c r="CJ386" s="65" t="s">
        <v>436</v>
      </c>
      <c r="CK386" s="5" t="s">
        <v>372</v>
      </c>
      <c r="CL386" s="65" t="s">
        <v>518</v>
      </c>
      <c r="CM386" s="5" t="s">
        <v>372</v>
      </c>
      <c r="CN386" s="65"/>
      <c r="CO386" s="5"/>
      <c r="CP386" s="5" t="str">
        <f>IF(F386=0,"NON","OUI")</f>
        <v>OUI</v>
      </c>
      <c r="CQ386" s="5" t="str">
        <f>IF(CP386="OUI",P386,0)</f>
        <v>CFO</v>
      </c>
      <c r="CR386" s="5" t="s">
        <v>512</v>
      </c>
      <c r="CS386" s="5" t="str">
        <f>IF(CR386&lt;&gt;0,CK386,0)</f>
        <v>à chaque changement de valeur</v>
      </c>
      <c r="CT386" s="5"/>
      <c r="CU386" s="5"/>
      <c r="CV386" s="48">
        <f>IF(SUM(F386:L386)=0,0,SUM(F386:L386)+BT386+BZ386+CA386)</f>
        <v>1</v>
      </c>
      <c r="CW386" s="48">
        <f>IF(SUM(F386:L386)=0,0,SUM(BB386:BG386)+BU386+CC386+CB386)</f>
        <v>1</v>
      </c>
    </row>
    <row r="387" spans="2:101" customFormat="1" hidden="1" outlineLevel="2" x14ac:dyDescent="0.25">
      <c r="B387" s="15" t="e">
        <f>B386+1</f>
        <v>#VALUE!</v>
      </c>
      <c r="C387" s="16"/>
      <c r="D387" s="21"/>
      <c r="E387" s="11"/>
      <c r="F387" s="8"/>
      <c r="G387" s="8"/>
      <c r="H387" s="8"/>
      <c r="I387" s="8"/>
      <c r="J387" s="8"/>
      <c r="K387" s="8"/>
      <c r="L387" s="8"/>
      <c r="M387" s="13">
        <f t="shared" si="778"/>
        <v>0</v>
      </c>
      <c r="N387" s="13">
        <f t="shared" si="778"/>
        <v>0</v>
      </c>
      <c r="O387" s="13">
        <f t="shared" si="778"/>
        <v>0</v>
      </c>
      <c r="P387" s="13" t="str">
        <f t="shared" si="778"/>
        <v>CFO</v>
      </c>
      <c r="Q387" s="13" t="str">
        <f t="shared" si="778"/>
        <v>NOM</v>
      </c>
      <c r="R387" s="6"/>
      <c r="S387" s="6"/>
      <c r="T387" s="6"/>
      <c r="U387" s="6"/>
      <c r="V387" s="6"/>
      <c r="W387" s="6">
        <f>IF(F387&lt;&gt;0,$F$481,IF(G387&lt;&gt;0,$G$481,IF(H387&lt;&gt;0,$H$481,IF(I387&lt;&gt;0,$I$481,IF(J387&lt;&gt;0,$J$481,IF(K387&lt;&gt;0,$K$481,IF($L387&lt;&gt;0,$L$481,0)))))))</f>
        <v>0</v>
      </c>
      <c r="X387" s="7">
        <f>IF(SUM(F387:L387)=0,0,B387&amp;"_"&amp;VLOOKUP(C387,ty_ser,2,FALSE)&amp;"_"&amp;M387&amp;N387&amp;O387&amp;"_"&amp;P387&amp;"_"&amp;Q387&amp;"_"&amp;R387&amp;S387&amp;T387&amp;U387&amp;V387&amp;"_"&amp;W387)</f>
        <v>0</v>
      </c>
      <c r="Y387" s="28"/>
      <c r="Z387" s="29"/>
      <c r="AA387" s="29"/>
      <c r="AB387" s="29"/>
      <c r="AC387" s="29"/>
      <c r="AD387" s="29"/>
      <c r="AE387" s="34">
        <f>IF(AG387=0,0,B387&amp;"_"&amp;M387&amp;N387&amp;O387&amp;"_"&amp;P387&amp;"_"&amp;Q387&amp;"_"&amp;AF387)</f>
        <v>0</v>
      </c>
      <c r="AF387" s="49">
        <f>AF386</f>
        <v>0</v>
      </c>
      <c r="AG387" s="28"/>
      <c r="AH387" s="29"/>
      <c r="AI387" s="29"/>
      <c r="AJ387" s="29"/>
      <c r="AK387" s="30"/>
      <c r="AL387" s="26">
        <f>AL386</f>
        <v>0</v>
      </c>
      <c r="AM387" s="26">
        <f>VLOOKUP($AL387,aut_car,2,FALSE)</f>
        <v>0</v>
      </c>
      <c r="AN387" s="26">
        <f>VLOOKUP($AL387,aut_car,3,FALSE)</f>
        <v>0</v>
      </c>
      <c r="AO387" s="26">
        <f>VLOOKUP($AL387,aut_car,4,FALSE)</f>
        <v>0</v>
      </c>
      <c r="AP387" s="26">
        <f>VLOOKUP($AL387,aut_car,5,FALSE)</f>
        <v>0</v>
      </c>
      <c r="AQ387" s="26">
        <f>VLOOKUP($AL387,aut_car,6,FALSE)</f>
        <v>0</v>
      </c>
      <c r="AR387" s="26">
        <f>VLOOKUP($AL387,aut_car,7,FALSE)</f>
        <v>0</v>
      </c>
      <c r="AS387" s="30"/>
      <c r="AT387" s="40"/>
      <c r="AU387" s="41"/>
      <c r="AV387" s="41"/>
      <c r="AW387" s="42"/>
      <c r="AX387" s="59">
        <f>E387</f>
        <v>0</v>
      </c>
      <c r="AY387" s="25"/>
      <c r="BA387" s="10"/>
      <c r="BB387" s="5">
        <f>IF(BA387="NON",0,F387)</f>
        <v>0</v>
      </c>
      <c r="BC387" s="5">
        <f>IF(BA387="NON",0,H387+G387)</f>
        <v>0</v>
      </c>
      <c r="BD387" s="5"/>
      <c r="BE387" s="5">
        <f>IF(BA387="NON",0,I387+J387+K387+L387)</f>
        <v>0</v>
      </c>
      <c r="BF387" s="5"/>
      <c r="BG387" s="5">
        <f>IF(BA387="NON",0,K387)</f>
        <v>0</v>
      </c>
      <c r="BH387" s="1">
        <f>BH385</f>
        <v>0</v>
      </c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2"/>
      <c r="BT387" s="60">
        <f>IF(BS387="OUI",1,0)</f>
        <v>0</v>
      </c>
      <c r="BU387" s="61">
        <f>IF(BS387="OUI",1,0)</f>
        <v>0</v>
      </c>
      <c r="BV387" s="6">
        <f>IF(OR(BS387=0,BS387="NON"),0,B387&amp;"_"&amp;M387&amp;N387&amp;O387&amp;"_"&amp;P387&amp;"_"&amp;Q387&amp;"_"&amp;R387&amp;S387&amp;T387&amp;U387&amp;V387&amp;"_MANU")</f>
        <v>0</v>
      </c>
      <c r="BW387" s="6">
        <f>IF(BS387="OUI",1,0)</f>
        <v>0</v>
      </c>
      <c r="BX387" s="5"/>
      <c r="BY387" s="5"/>
      <c r="BZ387" s="12">
        <f>IF(BS387="OUI",IF((BC387+BB387)&lt;&gt;0,(BB387+BC387),0),0)</f>
        <v>0</v>
      </c>
      <c r="CA387" s="12">
        <f>IF(BS387="OUI",IF((BE387+BG387)&lt;&gt;0,(BG387+BE387),0),0)</f>
        <v>0</v>
      </c>
      <c r="CB387" s="12">
        <f t="shared" si="777"/>
        <v>0</v>
      </c>
      <c r="CC387" s="12">
        <f t="shared" si="777"/>
        <v>0</v>
      </c>
      <c r="CD387" s="12">
        <f>IF(OR(BS387=0,BS387="NON"),0,B387&amp;"_"&amp;M387&amp;N387&amp;O387&amp;"_"&amp;P387&amp;"_"&amp;Q387&amp;"_"&amp;R387&amp;S387&amp;T387&amp;U387&amp;V387&amp;"_FORC"&amp;IF(CB387=0,"TR","TC"))</f>
        <v>0</v>
      </c>
      <c r="CE387" s="5"/>
      <c r="CF387" s="5"/>
      <c r="CG387" s="5"/>
      <c r="CH387" s="5"/>
      <c r="CI387" s="72"/>
      <c r="CJ387" s="65"/>
      <c r="CK387" s="5"/>
      <c r="CL387" s="65"/>
      <c r="CM387" s="5"/>
      <c r="CN387" s="65"/>
      <c r="CO387" s="5"/>
      <c r="CP387" s="5" t="str">
        <f>IF(F387=0,"NON","OUI")</f>
        <v>NON</v>
      </c>
      <c r="CQ387" s="5">
        <f>IF(CP387="OUI",P387,0)</f>
        <v>0</v>
      </c>
      <c r="CR387" s="5"/>
      <c r="CS387" s="5">
        <f>IF(CR387&lt;&gt;0,CK387,0)</f>
        <v>0</v>
      </c>
      <c r="CT387" s="5"/>
      <c r="CU387" s="5"/>
      <c r="CV387" s="48">
        <f>IF(SUM(F387:L387)=0,0,SUM(F387:L387)+BT387+BZ387+CA387)</f>
        <v>0</v>
      </c>
      <c r="CW387" s="48">
        <f>IF(SUM(F387:L387)=0,0,SUM(BB387:BG387)+BU387+CC387+CB387)</f>
        <v>0</v>
      </c>
    </row>
    <row r="388" spans="2:101" customFormat="1" hidden="1" outlineLevel="2" x14ac:dyDescent="0.25">
      <c r="B388" s="15" t="e">
        <f>B387+1</f>
        <v>#VALUE!</v>
      </c>
      <c r="C388" s="16"/>
      <c r="D388" s="21"/>
      <c r="E388" s="11"/>
      <c r="F388" s="8"/>
      <c r="G388" s="8"/>
      <c r="H388" s="8"/>
      <c r="I388" s="8"/>
      <c r="J388" s="8"/>
      <c r="K388" s="8"/>
      <c r="L388" s="8"/>
      <c r="M388" s="13">
        <f t="shared" si="778"/>
        <v>0</v>
      </c>
      <c r="N388" s="13">
        <f t="shared" si="778"/>
        <v>0</v>
      </c>
      <c r="O388" s="13">
        <f t="shared" si="778"/>
        <v>0</v>
      </c>
      <c r="P388" s="13" t="str">
        <f t="shared" si="778"/>
        <v>CFO</v>
      </c>
      <c r="Q388" s="13" t="str">
        <f t="shared" si="778"/>
        <v>NOM</v>
      </c>
      <c r="R388" s="6"/>
      <c r="S388" s="6"/>
      <c r="T388" s="6"/>
      <c r="U388" s="6"/>
      <c r="V388" s="6"/>
      <c r="W388" s="6">
        <f>IF(F388&lt;&gt;0,$F$481,IF(G388&lt;&gt;0,$G$481,IF(H388&lt;&gt;0,$H$481,IF(I388&lt;&gt;0,$I$481,IF(J388&lt;&gt;0,$J$481,IF(K388&lt;&gt;0,$K$481,IF($L388&lt;&gt;0,$L$481,0)))))))</f>
        <v>0</v>
      </c>
      <c r="X388" s="7">
        <f>IF(SUM(F388:L388)=0,0,B388&amp;"_"&amp;VLOOKUP(C388,ty_ser,2,FALSE)&amp;"_"&amp;M388&amp;N388&amp;O388&amp;"_"&amp;P388&amp;"_"&amp;Q388&amp;"_"&amp;R388&amp;S388&amp;T388&amp;U388&amp;V388&amp;"_"&amp;W388)</f>
        <v>0</v>
      </c>
      <c r="Y388" s="28"/>
      <c r="Z388" s="29"/>
      <c r="AA388" s="29"/>
      <c r="AB388" s="29"/>
      <c r="AC388" s="29"/>
      <c r="AD388" s="29"/>
      <c r="AE388" s="34">
        <f>IF(AG388=0,0,B388&amp;"_"&amp;M388&amp;N388&amp;O388&amp;"_"&amp;P388&amp;"_"&amp;Q388&amp;"_"&amp;AF388)</f>
        <v>0</v>
      </c>
      <c r="AF388" s="49">
        <f>AF387</f>
        <v>0</v>
      </c>
      <c r="AG388" s="28"/>
      <c r="AH388" s="29"/>
      <c r="AI388" s="29"/>
      <c r="AJ388" s="29"/>
      <c r="AK388" s="30"/>
      <c r="AL388" s="26">
        <f>AL387</f>
        <v>0</v>
      </c>
      <c r="AM388" s="26">
        <f>VLOOKUP($AL388,aut_car,2,FALSE)</f>
        <v>0</v>
      </c>
      <c r="AN388" s="26">
        <f>VLOOKUP($AL388,aut_car,3,FALSE)</f>
        <v>0</v>
      </c>
      <c r="AO388" s="26">
        <f>VLOOKUP($AL388,aut_car,4,FALSE)</f>
        <v>0</v>
      </c>
      <c r="AP388" s="26">
        <f>VLOOKUP($AL388,aut_car,5,FALSE)</f>
        <v>0</v>
      </c>
      <c r="AQ388" s="26">
        <f>VLOOKUP($AL388,aut_car,6,FALSE)</f>
        <v>0</v>
      </c>
      <c r="AR388" s="26">
        <f>VLOOKUP($AL388,aut_car,7,FALSE)</f>
        <v>0</v>
      </c>
      <c r="AS388" s="30"/>
      <c r="AT388" s="40"/>
      <c r="AU388" s="41"/>
      <c r="AV388" s="41"/>
      <c r="AW388" s="42"/>
      <c r="AX388" s="59">
        <f>E388</f>
        <v>0</v>
      </c>
      <c r="AY388" s="25"/>
      <c r="BA388" s="10"/>
      <c r="BB388" s="5">
        <f>IF(BA388="NON",0,F388)</f>
        <v>0</v>
      </c>
      <c r="BC388" s="5">
        <f>IF(BA388="NON",0,H388+G388)</f>
        <v>0</v>
      </c>
      <c r="BD388" s="5"/>
      <c r="BE388" s="5">
        <f>IF(BA388="NON",0,I388+J388+K388+L388)</f>
        <v>0</v>
      </c>
      <c r="BF388" s="5"/>
      <c r="BG388" s="5">
        <f>IF(BA388="NON",0,K388)</f>
        <v>0</v>
      </c>
      <c r="BH388" s="1">
        <f>BH386</f>
        <v>0</v>
      </c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2"/>
      <c r="BT388" s="60">
        <f>IF(BS388="OUI",1,0)</f>
        <v>0</v>
      </c>
      <c r="BU388" s="61">
        <f>IF(BS388="OUI",1,0)</f>
        <v>0</v>
      </c>
      <c r="BV388" s="6">
        <f>IF(OR(BS388=0,BS388="NON"),0,B388&amp;"_"&amp;M388&amp;N388&amp;O388&amp;"_"&amp;P388&amp;"_"&amp;Q388&amp;"_"&amp;R388&amp;S388&amp;T388&amp;U388&amp;V388&amp;"_MANU")</f>
        <v>0</v>
      </c>
      <c r="BW388" s="6">
        <f>IF(BS388="OUI",1,0)</f>
        <v>0</v>
      </c>
      <c r="BX388" s="5"/>
      <c r="BY388" s="5"/>
      <c r="BZ388" s="12">
        <f>IF(BS388="OUI",IF((BC388+BB388)&lt;&gt;0,(BB388+BC388),0),0)</f>
        <v>0</v>
      </c>
      <c r="CA388" s="12">
        <f>IF(BS388="OUI",IF((BE388+BG388)&lt;&gt;0,(BG388+BE388),0),0)</f>
        <v>0</v>
      </c>
      <c r="CB388" s="12">
        <f t="shared" si="777"/>
        <v>0</v>
      </c>
      <c r="CC388" s="12">
        <f t="shared" si="777"/>
        <v>0</v>
      </c>
      <c r="CD388" s="12">
        <f>IF(OR(BS388=0,BS388="NON"),0,B388&amp;"_"&amp;M388&amp;N388&amp;O388&amp;"_"&amp;P388&amp;"_"&amp;Q388&amp;"_"&amp;R388&amp;S388&amp;T388&amp;U388&amp;V388&amp;"_FORC"&amp;IF(CB388=0,"TR","TC"))</f>
        <v>0</v>
      </c>
      <c r="CE388" s="5"/>
      <c r="CF388" s="5"/>
      <c r="CG388" s="5"/>
      <c r="CH388" s="5"/>
      <c r="CI388" s="72"/>
      <c r="CJ388" s="65"/>
      <c r="CK388" s="5"/>
      <c r="CL388" s="65"/>
      <c r="CM388" s="5"/>
      <c r="CN388" s="65"/>
      <c r="CO388" s="5"/>
      <c r="CP388" s="5" t="str">
        <f>IF(F388=0,"NON","OUI")</f>
        <v>NON</v>
      </c>
      <c r="CQ388" s="5">
        <f>IF(CP388="OUI",P388,0)</f>
        <v>0</v>
      </c>
      <c r="CR388" s="5"/>
      <c r="CS388" s="5">
        <f>IF(CR388&lt;&gt;0,CK388,0)</f>
        <v>0</v>
      </c>
      <c r="CT388" s="5"/>
      <c r="CU388" s="5"/>
      <c r="CV388" s="48">
        <f>IF(SUM(F388:L388)=0,0,SUM(F388:L388)+BT388+BZ388+CA388)</f>
        <v>0</v>
      </c>
      <c r="CW388" s="48">
        <f>IF(SUM(F388:L388)=0,0,SUM(BB388:BG388)+BU388+CC388+CB388)</f>
        <v>0</v>
      </c>
    </row>
    <row r="389" spans="2:101" customFormat="1" hidden="1" outlineLevel="2" x14ac:dyDescent="0.25">
      <c r="B389" s="15" t="e">
        <f>B388+1</f>
        <v>#VALUE!</v>
      </c>
      <c r="C389" s="16"/>
      <c r="D389" s="21"/>
      <c r="E389" s="11"/>
      <c r="F389" s="8"/>
      <c r="G389" s="8"/>
      <c r="H389" s="8"/>
      <c r="I389" s="8"/>
      <c r="J389" s="8"/>
      <c r="K389" s="8"/>
      <c r="L389" s="8"/>
      <c r="M389" s="13">
        <f t="shared" si="778"/>
        <v>0</v>
      </c>
      <c r="N389" s="13">
        <f t="shared" si="778"/>
        <v>0</v>
      </c>
      <c r="O389" s="13">
        <f t="shared" si="778"/>
        <v>0</v>
      </c>
      <c r="P389" s="13" t="str">
        <f t="shared" si="778"/>
        <v>CFO</v>
      </c>
      <c r="Q389" s="13" t="str">
        <f t="shared" si="778"/>
        <v>NOM</v>
      </c>
      <c r="R389" s="6"/>
      <c r="S389" s="6"/>
      <c r="T389" s="6"/>
      <c r="U389" s="6"/>
      <c r="V389" s="6"/>
      <c r="W389" s="6">
        <f>IF(F389&lt;&gt;0,$F$481,IF(G389&lt;&gt;0,$G$481,IF(H389&lt;&gt;0,$H$481,IF(I389&lt;&gt;0,$I$481,IF(J389&lt;&gt;0,$J$481,IF(K389&lt;&gt;0,$K$481,IF($L389&lt;&gt;0,$L$481,0)))))))</f>
        <v>0</v>
      </c>
      <c r="X389" s="7">
        <f>IF(SUM(F389:L389)=0,0,B389&amp;"_"&amp;VLOOKUP(C389,ty_ser,2,FALSE)&amp;"_"&amp;M389&amp;N389&amp;O389&amp;"_"&amp;P389&amp;"_"&amp;Q389&amp;"_"&amp;R389&amp;S389&amp;T389&amp;U389&amp;V389&amp;"_"&amp;W389)</f>
        <v>0</v>
      </c>
      <c r="Y389" s="28"/>
      <c r="Z389" s="29"/>
      <c r="AA389" s="29"/>
      <c r="AB389" s="29"/>
      <c r="AC389" s="29"/>
      <c r="AD389" s="29"/>
      <c r="AE389" s="34">
        <f>IF(AG389=0,0,B389&amp;"_"&amp;M389&amp;N389&amp;O389&amp;"_"&amp;P389&amp;"_"&amp;Q389&amp;"_"&amp;AF389)</f>
        <v>0</v>
      </c>
      <c r="AF389" s="49">
        <f>AF388</f>
        <v>0</v>
      </c>
      <c r="AG389" s="28"/>
      <c r="AH389" s="29"/>
      <c r="AI389" s="29"/>
      <c r="AJ389" s="29"/>
      <c r="AK389" s="30"/>
      <c r="AL389" s="26">
        <f>AL388</f>
        <v>0</v>
      </c>
      <c r="AM389" s="26">
        <f>VLOOKUP($AL389,aut_car,2,FALSE)</f>
        <v>0</v>
      </c>
      <c r="AN389" s="26">
        <f>VLOOKUP($AL389,aut_car,3,FALSE)</f>
        <v>0</v>
      </c>
      <c r="AO389" s="26">
        <f>VLOOKUP($AL389,aut_car,4,FALSE)</f>
        <v>0</v>
      </c>
      <c r="AP389" s="26">
        <f>VLOOKUP($AL389,aut_car,5,FALSE)</f>
        <v>0</v>
      </c>
      <c r="AQ389" s="26">
        <f>VLOOKUP($AL389,aut_car,6,FALSE)</f>
        <v>0</v>
      </c>
      <c r="AR389" s="26">
        <f>VLOOKUP($AL389,aut_car,7,FALSE)</f>
        <v>0</v>
      </c>
      <c r="AS389" s="30"/>
      <c r="AT389" s="40"/>
      <c r="AU389" s="41"/>
      <c r="AV389" s="41"/>
      <c r="AW389" s="42"/>
      <c r="AX389" s="59">
        <f>E389</f>
        <v>0</v>
      </c>
      <c r="AY389" s="25"/>
      <c r="BA389" s="10"/>
      <c r="BB389" s="5">
        <f>IF(BA389="NON",0,F389)</f>
        <v>0</v>
      </c>
      <c r="BC389" s="5">
        <f>IF(BA389="NON",0,H389+G389)</f>
        <v>0</v>
      </c>
      <c r="BD389" s="5"/>
      <c r="BE389" s="5">
        <f>IF(BA389="NON",0,I389+J389+K389+L389)</f>
        <v>0</v>
      </c>
      <c r="BF389" s="5"/>
      <c r="BG389" s="5">
        <f>IF(BA389="NON",0,K389)</f>
        <v>0</v>
      </c>
      <c r="BH389" s="1">
        <f>BH387</f>
        <v>0</v>
      </c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2"/>
      <c r="BT389" s="60">
        <f>IF(BS389="OUI",1,0)</f>
        <v>0</v>
      </c>
      <c r="BU389" s="61">
        <f>IF(BS389="OUI",1,0)</f>
        <v>0</v>
      </c>
      <c r="BV389" s="6">
        <f>IF(OR(BS389=0,BS389="NON"),0,B389&amp;"_"&amp;M389&amp;N389&amp;O389&amp;"_"&amp;P389&amp;"_"&amp;Q389&amp;"_"&amp;R389&amp;S389&amp;T389&amp;U389&amp;V389&amp;"_MANU")</f>
        <v>0</v>
      </c>
      <c r="BW389" s="6">
        <f>IF(BS389="OUI",1,0)</f>
        <v>0</v>
      </c>
      <c r="BX389" s="5"/>
      <c r="BY389" s="5"/>
      <c r="BZ389" s="12">
        <f>IF(BS389="OUI",IF((BC389+BB389)&lt;&gt;0,(BB389+BC389),0),0)</f>
        <v>0</v>
      </c>
      <c r="CA389" s="12">
        <f>IF(BS389="OUI",IF((BE389+BG389)&lt;&gt;0,(BG389+BE389),0),0)</f>
        <v>0</v>
      </c>
      <c r="CB389" s="12">
        <f t="shared" si="777"/>
        <v>0</v>
      </c>
      <c r="CC389" s="12">
        <f t="shared" si="777"/>
        <v>0</v>
      </c>
      <c r="CD389" s="12">
        <f>IF(OR(BS389=0,BS389="NON"),0,B389&amp;"_"&amp;M389&amp;N389&amp;O389&amp;"_"&amp;P389&amp;"_"&amp;Q389&amp;"_"&amp;R389&amp;S389&amp;T389&amp;U389&amp;V389&amp;"_FORC"&amp;IF(CB389=0,"TR","TC"))</f>
        <v>0</v>
      </c>
      <c r="CE389" s="5"/>
      <c r="CF389" s="5"/>
      <c r="CG389" s="5"/>
      <c r="CH389" s="5"/>
      <c r="CI389" s="72"/>
      <c r="CJ389" s="65"/>
      <c r="CK389" s="5"/>
      <c r="CL389" s="65"/>
      <c r="CM389" s="5"/>
      <c r="CN389" s="65"/>
      <c r="CO389" s="5"/>
      <c r="CP389" s="5" t="str">
        <f>IF(F389=0,"NON","OUI")</f>
        <v>NON</v>
      </c>
      <c r="CQ389" s="5">
        <f>IF(CP389="OUI",P389,0)</f>
        <v>0</v>
      </c>
      <c r="CR389" s="5"/>
      <c r="CS389" s="5">
        <f>IF(CR389&lt;&gt;0,CK389,0)</f>
        <v>0</v>
      </c>
      <c r="CT389" s="5"/>
      <c r="CU389" s="5"/>
      <c r="CV389" s="48">
        <f>IF(SUM(F389:L389)=0,0,SUM(F389:L389)+BT389+BZ389+CA389)</f>
        <v>0</v>
      </c>
      <c r="CW389" s="48">
        <f>IF(SUM(F389:L389)=0,0,SUM(BB389:BG389)+BU389+CC389+CB389)</f>
        <v>0</v>
      </c>
    </row>
    <row r="390" spans="2:101" outlineLevel="1" collapsed="1" x14ac:dyDescent="0.25"/>
    <row r="391" spans="2:101" ht="15.75" outlineLevel="1" x14ac:dyDescent="0.25">
      <c r="B391" s="56" t="s">
        <v>343</v>
      </c>
      <c r="C391" s="56"/>
    </row>
    <row r="392" spans="2:101" customFormat="1" outlineLevel="1" x14ac:dyDescent="0.25">
      <c r="B392" s="15"/>
      <c r="C392" s="16"/>
      <c r="D392" s="58" t="s">
        <v>337</v>
      </c>
      <c r="E392" s="11" t="s">
        <v>338</v>
      </c>
      <c r="F392" s="8"/>
      <c r="G392" s="8">
        <v>1</v>
      </c>
      <c r="H392" s="8"/>
      <c r="I392" s="8"/>
      <c r="J392" s="8"/>
      <c r="K392" s="8"/>
      <c r="L392" s="8"/>
      <c r="M392" s="5"/>
      <c r="N392" s="5"/>
      <c r="O392" s="5"/>
      <c r="P392" s="5" t="s">
        <v>10</v>
      </c>
      <c r="Q392" s="5" t="s">
        <v>308</v>
      </c>
      <c r="R392" s="5"/>
      <c r="S392" s="6" t="s">
        <v>324</v>
      </c>
      <c r="T392" s="6" t="s">
        <v>112</v>
      </c>
      <c r="U392" s="6" t="s">
        <v>341</v>
      </c>
      <c r="V392" s="6"/>
      <c r="W392" s="6" t="str">
        <f>IF(F392&lt;&gt;0,$F$481,IF(G392&lt;&gt;0,$G$481,IF(H392&lt;&gt;0,$H$481,IF(I392&lt;&gt;0,$I$481,IF(J392&lt;&gt;0,$J$481,IF(K392&lt;&gt;0,$K$481,IF($L392&lt;&gt;0,$L$481,0)))))))</f>
        <v>TS</v>
      </c>
      <c r="X392" s="7" t="e">
        <f>IF(SUM(F392:L392)=0,0,B392&amp;"_"&amp;VLOOKUP(C392,ty_ser,2,FALSE)&amp;"_"&amp;M392&amp;N392&amp;O392&amp;"_"&amp;P392&amp;"_"&amp;Q392&amp;"_"&amp;R392&amp;S392&amp;T392&amp;U392&amp;V392&amp;"_"&amp;W392)</f>
        <v>#REF!</v>
      </c>
      <c r="Y392" s="28"/>
      <c r="Z392" s="29"/>
      <c r="AA392" s="29"/>
      <c r="AB392" s="29"/>
      <c r="AC392" s="29"/>
      <c r="AD392" s="29"/>
      <c r="AE392" s="34">
        <f>IF(AG392=0,0,B392&amp;"_"&amp;M392&amp;N392&amp;O392&amp;"_"&amp;P392&amp;"_"&amp;Q392&amp;"_"&amp;AF392)</f>
        <v>0</v>
      </c>
      <c r="AF392" s="29">
        <v>0</v>
      </c>
      <c r="AG392" s="28"/>
      <c r="AH392" s="29"/>
      <c r="AI392" s="29"/>
      <c r="AJ392" s="29"/>
      <c r="AK392" s="30"/>
      <c r="AL392" s="28">
        <v>0</v>
      </c>
      <c r="AM392" s="26">
        <f>VLOOKUP($AL392,aut_car,2,FALSE)</f>
        <v>0</v>
      </c>
      <c r="AN392" s="26">
        <f>VLOOKUP($AL392,aut_car,3,FALSE)</f>
        <v>0</v>
      </c>
      <c r="AO392" s="26">
        <f>VLOOKUP($AL392,aut_car,4,FALSE)</f>
        <v>0</v>
      </c>
      <c r="AP392" s="26">
        <f>VLOOKUP($AL392,aut_car,5,FALSE)</f>
        <v>0</v>
      </c>
      <c r="AQ392" s="26">
        <f>VLOOKUP($AL392,aut_car,6,FALSE)</f>
        <v>0</v>
      </c>
      <c r="AR392" s="26">
        <f>VLOOKUP($AL392,aut_car,7,FALSE)</f>
        <v>0</v>
      </c>
      <c r="AS392" s="30"/>
      <c r="AT392" s="40" t="s">
        <v>57</v>
      </c>
      <c r="AU392" s="41"/>
      <c r="AV392" s="41" t="s">
        <v>339</v>
      </c>
      <c r="AW392" s="42"/>
      <c r="AX392" s="59" t="str">
        <f>E392</f>
        <v>Présence tension</v>
      </c>
      <c r="AY392" s="25" t="s">
        <v>342</v>
      </c>
      <c r="BA392" s="10" t="s">
        <v>96</v>
      </c>
      <c r="BB392" s="5">
        <f>IF(BA392="NON",0,F392)</f>
        <v>0</v>
      </c>
      <c r="BC392" s="5">
        <f>IF(BA392="NON",0,H392+G392)</f>
        <v>1</v>
      </c>
      <c r="BD392" s="5"/>
      <c r="BE392" s="5">
        <f>IF(BA392="NON",0,I392+J392+K392+L392)</f>
        <v>0</v>
      </c>
      <c r="BF392" s="5"/>
      <c r="BG392" s="5">
        <f>IF(BA392="NON",0,K392)</f>
        <v>0</v>
      </c>
      <c r="BH392" s="1">
        <f>BH390</f>
        <v>0</v>
      </c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2" t="s">
        <v>97</v>
      </c>
      <c r="BT392" s="60">
        <f>IF(BS392="OUI",1,0)</f>
        <v>0</v>
      </c>
      <c r="BU392" s="61">
        <f>IF(BS392="OUI",1,0)</f>
        <v>0</v>
      </c>
      <c r="BV392" s="6">
        <f>IF(OR(BS392=0,BS392="NON"),0,B392&amp;"_"&amp;M392&amp;N392&amp;O392&amp;"_"&amp;P392&amp;"_"&amp;Q392&amp;"_"&amp;R392&amp;S392&amp;T392&amp;U392&amp;V392&amp;"_MANU")</f>
        <v>0</v>
      </c>
      <c r="BW392" s="6">
        <f>IF(BS392="OUI",1,0)</f>
        <v>0</v>
      </c>
      <c r="BX392" s="5"/>
      <c r="BY392" s="5"/>
      <c r="BZ392" s="12">
        <f>IF(BS392="OUI",IF((BC392+BB392)&lt;&gt;0,(BB392+BC392),0),0)</f>
        <v>0</v>
      </c>
      <c r="CA392" s="12">
        <f>IF(BS392="OUI",IF((BE392+BG392)&lt;&gt;0,(BG392+BE392),0),0)</f>
        <v>0</v>
      </c>
      <c r="CB392" s="12">
        <f t="shared" ref="CB392:CC396" si="779">IF(BZ392=0,0,BZ392)</f>
        <v>0</v>
      </c>
      <c r="CC392" s="12">
        <f t="shared" si="779"/>
        <v>0</v>
      </c>
      <c r="CD392" s="12">
        <f>IF(OR(BS392=0,BS392="NON"),0,B392&amp;"_"&amp;M392&amp;N392&amp;O392&amp;"_"&amp;P392&amp;"_"&amp;Q392&amp;"_"&amp;R392&amp;S392&amp;T392&amp;U392&amp;V392&amp;"_FORC"&amp;IF(CB392=0,"TR","TC"))</f>
        <v>0</v>
      </c>
      <c r="CE392" s="5"/>
      <c r="CF392" s="5"/>
      <c r="CG392" s="5" t="s">
        <v>96</v>
      </c>
      <c r="CH392" s="5" t="s">
        <v>372</v>
      </c>
      <c r="CI392" s="72"/>
      <c r="CJ392" s="65" t="s">
        <v>436</v>
      </c>
      <c r="CK392" s="5" t="s">
        <v>372</v>
      </c>
      <c r="CL392" s="65" t="s">
        <v>518</v>
      </c>
      <c r="CM392" s="5" t="s">
        <v>372</v>
      </c>
      <c r="CN392" s="65"/>
      <c r="CO392" s="5"/>
      <c r="CP392" s="5" t="s">
        <v>96</v>
      </c>
      <c r="CQ392" s="5" t="str">
        <f>IF(CP392="OUI",P392,0)</f>
        <v>CFO</v>
      </c>
      <c r="CR392" s="5" t="s">
        <v>508</v>
      </c>
      <c r="CS392" s="5" t="str">
        <f>IF(CR392&lt;&gt;0,CK392,0)</f>
        <v>à chaque changement de valeur</v>
      </c>
      <c r="CT392" s="5"/>
      <c r="CU392" s="5"/>
      <c r="CV392" s="48">
        <f>IF(SUM(F392:L392)=0,0,SUM(F392:L392)+BT392+BZ392+CA392)</f>
        <v>1</v>
      </c>
      <c r="CW392" s="48">
        <f>IF(SUM(F392:L392)=0,0,SUM(BB392:BG392)+BU392+CC392+CB392)</f>
        <v>1</v>
      </c>
    </row>
    <row r="393" spans="2:101" customFormat="1" hidden="1" outlineLevel="2" x14ac:dyDescent="0.25">
      <c r="B393" s="15"/>
      <c r="C393" s="15">
        <f>C392</f>
        <v>0</v>
      </c>
      <c r="D393" s="21" t="str">
        <f>D392</f>
        <v>Onduleur &amp; Nom???</v>
      </c>
      <c r="E393" s="11" t="s">
        <v>305</v>
      </c>
      <c r="F393" s="8">
        <v>1</v>
      </c>
      <c r="G393" s="8"/>
      <c r="H393" s="8"/>
      <c r="I393" s="8"/>
      <c r="J393" s="8"/>
      <c r="K393" s="8"/>
      <c r="L393" s="8"/>
      <c r="M393" s="13">
        <f t="shared" ref="M393:Q396" si="780">M392</f>
        <v>0</v>
      </c>
      <c r="N393" s="13">
        <f t="shared" si="780"/>
        <v>0</v>
      </c>
      <c r="O393" s="13">
        <f t="shared" si="780"/>
        <v>0</v>
      </c>
      <c r="P393" s="13" t="str">
        <f t="shared" si="780"/>
        <v>CFO</v>
      </c>
      <c r="Q393" s="13" t="str">
        <f t="shared" si="780"/>
        <v>NOM</v>
      </c>
      <c r="R393" s="6"/>
      <c r="S393" s="6" t="s">
        <v>327</v>
      </c>
      <c r="T393" s="6" t="s">
        <v>112</v>
      </c>
      <c r="U393" s="6"/>
      <c r="V393" s="6" t="s">
        <v>328</v>
      </c>
      <c r="W393" s="6" t="str">
        <f>IF(F393&lt;&gt;0,$F$481,IF(G393&lt;&gt;0,$G$481,IF(H393&lt;&gt;0,$H$481,IF(I393&lt;&gt;0,$I$481,IF(J393&lt;&gt;0,$J$481,IF(K393&lt;&gt;0,$K$481,IF($L393&lt;&gt;0,$L$481,0)))))))</f>
        <v>TA</v>
      </c>
      <c r="X393" s="7" t="e">
        <f>IF(SUM(F393:L393)=0,0,B393&amp;"_"&amp;VLOOKUP(C393,ty_ser,2,FALSE)&amp;"_"&amp;M393&amp;N393&amp;O393&amp;"_"&amp;P393&amp;"_"&amp;Q393&amp;"_"&amp;R393&amp;S393&amp;T393&amp;U393&amp;V393&amp;"_"&amp;W393)</f>
        <v>#REF!</v>
      </c>
      <c r="Y393" s="28"/>
      <c r="Z393" s="29"/>
      <c r="AA393" s="29"/>
      <c r="AB393" s="29"/>
      <c r="AC393" s="29"/>
      <c r="AD393" s="29"/>
      <c r="AE393" s="34">
        <f>IF(AG393=0,0,B393&amp;"_"&amp;M393&amp;N393&amp;O393&amp;"_"&amp;P393&amp;"_"&amp;Q393&amp;"_"&amp;AF393)</f>
        <v>0</v>
      </c>
      <c r="AF393" s="49">
        <f>AF392</f>
        <v>0</v>
      </c>
      <c r="AG393" s="28"/>
      <c r="AH393" s="29"/>
      <c r="AI393" s="29"/>
      <c r="AJ393" s="29"/>
      <c r="AK393" s="30"/>
      <c r="AL393" s="26">
        <f>AL392</f>
        <v>0</v>
      </c>
      <c r="AM393" s="26">
        <f>VLOOKUP($AL393,aut_car,2,FALSE)</f>
        <v>0</v>
      </c>
      <c r="AN393" s="26">
        <f>VLOOKUP($AL393,aut_car,3,FALSE)</f>
        <v>0</v>
      </c>
      <c r="AO393" s="26">
        <f>VLOOKUP($AL393,aut_car,4,FALSE)</f>
        <v>0</v>
      </c>
      <c r="AP393" s="26">
        <f>VLOOKUP($AL393,aut_car,5,FALSE)</f>
        <v>0</v>
      </c>
      <c r="AQ393" s="26">
        <f>VLOOKUP($AL393,aut_car,6,FALSE)</f>
        <v>0</v>
      </c>
      <c r="AR393" s="26">
        <f>VLOOKUP($AL393,aut_car,7,FALSE)</f>
        <v>0</v>
      </c>
      <c r="AS393" s="30"/>
      <c r="AT393" s="40" t="s">
        <v>57</v>
      </c>
      <c r="AU393" s="41" t="s">
        <v>318</v>
      </c>
      <c r="AV393" s="41" t="s">
        <v>317</v>
      </c>
      <c r="AW393" s="42"/>
      <c r="AX393" s="59" t="str">
        <f>E393</f>
        <v>arrêt d'urgence</v>
      </c>
      <c r="AY393" s="25"/>
      <c r="BA393" s="10" t="s">
        <v>96</v>
      </c>
      <c r="BB393" s="5">
        <f>IF(BA393="NON",0,F393)</f>
        <v>1</v>
      </c>
      <c r="BC393" s="5">
        <f>IF(BA393="NON",0,H393+G393)</f>
        <v>0</v>
      </c>
      <c r="BD393" s="5"/>
      <c r="BE393" s="5">
        <f>IF(BA393="NON",0,I393+J393+K393+L393)</f>
        <v>0</v>
      </c>
      <c r="BF393" s="5"/>
      <c r="BG393" s="5">
        <f>IF(BA393="NON",0,K393)</f>
        <v>0</v>
      </c>
      <c r="BH393" s="1">
        <f>BH391</f>
        <v>0</v>
      </c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2" t="s">
        <v>97</v>
      </c>
      <c r="BT393" s="60">
        <f>IF(BS393="OUI",1,0)</f>
        <v>0</v>
      </c>
      <c r="BU393" s="61">
        <f>IF(BS393="OUI",1,0)</f>
        <v>0</v>
      </c>
      <c r="BV393" s="6">
        <f>IF(OR(BS393=0,BS393="NON"),0,B393&amp;"_"&amp;M393&amp;N393&amp;O393&amp;"_"&amp;P393&amp;"_"&amp;Q393&amp;"_"&amp;R393&amp;S393&amp;T393&amp;U393&amp;V393&amp;"_MANU")</f>
        <v>0</v>
      </c>
      <c r="BW393" s="6">
        <f>IF(BS393="OUI",1,0)</f>
        <v>0</v>
      </c>
      <c r="BX393" s="5"/>
      <c r="BY393" s="5"/>
      <c r="BZ393" s="12">
        <f>IF(BS393="OUI",IF((BC393+BB393)&lt;&gt;0,(BB393+BC393),0),0)</f>
        <v>0</v>
      </c>
      <c r="CA393" s="12">
        <f>IF(BS393="OUI",IF((BE393+BG393)&lt;&gt;0,(BG393+BE393),0),0)</f>
        <v>0</v>
      </c>
      <c r="CB393" s="12">
        <f t="shared" si="779"/>
        <v>0</v>
      </c>
      <c r="CC393" s="12">
        <f t="shared" si="779"/>
        <v>0</v>
      </c>
      <c r="CD393" s="12">
        <f>IF(OR(BS393=0,BS393="NON"),0,B393&amp;"_"&amp;M393&amp;N393&amp;O393&amp;"_"&amp;P393&amp;"_"&amp;Q393&amp;"_"&amp;R393&amp;S393&amp;T393&amp;U393&amp;V393&amp;"_FORC"&amp;IF(CB393=0,"TR","TC"))</f>
        <v>0</v>
      </c>
      <c r="CE393" s="5"/>
      <c r="CF393" s="5"/>
      <c r="CG393" s="5" t="s">
        <v>96</v>
      </c>
      <c r="CH393" s="5" t="s">
        <v>372</v>
      </c>
      <c r="CI393" s="72"/>
      <c r="CJ393" s="65" t="s">
        <v>436</v>
      </c>
      <c r="CK393" s="5" t="s">
        <v>372</v>
      </c>
      <c r="CL393" s="65" t="s">
        <v>518</v>
      </c>
      <c r="CM393" s="5" t="s">
        <v>372</v>
      </c>
      <c r="CN393" s="65"/>
      <c r="CO393" s="5"/>
      <c r="CP393" s="5" t="str">
        <f>IF(F393=0,"NON","OUI")</f>
        <v>OUI</v>
      </c>
      <c r="CQ393" s="5" t="str">
        <f>IF(CP393="OUI",P393,0)</f>
        <v>CFO</v>
      </c>
      <c r="CR393" s="5" t="s">
        <v>507</v>
      </c>
      <c r="CS393" s="5" t="str">
        <f>IF(CR393&lt;&gt;0,CK393,0)</f>
        <v>à chaque changement de valeur</v>
      </c>
      <c r="CT393" s="5"/>
      <c r="CU393" s="5"/>
      <c r="CV393" s="48">
        <f>IF(SUM(F393:L393)=0,0,SUM(F393:L393)+BT393+BZ393+CA393)</f>
        <v>1</v>
      </c>
      <c r="CW393" s="48">
        <f>IF(SUM(F393:L393)=0,0,SUM(BB393:BG393)+BU393+CC393+CB393)</f>
        <v>1</v>
      </c>
    </row>
    <row r="394" spans="2:101" customFormat="1" hidden="1" outlineLevel="2" x14ac:dyDescent="0.25">
      <c r="B394" s="15"/>
      <c r="C394" s="15"/>
      <c r="D394" s="21"/>
      <c r="E394" s="11"/>
      <c r="F394" s="8"/>
      <c r="G394" s="8"/>
      <c r="H394" s="8"/>
      <c r="I394" s="8"/>
      <c r="J394" s="8"/>
      <c r="K394" s="8"/>
      <c r="L394" s="8"/>
      <c r="M394" s="13">
        <f t="shared" si="780"/>
        <v>0</v>
      </c>
      <c r="N394" s="13">
        <f t="shared" si="780"/>
        <v>0</v>
      </c>
      <c r="O394" s="13">
        <f t="shared" si="780"/>
        <v>0</v>
      </c>
      <c r="P394" s="13" t="str">
        <f t="shared" si="780"/>
        <v>CFO</v>
      </c>
      <c r="Q394" s="13" t="str">
        <f t="shared" si="780"/>
        <v>NOM</v>
      </c>
      <c r="R394" s="6"/>
      <c r="S394" s="6"/>
      <c r="T394" s="6"/>
      <c r="U394" s="6"/>
      <c r="V394" s="6"/>
      <c r="W394" s="6">
        <f>IF(F394&lt;&gt;0,$F$481,IF(G394&lt;&gt;0,$G$481,IF(H394&lt;&gt;0,$H$481,IF(I394&lt;&gt;0,$I$481,IF(J394&lt;&gt;0,$J$481,IF(K394&lt;&gt;0,$K$481,IF($L394&lt;&gt;0,$L$481,0)))))))</f>
        <v>0</v>
      </c>
      <c r="X394" s="7">
        <f>IF(SUM(F394:L394)=0,0,B394&amp;"_"&amp;VLOOKUP(C394,ty_ser,2,FALSE)&amp;"_"&amp;M394&amp;N394&amp;O394&amp;"_"&amp;P394&amp;"_"&amp;Q394&amp;"_"&amp;R394&amp;S394&amp;T394&amp;U394&amp;V394&amp;"_"&amp;W394)</f>
        <v>0</v>
      </c>
      <c r="Y394" s="28"/>
      <c r="Z394" s="29"/>
      <c r="AA394" s="29"/>
      <c r="AB394" s="29"/>
      <c r="AC394" s="29"/>
      <c r="AD394" s="29"/>
      <c r="AE394" s="34">
        <f>IF(AG394=0,0,B394&amp;"_"&amp;M394&amp;N394&amp;O394&amp;"_"&amp;P394&amp;"_"&amp;Q394&amp;"_"&amp;AF394)</f>
        <v>0</v>
      </c>
      <c r="AF394" s="49">
        <f>AF393</f>
        <v>0</v>
      </c>
      <c r="AG394" s="28"/>
      <c r="AH394" s="29"/>
      <c r="AI394" s="29"/>
      <c r="AJ394" s="29"/>
      <c r="AK394" s="30"/>
      <c r="AL394" s="26">
        <f>AL393</f>
        <v>0</v>
      </c>
      <c r="AM394" s="26">
        <f>VLOOKUP($AL394,aut_car,2,FALSE)</f>
        <v>0</v>
      </c>
      <c r="AN394" s="26">
        <f>VLOOKUP($AL394,aut_car,3,FALSE)</f>
        <v>0</v>
      </c>
      <c r="AO394" s="26">
        <f>VLOOKUP($AL394,aut_car,4,FALSE)</f>
        <v>0</v>
      </c>
      <c r="AP394" s="26">
        <f>VLOOKUP($AL394,aut_car,5,FALSE)</f>
        <v>0</v>
      </c>
      <c r="AQ394" s="26">
        <f>VLOOKUP($AL394,aut_car,6,FALSE)</f>
        <v>0</v>
      </c>
      <c r="AR394" s="26">
        <f>VLOOKUP($AL394,aut_car,7,FALSE)</f>
        <v>0</v>
      </c>
      <c r="AS394" s="30"/>
      <c r="AT394" s="40"/>
      <c r="AU394" s="41"/>
      <c r="AV394" s="41"/>
      <c r="AW394" s="42"/>
      <c r="AX394" s="59">
        <f>E394</f>
        <v>0</v>
      </c>
      <c r="AY394" s="25"/>
      <c r="BA394" s="10"/>
      <c r="BB394" s="5">
        <f>IF(BA394="NON",0,F394)</f>
        <v>0</v>
      </c>
      <c r="BC394" s="5">
        <f>IF(BA394="NON",0,H394+G394)</f>
        <v>0</v>
      </c>
      <c r="BD394" s="5"/>
      <c r="BE394" s="5">
        <f>IF(BA394="NON",0,I394+J394+K394+L394)</f>
        <v>0</v>
      </c>
      <c r="BF394" s="5"/>
      <c r="BG394" s="5">
        <f>IF(BA394="NON",0,K394)</f>
        <v>0</v>
      </c>
      <c r="BH394" s="1">
        <f>BH392</f>
        <v>0</v>
      </c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2"/>
      <c r="BT394" s="60">
        <f>IF(BS394="OUI",1,0)</f>
        <v>0</v>
      </c>
      <c r="BU394" s="61">
        <f>IF(BS394="OUI",1,0)</f>
        <v>0</v>
      </c>
      <c r="BV394" s="6">
        <f>IF(OR(BS394=0,BS394="NON"),0,B394&amp;"_"&amp;M394&amp;N394&amp;O394&amp;"_"&amp;P394&amp;"_"&amp;Q394&amp;"_"&amp;R394&amp;S394&amp;T394&amp;U394&amp;V394&amp;"_MANU")</f>
        <v>0</v>
      </c>
      <c r="BW394" s="6">
        <f>IF(BS394="OUI",1,0)</f>
        <v>0</v>
      </c>
      <c r="BX394" s="5"/>
      <c r="BY394" s="5"/>
      <c r="BZ394" s="12">
        <f>IF(BS394="OUI",IF((BC394+BB394)&lt;&gt;0,(BB394+BC394),0),0)</f>
        <v>0</v>
      </c>
      <c r="CA394" s="12">
        <f>IF(BS394="OUI",IF((BE394+BG394)&lt;&gt;0,(BG394+BE394),0),0)</f>
        <v>0</v>
      </c>
      <c r="CB394" s="12">
        <f t="shared" si="779"/>
        <v>0</v>
      </c>
      <c r="CC394" s="12">
        <f t="shared" si="779"/>
        <v>0</v>
      </c>
      <c r="CD394" s="12">
        <f>IF(OR(BS394=0,BS394="NON"),0,B394&amp;"_"&amp;M394&amp;N394&amp;O394&amp;"_"&amp;P394&amp;"_"&amp;Q394&amp;"_"&amp;R394&amp;S394&amp;T394&amp;U394&amp;V394&amp;"_FORC"&amp;IF(CB394=0,"TR","TC"))</f>
        <v>0</v>
      </c>
      <c r="CE394" s="5"/>
      <c r="CF394" s="5"/>
      <c r="CG394" s="5"/>
      <c r="CH394" s="5"/>
      <c r="CI394" s="72"/>
      <c r="CJ394" s="65"/>
      <c r="CK394" s="5"/>
      <c r="CL394" s="65"/>
      <c r="CM394" s="5"/>
      <c r="CN394" s="65"/>
      <c r="CO394" s="5"/>
      <c r="CP394" s="5" t="str">
        <f>IF(F394=0,"NON","OUI")</f>
        <v>NON</v>
      </c>
      <c r="CQ394" s="5">
        <f>IF(CP394="OUI",P394,0)</f>
        <v>0</v>
      </c>
      <c r="CR394" s="5"/>
      <c r="CS394" s="5">
        <f>IF(CR394&lt;&gt;0,CK394,0)</f>
        <v>0</v>
      </c>
      <c r="CT394" s="5"/>
      <c r="CU394" s="5"/>
      <c r="CV394" s="48">
        <f>IF(SUM(F394:L394)=0,0,SUM(F394:L394)+BT394+BZ394+CA394)</f>
        <v>0</v>
      </c>
      <c r="CW394" s="48">
        <f>IF(SUM(F394:L394)=0,0,SUM(BB394:BG394)+BU394+CC394+CB394)</f>
        <v>0</v>
      </c>
    </row>
    <row r="395" spans="2:101" customFormat="1" hidden="1" outlineLevel="2" x14ac:dyDescent="0.25">
      <c r="B395" s="15"/>
      <c r="C395" s="15"/>
      <c r="D395" s="21"/>
      <c r="E395" s="11"/>
      <c r="F395" s="8"/>
      <c r="G395" s="8"/>
      <c r="H395" s="8"/>
      <c r="I395" s="8"/>
      <c r="J395" s="8"/>
      <c r="K395" s="8"/>
      <c r="L395" s="8"/>
      <c r="M395" s="13">
        <f t="shared" si="780"/>
        <v>0</v>
      </c>
      <c r="N395" s="13">
        <f t="shared" si="780"/>
        <v>0</v>
      </c>
      <c r="O395" s="13">
        <f t="shared" si="780"/>
        <v>0</v>
      </c>
      <c r="P395" s="13" t="str">
        <f t="shared" si="780"/>
        <v>CFO</v>
      </c>
      <c r="Q395" s="13" t="str">
        <f t="shared" si="780"/>
        <v>NOM</v>
      </c>
      <c r="R395" s="6"/>
      <c r="S395" s="6"/>
      <c r="T395" s="6"/>
      <c r="U395" s="6"/>
      <c r="V395" s="6"/>
      <c r="W395" s="6">
        <f>IF(F395&lt;&gt;0,$F$481,IF(G395&lt;&gt;0,$G$481,IF(H395&lt;&gt;0,$H$481,IF(I395&lt;&gt;0,$I$481,IF(J395&lt;&gt;0,$J$481,IF(K395&lt;&gt;0,$K$481,IF($L395&lt;&gt;0,$L$481,0)))))))</f>
        <v>0</v>
      </c>
      <c r="X395" s="7">
        <f>IF(SUM(F395:L395)=0,0,B395&amp;"_"&amp;VLOOKUP(C395,ty_ser,2,FALSE)&amp;"_"&amp;M395&amp;N395&amp;O395&amp;"_"&amp;P395&amp;"_"&amp;Q395&amp;"_"&amp;R395&amp;S395&amp;T395&amp;U395&amp;V395&amp;"_"&amp;W395)</f>
        <v>0</v>
      </c>
      <c r="Y395" s="28"/>
      <c r="Z395" s="29"/>
      <c r="AA395" s="29"/>
      <c r="AB395" s="29"/>
      <c r="AC395" s="29"/>
      <c r="AD395" s="29"/>
      <c r="AE395" s="34">
        <f>IF(AG395=0,0,B395&amp;"_"&amp;M395&amp;N395&amp;O395&amp;"_"&amp;P395&amp;"_"&amp;Q395&amp;"_"&amp;AF395)</f>
        <v>0</v>
      </c>
      <c r="AF395" s="49">
        <f>AF394</f>
        <v>0</v>
      </c>
      <c r="AG395" s="28"/>
      <c r="AH395" s="29"/>
      <c r="AI395" s="29"/>
      <c r="AJ395" s="29"/>
      <c r="AK395" s="30"/>
      <c r="AL395" s="26">
        <f>AL394</f>
        <v>0</v>
      </c>
      <c r="AM395" s="26">
        <f>VLOOKUP($AL395,aut_car,2,FALSE)</f>
        <v>0</v>
      </c>
      <c r="AN395" s="26">
        <f>VLOOKUP($AL395,aut_car,3,FALSE)</f>
        <v>0</v>
      </c>
      <c r="AO395" s="26">
        <f>VLOOKUP($AL395,aut_car,4,FALSE)</f>
        <v>0</v>
      </c>
      <c r="AP395" s="26">
        <f>VLOOKUP($AL395,aut_car,5,FALSE)</f>
        <v>0</v>
      </c>
      <c r="AQ395" s="26">
        <f>VLOOKUP($AL395,aut_car,6,FALSE)</f>
        <v>0</v>
      </c>
      <c r="AR395" s="26">
        <f>VLOOKUP($AL395,aut_car,7,FALSE)</f>
        <v>0</v>
      </c>
      <c r="AS395" s="30"/>
      <c r="AT395" s="40"/>
      <c r="AU395" s="41"/>
      <c r="AV395" s="41"/>
      <c r="AW395" s="42"/>
      <c r="AX395" s="59">
        <f>E395</f>
        <v>0</v>
      </c>
      <c r="AY395" s="25"/>
      <c r="BA395" s="10"/>
      <c r="BB395" s="5">
        <f>IF(BA395="NON",0,F395)</f>
        <v>0</v>
      </c>
      <c r="BC395" s="5">
        <f>IF(BA395="NON",0,H395+G395)</f>
        <v>0</v>
      </c>
      <c r="BD395" s="5"/>
      <c r="BE395" s="5">
        <f>IF(BA395="NON",0,I395+J395+K395+L395)</f>
        <v>0</v>
      </c>
      <c r="BF395" s="5"/>
      <c r="BG395" s="5">
        <f>IF(BA395="NON",0,K395)</f>
        <v>0</v>
      </c>
      <c r="BH395" s="1">
        <f>BH393</f>
        <v>0</v>
      </c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2"/>
      <c r="BT395" s="60">
        <f>IF(BS395="OUI",1,0)</f>
        <v>0</v>
      </c>
      <c r="BU395" s="61">
        <f>IF(BS395="OUI",1,0)</f>
        <v>0</v>
      </c>
      <c r="BV395" s="6">
        <f>IF(OR(BS395=0,BS395="NON"),0,B395&amp;"_"&amp;M395&amp;N395&amp;O395&amp;"_"&amp;P395&amp;"_"&amp;Q395&amp;"_"&amp;R395&amp;S395&amp;T395&amp;U395&amp;V395&amp;"_MANU")</f>
        <v>0</v>
      </c>
      <c r="BW395" s="6">
        <f>IF(BS395="OUI",1,0)</f>
        <v>0</v>
      </c>
      <c r="BX395" s="5"/>
      <c r="BY395" s="5"/>
      <c r="BZ395" s="12">
        <f>IF(BS395="OUI",IF((BC395+BB395)&lt;&gt;0,(BB395+BC395),0),0)</f>
        <v>0</v>
      </c>
      <c r="CA395" s="12">
        <f>IF(BS395="OUI",IF((BE395+BG395)&lt;&gt;0,(BG395+BE395),0),0)</f>
        <v>0</v>
      </c>
      <c r="CB395" s="12">
        <f t="shared" si="779"/>
        <v>0</v>
      </c>
      <c r="CC395" s="12">
        <f t="shared" si="779"/>
        <v>0</v>
      </c>
      <c r="CD395" s="12">
        <f>IF(OR(BS395=0,BS395="NON"),0,B395&amp;"_"&amp;M395&amp;N395&amp;O395&amp;"_"&amp;P395&amp;"_"&amp;Q395&amp;"_"&amp;R395&amp;S395&amp;T395&amp;U395&amp;V395&amp;"_FORC"&amp;IF(CB395=0,"TR","TC"))</f>
        <v>0</v>
      </c>
      <c r="CE395" s="5"/>
      <c r="CF395" s="5"/>
      <c r="CG395" s="5"/>
      <c r="CH395" s="5"/>
      <c r="CI395" s="72"/>
      <c r="CJ395" s="65"/>
      <c r="CK395" s="5"/>
      <c r="CL395" s="65"/>
      <c r="CM395" s="5"/>
      <c r="CN395" s="65"/>
      <c r="CO395" s="5"/>
      <c r="CP395" s="5" t="str">
        <f>IF(F395=0,"NON","OUI")</f>
        <v>NON</v>
      </c>
      <c r="CQ395" s="5">
        <f>IF(CP395="OUI",P395,0)</f>
        <v>0</v>
      </c>
      <c r="CR395" s="5"/>
      <c r="CS395" s="5">
        <f>IF(CR395&lt;&gt;0,CK395,0)</f>
        <v>0</v>
      </c>
      <c r="CT395" s="5"/>
      <c r="CU395" s="5"/>
      <c r="CV395" s="48">
        <f>IF(SUM(F395:L395)=0,0,SUM(F395:L395)+BT395+BZ395+CA395)</f>
        <v>0</v>
      </c>
      <c r="CW395" s="48">
        <f>IF(SUM(F395:L395)=0,0,SUM(BB395:BG395)+BU395+CC395+CB395)</f>
        <v>0</v>
      </c>
    </row>
    <row r="396" spans="2:101" customFormat="1" hidden="1" outlineLevel="2" x14ac:dyDescent="0.25">
      <c r="B396" s="15"/>
      <c r="C396" s="15"/>
      <c r="D396" s="21"/>
      <c r="E396" s="11"/>
      <c r="F396" s="8"/>
      <c r="G396" s="8"/>
      <c r="H396" s="8"/>
      <c r="I396" s="8"/>
      <c r="J396" s="8"/>
      <c r="K396" s="8"/>
      <c r="L396" s="8"/>
      <c r="M396" s="13">
        <f t="shared" si="780"/>
        <v>0</v>
      </c>
      <c r="N396" s="13">
        <f t="shared" si="780"/>
        <v>0</v>
      </c>
      <c r="O396" s="13">
        <f t="shared" si="780"/>
        <v>0</v>
      </c>
      <c r="P396" s="13" t="str">
        <f t="shared" si="780"/>
        <v>CFO</v>
      </c>
      <c r="Q396" s="13" t="str">
        <f t="shared" si="780"/>
        <v>NOM</v>
      </c>
      <c r="R396" s="6"/>
      <c r="S396" s="6"/>
      <c r="T396" s="6"/>
      <c r="U396" s="6"/>
      <c r="V396" s="6"/>
      <c r="W396" s="6">
        <f>IF(F396&lt;&gt;0,$F$481,IF(G396&lt;&gt;0,$G$481,IF(H396&lt;&gt;0,$H$481,IF(I396&lt;&gt;0,$I$481,IF(J396&lt;&gt;0,$J$481,IF(K396&lt;&gt;0,$K$481,IF($L396&lt;&gt;0,$L$481,0)))))))</f>
        <v>0</v>
      </c>
      <c r="X396" s="7">
        <f>IF(SUM(F396:L396)=0,0,B396&amp;"_"&amp;VLOOKUP(C396,ty_ser,2,FALSE)&amp;"_"&amp;M396&amp;N396&amp;O396&amp;"_"&amp;P396&amp;"_"&amp;Q396&amp;"_"&amp;R396&amp;S396&amp;T396&amp;U396&amp;V396&amp;"_"&amp;W396)</f>
        <v>0</v>
      </c>
      <c r="Y396" s="28"/>
      <c r="Z396" s="29"/>
      <c r="AA396" s="29"/>
      <c r="AB396" s="29"/>
      <c r="AC396" s="29"/>
      <c r="AD396" s="29"/>
      <c r="AE396" s="34">
        <f>IF(AG396=0,0,B396&amp;"_"&amp;M396&amp;N396&amp;O396&amp;"_"&amp;P396&amp;"_"&amp;Q396&amp;"_"&amp;AF396)</f>
        <v>0</v>
      </c>
      <c r="AF396" s="49">
        <f>AF395</f>
        <v>0</v>
      </c>
      <c r="AG396" s="28"/>
      <c r="AH396" s="29"/>
      <c r="AI396" s="29"/>
      <c r="AJ396" s="29"/>
      <c r="AK396" s="30"/>
      <c r="AL396" s="26">
        <f>AL395</f>
        <v>0</v>
      </c>
      <c r="AM396" s="26">
        <f>VLOOKUP($AL396,aut_car,2,FALSE)</f>
        <v>0</v>
      </c>
      <c r="AN396" s="26">
        <f>VLOOKUP($AL396,aut_car,3,FALSE)</f>
        <v>0</v>
      </c>
      <c r="AO396" s="26">
        <f>VLOOKUP($AL396,aut_car,4,FALSE)</f>
        <v>0</v>
      </c>
      <c r="AP396" s="26">
        <f>VLOOKUP($AL396,aut_car,5,FALSE)</f>
        <v>0</v>
      </c>
      <c r="AQ396" s="26">
        <f>VLOOKUP($AL396,aut_car,6,FALSE)</f>
        <v>0</v>
      </c>
      <c r="AR396" s="26">
        <f>VLOOKUP($AL396,aut_car,7,FALSE)</f>
        <v>0</v>
      </c>
      <c r="AS396" s="30"/>
      <c r="AT396" s="40"/>
      <c r="AU396" s="41"/>
      <c r="AV396" s="41"/>
      <c r="AW396" s="42"/>
      <c r="AX396" s="59">
        <f>E396</f>
        <v>0</v>
      </c>
      <c r="AY396" s="25"/>
      <c r="BA396" s="10"/>
      <c r="BB396" s="5">
        <f>IF(BA396="NON",0,F396)</f>
        <v>0</v>
      </c>
      <c r="BC396" s="5">
        <f>IF(BA396="NON",0,H396+G396)</f>
        <v>0</v>
      </c>
      <c r="BD396" s="5"/>
      <c r="BE396" s="5">
        <f>IF(BA396="NON",0,I396+J396+K396+L396)</f>
        <v>0</v>
      </c>
      <c r="BF396" s="5"/>
      <c r="BG396" s="5">
        <f>IF(BA396="NON",0,K396)</f>
        <v>0</v>
      </c>
      <c r="BH396" s="1">
        <f>BH394</f>
        <v>0</v>
      </c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2"/>
      <c r="BT396" s="60">
        <f>IF(BS396="OUI",1,0)</f>
        <v>0</v>
      </c>
      <c r="BU396" s="61">
        <f>IF(BS396="OUI",1,0)</f>
        <v>0</v>
      </c>
      <c r="BV396" s="6">
        <f>IF(OR(BS396=0,BS396="NON"),0,B396&amp;"_"&amp;M396&amp;N396&amp;O396&amp;"_"&amp;P396&amp;"_"&amp;Q396&amp;"_"&amp;R396&amp;S396&amp;T396&amp;U396&amp;V396&amp;"_MANU")</f>
        <v>0</v>
      </c>
      <c r="BW396" s="6">
        <f>IF(BS396="OUI",1,0)</f>
        <v>0</v>
      </c>
      <c r="BX396" s="5"/>
      <c r="BY396" s="5"/>
      <c r="BZ396" s="12">
        <f>IF(BS396="OUI",IF((BC396+BB396)&lt;&gt;0,(BB396+BC396),0),0)</f>
        <v>0</v>
      </c>
      <c r="CA396" s="12">
        <f>IF(BS396="OUI",IF((BE396+BG396)&lt;&gt;0,(BG396+BE396),0),0)</f>
        <v>0</v>
      </c>
      <c r="CB396" s="12">
        <f t="shared" si="779"/>
        <v>0</v>
      </c>
      <c r="CC396" s="12">
        <f t="shared" si="779"/>
        <v>0</v>
      </c>
      <c r="CD396" s="12">
        <f>IF(OR(BS396=0,BS396="NON"),0,B396&amp;"_"&amp;M396&amp;N396&amp;O396&amp;"_"&amp;P396&amp;"_"&amp;Q396&amp;"_"&amp;R396&amp;S396&amp;T396&amp;U396&amp;V396&amp;"_FORC"&amp;IF(CB396=0,"TR","TC"))</f>
        <v>0</v>
      </c>
      <c r="CE396" s="5"/>
      <c r="CF396" s="5"/>
      <c r="CG396" s="5"/>
      <c r="CH396" s="5"/>
      <c r="CI396" s="72"/>
      <c r="CJ396" s="65"/>
      <c r="CK396" s="5"/>
      <c r="CL396" s="65"/>
      <c r="CM396" s="5"/>
      <c r="CN396" s="65"/>
      <c r="CO396" s="5"/>
      <c r="CP396" s="5" t="str">
        <f>IF(F396=0,"NON","OUI")</f>
        <v>NON</v>
      </c>
      <c r="CQ396" s="5">
        <f>IF(CP396="OUI",P396,0)</f>
        <v>0</v>
      </c>
      <c r="CR396" s="5"/>
      <c r="CS396" s="5">
        <f>IF(CR396&lt;&gt;0,CK396,0)</f>
        <v>0</v>
      </c>
      <c r="CT396" s="5"/>
      <c r="CU396" s="5"/>
      <c r="CV396" s="48">
        <f>IF(SUM(F396:L396)=0,0,SUM(F396:L396)+BT396+BZ396+CA396)</f>
        <v>0</v>
      </c>
      <c r="CW396" s="48">
        <f>IF(SUM(F396:L396)=0,0,SUM(BB396:BG396)+BU396+CC396+CB396)</f>
        <v>0</v>
      </c>
    </row>
    <row r="397" spans="2:101" outlineLevel="1" collapsed="1" x14ac:dyDescent="0.25"/>
    <row r="398" spans="2:101" ht="15.75" outlineLevel="1" x14ac:dyDescent="0.25">
      <c r="B398" s="56" t="s">
        <v>673</v>
      </c>
      <c r="C398" s="56"/>
    </row>
    <row r="399" spans="2:101" customFormat="1" outlineLevel="1" x14ac:dyDescent="0.25">
      <c r="B399" s="15"/>
      <c r="C399" s="16"/>
      <c r="D399" s="58" t="s">
        <v>337</v>
      </c>
      <c r="E399" s="11" t="s">
        <v>688</v>
      </c>
      <c r="F399" s="8"/>
      <c r="G399" s="8"/>
      <c r="H399" s="8"/>
      <c r="I399" s="8">
        <v>1</v>
      </c>
      <c r="J399" s="8"/>
      <c r="K399" s="8"/>
      <c r="L399" s="8"/>
      <c r="M399" s="5"/>
      <c r="N399" s="5"/>
      <c r="O399" s="5"/>
      <c r="P399" s="5" t="s">
        <v>10</v>
      </c>
      <c r="Q399" s="5" t="s">
        <v>308</v>
      </c>
      <c r="R399" s="5" t="s">
        <v>325</v>
      </c>
      <c r="S399" s="6" t="s">
        <v>708</v>
      </c>
      <c r="T399" s="6" t="s">
        <v>26</v>
      </c>
      <c r="U399" s="6" t="s">
        <v>341</v>
      </c>
      <c r="V399" s="6">
        <v>1</v>
      </c>
      <c r="W399" s="6" t="str">
        <f t="shared" ref="W399:W423" si="781">IF(F399&lt;&gt;0,$F$481,IF(G399&lt;&gt;0,$G$481,IF(H399&lt;&gt;0,$H$481,IF(I399&lt;&gt;0,$I$481,IF(J399&lt;&gt;0,$J$481,IF(K399&lt;&gt;0,$K$481,IF($L399&lt;&gt;0,$L$481,0)))))))</f>
        <v>TM</v>
      </c>
      <c r="X399" s="7" t="e">
        <f t="shared" ref="X399:X423" si="782">IF(SUM(F399:L399)=0,0,B399&amp;"_"&amp;VLOOKUP(C399,ty_ser,2,FALSE)&amp;"_"&amp;M399&amp;N399&amp;O399&amp;"_"&amp;P399&amp;"_"&amp;Q399&amp;"_"&amp;R399&amp;S399&amp;T399&amp;U399&amp;V399&amp;"_"&amp;W399)</f>
        <v>#REF!</v>
      </c>
      <c r="Y399" s="28"/>
      <c r="Z399" s="29"/>
      <c r="AA399" s="29"/>
      <c r="AB399" s="29"/>
      <c r="AC399" s="29"/>
      <c r="AD399" s="29"/>
      <c r="AE399" s="34">
        <f t="shared" ref="AE399:AE423" si="783">IF(AG399=0,0,B399&amp;"_"&amp;M399&amp;N399&amp;O399&amp;"_"&amp;P399&amp;"_"&amp;Q399&amp;"_"&amp;AF399)</f>
        <v>0</v>
      </c>
      <c r="AF399" s="29">
        <v>0</v>
      </c>
      <c r="AG399" s="28"/>
      <c r="AH399" s="29"/>
      <c r="AI399" s="29"/>
      <c r="AJ399" s="29"/>
      <c r="AK399" s="30"/>
      <c r="AL399" s="28">
        <v>0</v>
      </c>
      <c r="AM399" s="26">
        <f t="shared" ref="AM399:AM423" si="784">VLOOKUP($AL399,aut_car,2,FALSE)</f>
        <v>0</v>
      </c>
      <c r="AN399" s="26">
        <f t="shared" ref="AN399:AN423" si="785">VLOOKUP($AL399,aut_car,3,FALSE)</f>
        <v>0</v>
      </c>
      <c r="AO399" s="26">
        <f t="shared" ref="AO399:AO423" si="786">VLOOKUP($AL399,aut_car,4,FALSE)</f>
        <v>0</v>
      </c>
      <c r="AP399" s="26">
        <f t="shared" ref="AP399:AP423" si="787">VLOOKUP($AL399,aut_car,5,FALSE)</f>
        <v>0</v>
      </c>
      <c r="AQ399" s="26">
        <f t="shared" ref="AQ399:AQ423" si="788">VLOOKUP($AL399,aut_car,6,FALSE)</f>
        <v>0</v>
      </c>
      <c r="AR399" s="26">
        <f t="shared" ref="AR399:AR423" si="789">VLOOKUP($AL399,aut_car,7,FALSE)</f>
        <v>0</v>
      </c>
      <c r="AS399" s="30"/>
      <c r="AT399" s="40" t="s">
        <v>724</v>
      </c>
      <c r="AU399" s="41"/>
      <c r="AV399" s="41">
        <v>500</v>
      </c>
      <c r="AW399" s="42"/>
      <c r="AX399" s="59" t="str">
        <f t="shared" ref="AX399:AX423" si="790">E399</f>
        <v>entrée - Tension phase 1</v>
      </c>
      <c r="AY399" s="25"/>
      <c r="BA399" s="10" t="s">
        <v>96</v>
      </c>
      <c r="BB399" s="5">
        <f t="shared" ref="BB399:BB423" si="791">IF(BA399="NON",0,F399)</f>
        <v>0</v>
      </c>
      <c r="BC399" s="5">
        <f t="shared" ref="BC399:BC423" si="792">IF(BA399="NON",0,H399+G399)</f>
        <v>0</v>
      </c>
      <c r="BD399" s="5"/>
      <c r="BE399" s="5">
        <f t="shared" ref="BE399:BE423" si="793">IF(BA399="NON",0,I399+J399+K399+L399)</f>
        <v>1</v>
      </c>
      <c r="BF399" s="5"/>
      <c r="BG399" s="5">
        <f t="shared" ref="BG399:BG423" si="794">IF(BA399="NON",0,K399)</f>
        <v>0</v>
      </c>
      <c r="BH399" s="1">
        <f>BH397</f>
        <v>0</v>
      </c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2" t="s">
        <v>97</v>
      </c>
      <c r="BT399" s="60">
        <f t="shared" ref="BT399:BT423" si="795">IF(BS399="OUI",1,0)</f>
        <v>0</v>
      </c>
      <c r="BU399" s="61">
        <f t="shared" ref="BU399:BU423" si="796">IF(BS399="OUI",1,0)</f>
        <v>0</v>
      </c>
      <c r="BV399" s="6">
        <f t="shared" ref="BV399:BV423" si="797">IF(OR(BS399=0,BS399="NON"),0,B399&amp;"_"&amp;M399&amp;N399&amp;O399&amp;"_"&amp;P399&amp;"_"&amp;Q399&amp;"_"&amp;R399&amp;S399&amp;T399&amp;U399&amp;V399&amp;"_MANU")</f>
        <v>0</v>
      </c>
      <c r="BW399" s="6">
        <f t="shared" ref="BW399:BW423" si="798">IF(BS399="OUI",1,0)</f>
        <v>0</v>
      </c>
      <c r="BX399" s="5"/>
      <c r="BY399" s="5"/>
      <c r="BZ399" s="12">
        <f t="shared" ref="BZ399:BZ423" si="799">IF(BS399="OUI",IF((BC399+BB399)&lt;&gt;0,(BB399+BC399),0),0)</f>
        <v>0</v>
      </c>
      <c r="CA399" s="12">
        <f t="shared" ref="CA399:CA423" si="800">IF(BS399="OUI",IF((BE399+BG399)&lt;&gt;0,(BG399+BE399),0),0)</f>
        <v>0</v>
      </c>
      <c r="CB399" s="12">
        <f t="shared" ref="CB399:CB423" si="801">IF(BZ399=0,0,BZ399)</f>
        <v>0</v>
      </c>
      <c r="CC399" s="12">
        <f t="shared" ref="CC399:CC423" si="802">IF(CA399=0,0,CA399)</f>
        <v>0</v>
      </c>
      <c r="CD399" s="12">
        <f t="shared" ref="CD399:CD423" si="803">IF(OR(BS399=0,BS399="NON"),0,B399&amp;"_"&amp;M399&amp;N399&amp;O399&amp;"_"&amp;P399&amp;"_"&amp;Q399&amp;"_"&amp;R399&amp;S399&amp;T399&amp;U399&amp;V399&amp;"_FORC"&amp;IF(CB399=0,"TR","TC"))</f>
        <v>0</v>
      </c>
      <c r="CE399" s="5"/>
      <c r="CF399" s="5"/>
      <c r="CG399" s="5" t="s">
        <v>96</v>
      </c>
      <c r="CH399" s="5" t="s">
        <v>372</v>
      </c>
      <c r="CI399" s="72"/>
      <c r="CJ399" s="65"/>
      <c r="CK399" s="5"/>
      <c r="CL399" s="65"/>
      <c r="CM399" s="5"/>
      <c r="CN399" s="65"/>
      <c r="CO399" s="5"/>
      <c r="CP399" s="5" t="s">
        <v>97</v>
      </c>
      <c r="CQ399" s="5">
        <f t="shared" ref="CQ399:CQ423" si="804">IF(CP399="OUI",P399,0)</f>
        <v>0</v>
      </c>
      <c r="CR399" s="5"/>
      <c r="CS399" s="5">
        <f t="shared" ref="CS399:CS423" si="805">IF(CR399&lt;&gt;0,CK399,0)</f>
        <v>0</v>
      </c>
      <c r="CT399" s="5"/>
      <c r="CU399" s="5"/>
      <c r="CV399" s="48">
        <f t="shared" ref="CV399:CV423" si="806">IF(SUM(F399:L399)=0,0,SUM(F399:L399)+BT399+BZ399+CA399)</f>
        <v>1</v>
      </c>
      <c r="CW399" s="48">
        <f t="shared" ref="CW399:CW423" si="807">IF(SUM(F399:L399)=0,0,SUM(BB399:BG399)+BU399+CC399+CB399)</f>
        <v>1</v>
      </c>
    </row>
    <row r="400" spans="2:101" customFormat="1" hidden="1" outlineLevel="2" x14ac:dyDescent="0.25">
      <c r="B400" s="15"/>
      <c r="C400" s="15">
        <f>C399</f>
        <v>0</v>
      </c>
      <c r="D400" s="21" t="str">
        <f>D399</f>
        <v>Onduleur &amp; Nom???</v>
      </c>
      <c r="E400" s="11" t="s">
        <v>689</v>
      </c>
      <c r="F400" s="8"/>
      <c r="G400" s="8"/>
      <c r="H400" s="8"/>
      <c r="I400" s="8">
        <v>1</v>
      </c>
      <c r="J400" s="8"/>
      <c r="K400" s="8"/>
      <c r="L400" s="8"/>
      <c r="M400" s="13">
        <f t="shared" ref="M400:T400" si="808">M399</f>
        <v>0</v>
      </c>
      <c r="N400" s="13">
        <f t="shared" si="808"/>
        <v>0</v>
      </c>
      <c r="O400" s="13">
        <f t="shared" si="808"/>
        <v>0</v>
      </c>
      <c r="P400" s="13" t="str">
        <f t="shared" si="808"/>
        <v>CFO</v>
      </c>
      <c r="Q400" s="13" t="str">
        <f t="shared" si="808"/>
        <v>NOM</v>
      </c>
      <c r="R400" s="6" t="str">
        <f t="shared" si="808"/>
        <v>OND</v>
      </c>
      <c r="S400" s="6" t="str">
        <f t="shared" si="808"/>
        <v>in</v>
      </c>
      <c r="T400" s="6" t="str">
        <f t="shared" si="808"/>
        <v>SND</v>
      </c>
      <c r="U400" s="6" t="s">
        <v>341</v>
      </c>
      <c r="V400" s="6">
        <v>2</v>
      </c>
      <c r="W400" s="6" t="str">
        <f t="shared" si="781"/>
        <v>TM</v>
      </c>
      <c r="X400" s="7" t="e">
        <f t="shared" si="782"/>
        <v>#REF!</v>
      </c>
      <c r="Y400" s="28"/>
      <c r="Z400" s="29"/>
      <c r="AA400" s="29"/>
      <c r="AB400" s="29"/>
      <c r="AC400" s="29"/>
      <c r="AD400" s="29"/>
      <c r="AE400" s="34">
        <f t="shared" si="783"/>
        <v>0</v>
      </c>
      <c r="AF400" s="49">
        <f>AF399</f>
        <v>0</v>
      </c>
      <c r="AG400" s="28"/>
      <c r="AH400" s="29"/>
      <c r="AI400" s="29"/>
      <c r="AJ400" s="29"/>
      <c r="AK400" s="30"/>
      <c r="AL400" s="26">
        <f>AL399</f>
        <v>0</v>
      </c>
      <c r="AM400" s="26">
        <f t="shared" si="784"/>
        <v>0</v>
      </c>
      <c r="AN400" s="26">
        <f t="shared" si="785"/>
        <v>0</v>
      </c>
      <c r="AO400" s="26">
        <f t="shared" si="786"/>
        <v>0</v>
      </c>
      <c r="AP400" s="26">
        <f t="shared" si="787"/>
        <v>0</v>
      </c>
      <c r="AQ400" s="26">
        <f t="shared" si="788"/>
        <v>0</v>
      </c>
      <c r="AR400" s="26">
        <f t="shared" si="789"/>
        <v>0</v>
      </c>
      <c r="AS400" s="30"/>
      <c r="AT400" s="40" t="s">
        <v>724</v>
      </c>
      <c r="AU400" s="41"/>
      <c r="AV400" s="41">
        <v>500</v>
      </c>
      <c r="AW400" s="42"/>
      <c r="AX400" s="59" t="str">
        <f t="shared" si="790"/>
        <v>entrée - Tension phase 2</v>
      </c>
      <c r="AY400" s="25"/>
      <c r="BA400" s="10" t="s">
        <v>96</v>
      </c>
      <c r="BB400" s="5">
        <f t="shared" si="791"/>
        <v>0</v>
      </c>
      <c r="BC400" s="5">
        <f t="shared" si="792"/>
        <v>0</v>
      </c>
      <c r="BD400" s="5"/>
      <c r="BE400" s="5">
        <f t="shared" si="793"/>
        <v>1</v>
      </c>
      <c r="BF400" s="5"/>
      <c r="BG400" s="5">
        <f t="shared" si="794"/>
        <v>0</v>
      </c>
      <c r="BH400" s="1">
        <f>BH399</f>
        <v>0</v>
      </c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2" t="s">
        <v>97</v>
      </c>
      <c r="BT400" s="60">
        <f t="shared" si="795"/>
        <v>0</v>
      </c>
      <c r="BU400" s="61">
        <f t="shared" si="796"/>
        <v>0</v>
      </c>
      <c r="BV400" s="6">
        <f t="shared" si="797"/>
        <v>0</v>
      </c>
      <c r="BW400" s="6">
        <f t="shared" si="798"/>
        <v>0</v>
      </c>
      <c r="BX400" s="5"/>
      <c r="BY400" s="5"/>
      <c r="BZ400" s="12">
        <f t="shared" si="799"/>
        <v>0</v>
      </c>
      <c r="CA400" s="12">
        <f t="shared" si="800"/>
        <v>0</v>
      </c>
      <c r="CB400" s="12">
        <f t="shared" si="801"/>
        <v>0</v>
      </c>
      <c r="CC400" s="12">
        <f t="shared" si="802"/>
        <v>0</v>
      </c>
      <c r="CD400" s="12">
        <f t="shared" si="803"/>
        <v>0</v>
      </c>
      <c r="CE400" s="5"/>
      <c r="CF400" s="5"/>
      <c r="CG400" s="5" t="s">
        <v>96</v>
      </c>
      <c r="CH400" s="5" t="s">
        <v>372</v>
      </c>
      <c r="CI400" s="72"/>
      <c r="CJ400" s="65"/>
      <c r="CK400" s="5"/>
      <c r="CL400" s="65"/>
      <c r="CM400" s="5"/>
      <c r="CN400" s="65"/>
      <c r="CO400" s="5"/>
      <c r="CP400" s="5" t="str">
        <f t="shared" ref="CP400:CP423" si="809">IF(F400=0,"NON","OUI")</f>
        <v>NON</v>
      </c>
      <c r="CQ400" s="5">
        <f t="shared" si="804"/>
        <v>0</v>
      </c>
      <c r="CR400" s="5"/>
      <c r="CS400" s="5">
        <f t="shared" si="805"/>
        <v>0</v>
      </c>
      <c r="CT400" s="5"/>
      <c r="CU400" s="5"/>
      <c r="CV400" s="48">
        <f t="shared" si="806"/>
        <v>1</v>
      </c>
      <c r="CW400" s="48">
        <f t="shared" si="807"/>
        <v>1</v>
      </c>
    </row>
    <row r="401" spans="2:101" customFormat="1" hidden="1" outlineLevel="2" x14ac:dyDescent="0.25">
      <c r="B401" s="15"/>
      <c r="C401" s="15">
        <f t="shared" ref="C401:C423" si="810">C400</f>
        <v>0</v>
      </c>
      <c r="D401" s="21" t="str">
        <f t="shared" ref="D401:D423" si="811">D400</f>
        <v>Onduleur &amp; Nom???</v>
      </c>
      <c r="E401" s="11" t="s">
        <v>690</v>
      </c>
      <c r="F401" s="8"/>
      <c r="G401" s="8"/>
      <c r="H401" s="8"/>
      <c r="I401" s="8">
        <v>1</v>
      </c>
      <c r="J401" s="8"/>
      <c r="K401" s="8"/>
      <c r="L401" s="8"/>
      <c r="M401" s="13">
        <f t="shared" ref="M401:T401" si="812">M400</f>
        <v>0</v>
      </c>
      <c r="N401" s="13">
        <f t="shared" si="812"/>
        <v>0</v>
      </c>
      <c r="O401" s="13">
        <f t="shared" si="812"/>
        <v>0</v>
      </c>
      <c r="P401" s="13" t="str">
        <f t="shared" si="812"/>
        <v>CFO</v>
      </c>
      <c r="Q401" s="13" t="str">
        <f t="shared" si="812"/>
        <v>NOM</v>
      </c>
      <c r="R401" s="6" t="str">
        <f t="shared" si="812"/>
        <v>OND</v>
      </c>
      <c r="S401" s="6" t="str">
        <f t="shared" si="812"/>
        <v>in</v>
      </c>
      <c r="T401" s="6" t="str">
        <f t="shared" si="812"/>
        <v>SND</v>
      </c>
      <c r="U401" s="6" t="s">
        <v>341</v>
      </c>
      <c r="V401" s="6">
        <v>3</v>
      </c>
      <c r="W401" s="6" t="str">
        <f t="shared" si="781"/>
        <v>TM</v>
      </c>
      <c r="X401" s="7" t="e">
        <f t="shared" si="782"/>
        <v>#REF!</v>
      </c>
      <c r="Y401" s="28"/>
      <c r="Z401" s="29"/>
      <c r="AA401" s="29"/>
      <c r="AB401" s="29"/>
      <c r="AC401" s="29"/>
      <c r="AD401" s="29"/>
      <c r="AE401" s="34">
        <f t="shared" si="783"/>
        <v>0</v>
      </c>
      <c r="AF401" s="49">
        <f t="shared" ref="AF401:AF423" si="813">AF400</f>
        <v>0</v>
      </c>
      <c r="AG401" s="28"/>
      <c r="AH401" s="29"/>
      <c r="AI401" s="29"/>
      <c r="AJ401" s="29"/>
      <c r="AK401" s="30"/>
      <c r="AL401" s="26">
        <f t="shared" ref="AL401:AL423" si="814">AL400</f>
        <v>0</v>
      </c>
      <c r="AM401" s="26">
        <f t="shared" si="784"/>
        <v>0</v>
      </c>
      <c r="AN401" s="26">
        <f t="shared" si="785"/>
        <v>0</v>
      </c>
      <c r="AO401" s="26">
        <f t="shared" si="786"/>
        <v>0</v>
      </c>
      <c r="AP401" s="26">
        <f t="shared" si="787"/>
        <v>0</v>
      </c>
      <c r="AQ401" s="26">
        <f t="shared" si="788"/>
        <v>0</v>
      </c>
      <c r="AR401" s="26">
        <f t="shared" si="789"/>
        <v>0</v>
      </c>
      <c r="AS401" s="30"/>
      <c r="AT401" s="40" t="s">
        <v>724</v>
      </c>
      <c r="AU401" s="41"/>
      <c r="AV401" s="41">
        <v>500</v>
      </c>
      <c r="AW401" s="42"/>
      <c r="AX401" s="59" t="str">
        <f t="shared" si="790"/>
        <v>entrée - Tension phase 3</v>
      </c>
      <c r="AY401" s="25"/>
      <c r="BA401" s="10" t="s">
        <v>96</v>
      </c>
      <c r="BB401" s="5">
        <f t="shared" si="791"/>
        <v>0</v>
      </c>
      <c r="BC401" s="5">
        <f t="shared" si="792"/>
        <v>0</v>
      </c>
      <c r="BD401" s="5"/>
      <c r="BE401" s="5">
        <f t="shared" si="793"/>
        <v>1</v>
      </c>
      <c r="BF401" s="5"/>
      <c r="BG401" s="5">
        <f t="shared" si="794"/>
        <v>0</v>
      </c>
      <c r="BH401" s="1">
        <f t="shared" ref="BH401:BH423" si="815">BH400</f>
        <v>0</v>
      </c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2" t="s">
        <v>97</v>
      </c>
      <c r="BT401" s="60">
        <f t="shared" si="795"/>
        <v>0</v>
      </c>
      <c r="BU401" s="61">
        <f t="shared" si="796"/>
        <v>0</v>
      </c>
      <c r="BV401" s="6">
        <f t="shared" si="797"/>
        <v>0</v>
      </c>
      <c r="BW401" s="6">
        <f t="shared" si="798"/>
        <v>0</v>
      </c>
      <c r="BX401" s="5"/>
      <c r="BY401" s="5"/>
      <c r="BZ401" s="12">
        <f t="shared" si="799"/>
        <v>0</v>
      </c>
      <c r="CA401" s="12">
        <f t="shared" si="800"/>
        <v>0</v>
      </c>
      <c r="CB401" s="12">
        <f t="shared" si="801"/>
        <v>0</v>
      </c>
      <c r="CC401" s="12">
        <f t="shared" si="802"/>
        <v>0</v>
      </c>
      <c r="CD401" s="12">
        <f t="shared" si="803"/>
        <v>0</v>
      </c>
      <c r="CE401" s="5"/>
      <c r="CF401" s="5"/>
      <c r="CG401" s="5" t="s">
        <v>96</v>
      </c>
      <c r="CH401" s="5" t="s">
        <v>372</v>
      </c>
      <c r="CI401" s="72"/>
      <c r="CJ401" s="65"/>
      <c r="CK401" s="5"/>
      <c r="CL401" s="65"/>
      <c r="CM401" s="5"/>
      <c r="CN401" s="65"/>
      <c r="CO401" s="5"/>
      <c r="CP401" s="5" t="str">
        <f t="shared" si="809"/>
        <v>NON</v>
      </c>
      <c r="CQ401" s="5">
        <f t="shared" si="804"/>
        <v>0</v>
      </c>
      <c r="CR401" s="5"/>
      <c r="CS401" s="5">
        <f t="shared" si="805"/>
        <v>0</v>
      </c>
      <c r="CT401" s="5"/>
      <c r="CU401" s="5"/>
      <c r="CV401" s="48">
        <f t="shared" si="806"/>
        <v>1</v>
      </c>
      <c r="CW401" s="48">
        <f t="shared" si="807"/>
        <v>1</v>
      </c>
    </row>
    <row r="402" spans="2:101" customFormat="1" hidden="1" outlineLevel="2" x14ac:dyDescent="0.25">
      <c r="B402" s="15"/>
      <c r="C402" s="15">
        <f t="shared" si="810"/>
        <v>0</v>
      </c>
      <c r="D402" s="21" t="str">
        <f t="shared" si="811"/>
        <v>Onduleur &amp; Nom???</v>
      </c>
      <c r="E402" s="11" t="s">
        <v>691</v>
      </c>
      <c r="F402" s="8"/>
      <c r="G402" s="8"/>
      <c r="H402" s="8"/>
      <c r="I402" s="8">
        <v>1</v>
      </c>
      <c r="J402" s="8"/>
      <c r="K402" s="8"/>
      <c r="L402" s="8"/>
      <c r="M402" s="13">
        <f t="shared" ref="M402:T402" si="816">M401</f>
        <v>0</v>
      </c>
      <c r="N402" s="13">
        <f t="shared" si="816"/>
        <v>0</v>
      </c>
      <c r="O402" s="13">
        <f t="shared" si="816"/>
        <v>0</v>
      </c>
      <c r="P402" s="13" t="str">
        <f t="shared" si="816"/>
        <v>CFO</v>
      </c>
      <c r="Q402" s="13" t="str">
        <f t="shared" si="816"/>
        <v>NOM</v>
      </c>
      <c r="R402" s="6" t="str">
        <f t="shared" si="816"/>
        <v>OND</v>
      </c>
      <c r="S402" s="6" t="str">
        <f t="shared" si="816"/>
        <v>in</v>
      </c>
      <c r="T402" s="6" t="str">
        <f t="shared" si="816"/>
        <v>SND</v>
      </c>
      <c r="U402" s="6" t="s">
        <v>712</v>
      </c>
      <c r="V402" s="6"/>
      <c r="W402" s="6" t="str">
        <f t="shared" si="781"/>
        <v>TM</v>
      </c>
      <c r="X402" s="7" t="e">
        <f t="shared" si="782"/>
        <v>#REF!</v>
      </c>
      <c r="Y402" s="28"/>
      <c r="Z402" s="29"/>
      <c r="AA402" s="29"/>
      <c r="AB402" s="29"/>
      <c r="AC402" s="29"/>
      <c r="AD402" s="29"/>
      <c r="AE402" s="34">
        <f t="shared" si="783"/>
        <v>0</v>
      </c>
      <c r="AF402" s="49">
        <f t="shared" si="813"/>
        <v>0</v>
      </c>
      <c r="AG402" s="28"/>
      <c r="AH402" s="29"/>
      <c r="AI402" s="29"/>
      <c r="AJ402" s="29"/>
      <c r="AK402" s="30"/>
      <c r="AL402" s="26">
        <f t="shared" si="814"/>
        <v>0</v>
      </c>
      <c r="AM402" s="26">
        <f t="shared" si="784"/>
        <v>0</v>
      </c>
      <c r="AN402" s="26">
        <f t="shared" si="785"/>
        <v>0</v>
      </c>
      <c r="AO402" s="26">
        <f t="shared" si="786"/>
        <v>0</v>
      </c>
      <c r="AP402" s="26">
        <f t="shared" si="787"/>
        <v>0</v>
      </c>
      <c r="AQ402" s="26">
        <f t="shared" si="788"/>
        <v>0</v>
      </c>
      <c r="AR402" s="26">
        <f t="shared" si="789"/>
        <v>0</v>
      </c>
      <c r="AS402" s="30"/>
      <c r="AT402" s="40" t="s">
        <v>712</v>
      </c>
      <c r="AU402" s="41"/>
      <c r="AV402" s="41">
        <v>200</v>
      </c>
      <c r="AW402" s="42"/>
      <c r="AX402" s="59" t="str">
        <f t="shared" si="790"/>
        <v>entrée - fréquence</v>
      </c>
      <c r="AY402" s="25"/>
      <c r="BA402" s="10" t="s">
        <v>96</v>
      </c>
      <c r="BB402" s="5">
        <f t="shared" si="791"/>
        <v>0</v>
      </c>
      <c r="BC402" s="5">
        <f t="shared" si="792"/>
        <v>0</v>
      </c>
      <c r="BD402" s="5"/>
      <c r="BE402" s="5">
        <f t="shared" si="793"/>
        <v>1</v>
      </c>
      <c r="BF402" s="5"/>
      <c r="BG402" s="5">
        <f t="shared" si="794"/>
        <v>0</v>
      </c>
      <c r="BH402" s="1">
        <f t="shared" si="815"/>
        <v>0</v>
      </c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2" t="s">
        <v>97</v>
      </c>
      <c r="BT402" s="60">
        <f t="shared" si="795"/>
        <v>0</v>
      </c>
      <c r="BU402" s="61">
        <f t="shared" si="796"/>
        <v>0</v>
      </c>
      <c r="BV402" s="6">
        <f t="shared" si="797"/>
        <v>0</v>
      </c>
      <c r="BW402" s="6">
        <f t="shared" si="798"/>
        <v>0</v>
      </c>
      <c r="BX402" s="5"/>
      <c r="BY402" s="5"/>
      <c r="BZ402" s="12">
        <f t="shared" si="799"/>
        <v>0</v>
      </c>
      <c r="CA402" s="12">
        <f t="shared" si="800"/>
        <v>0</v>
      </c>
      <c r="CB402" s="12">
        <f t="shared" si="801"/>
        <v>0</v>
      </c>
      <c r="CC402" s="12">
        <f t="shared" si="802"/>
        <v>0</v>
      </c>
      <c r="CD402" s="12">
        <f t="shared" si="803"/>
        <v>0</v>
      </c>
      <c r="CE402" s="5"/>
      <c r="CF402" s="5"/>
      <c r="CG402" s="5" t="s">
        <v>96</v>
      </c>
      <c r="CH402" s="5" t="s">
        <v>372</v>
      </c>
      <c r="CI402" s="72"/>
      <c r="CJ402" s="65"/>
      <c r="CK402" s="5"/>
      <c r="CL402" s="65"/>
      <c r="CM402" s="5"/>
      <c r="CN402" s="65"/>
      <c r="CO402" s="5"/>
      <c r="CP402" s="5" t="str">
        <f t="shared" si="809"/>
        <v>NON</v>
      </c>
      <c r="CQ402" s="5">
        <f t="shared" si="804"/>
        <v>0</v>
      </c>
      <c r="CR402" s="5"/>
      <c r="CS402" s="5">
        <f t="shared" si="805"/>
        <v>0</v>
      </c>
      <c r="CT402" s="5"/>
      <c r="CU402" s="5"/>
      <c r="CV402" s="48">
        <f t="shared" si="806"/>
        <v>1</v>
      </c>
      <c r="CW402" s="48">
        <f t="shared" si="807"/>
        <v>1</v>
      </c>
    </row>
    <row r="403" spans="2:101" customFormat="1" hidden="1" outlineLevel="2" x14ac:dyDescent="0.25">
      <c r="B403" s="15"/>
      <c r="C403" s="15">
        <f t="shared" si="810"/>
        <v>0</v>
      </c>
      <c r="D403" s="21" t="str">
        <f t="shared" si="811"/>
        <v>Onduleur &amp; Nom???</v>
      </c>
      <c r="E403" s="11" t="s">
        <v>683</v>
      </c>
      <c r="F403" s="8"/>
      <c r="G403" s="8"/>
      <c r="H403" s="8"/>
      <c r="I403" s="8">
        <v>1</v>
      </c>
      <c r="J403" s="8"/>
      <c r="K403" s="8"/>
      <c r="L403" s="8"/>
      <c r="M403" s="13">
        <f t="shared" ref="M403:R403" si="817">M402</f>
        <v>0</v>
      </c>
      <c r="N403" s="13">
        <f t="shared" si="817"/>
        <v>0</v>
      </c>
      <c r="O403" s="13">
        <f t="shared" si="817"/>
        <v>0</v>
      </c>
      <c r="P403" s="13" t="str">
        <f t="shared" si="817"/>
        <v>CFO</v>
      </c>
      <c r="Q403" s="13" t="str">
        <f t="shared" si="817"/>
        <v>NOM</v>
      </c>
      <c r="R403" s="6" t="str">
        <f t="shared" si="817"/>
        <v>OND</v>
      </c>
      <c r="S403" s="6" t="s">
        <v>709</v>
      </c>
      <c r="T403" s="6" t="s">
        <v>477</v>
      </c>
      <c r="U403" s="6" t="s">
        <v>573</v>
      </c>
      <c r="V403" s="6" t="s">
        <v>714</v>
      </c>
      <c r="W403" s="6" t="str">
        <f t="shared" si="781"/>
        <v>TM</v>
      </c>
      <c r="X403" s="7" t="e">
        <f t="shared" si="782"/>
        <v>#REF!</v>
      </c>
      <c r="Y403" s="28"/>
      <c r="Z403" s="29"/>
      <c r="AA403" s="29"/>
      <c r="AB403" s="29"/>
      <c r="AC403" s="29"/>
      <c r="AD403" s="29"/>
      <c r="AE403" s="34">
        <f t="shared" si="783"/>
        <v>0</v>
      </c>
      <c r="AF403" s="49">
        <f t="shared" si="813"/>
        <v>0</v>
      </c>
      <c r="AG403" s="28"/>
      <c r="AH403" s="29"/>
      <c r="AI403" s="29"/>
      <c r="AJ403" s="29"/>
      <c r="AK403" s="30"/>
      <c r="AL403" s="26">
        <f t="shared" si="814"/>
        <v>0</v>
      </c>
      <c r="AM403" s="26">
        <f t="shared" si="784"/>
        <v>0</v>
      </c>
      <c r="AN403" s="26">
        <f t="shared" si="785"/>
        <v>0</v>
      </c>
      <c r="AO403" s="26">
        <f t="shared" si="786"/>
        <v>0</v>
      </c>
      <c r="AP403" s="26">
        <f t="shared" si="787"/>
        <v>0</v>
      </c>
      <c r="AQ403" s="26">
        <f t="shared" si="788"/>
        <v>0</v>
      </c>
      <c r="AR403" s="26">
        <f t="shared" si="789"/>
        <v>0</v>
      </c>
      <c r="AS403" s="30"/>
      <c r="AT403" s="40" t="s">
        <v>53</v>
      </c>
      <c r="AU403" s="41"/>
      <c r="AV403" s="41">
        <v>150</v>
      </c>
      <c r="AW403" s="42"/>
      <c r="AX403" s="59" t="str">
        <f t="shared" si="790"/>
        <v>sortie utilisation - Taux d'utilisation</v>
      </c>
      <c r="AY403" s="25"/>
      <c r="BA403" s="10" t="s">
        <v>96</v>
      </c>
      <c r="BB403" s="5">
        <f t="shared" si="791"/>
        <v>0</v>
      </c>
      <c r="BC403" s="5">
        <f t="shared" si="792"/>
        <v>0</v>
      </c>
      <c r="BD403" s="5"/>
      <c r="BE403" s="5">
        <f t="shared" si="793"/>
        <v>1</v>
      </c>
      <c r="BF403" s="5"/>
      <c r="BG403" s="5">
        <f t="shared" si="794"/>
        <v>0</v>
      </c>
      <c r="BH403" s="1">
        <f t="shared" si="815"/>
        <v>0</v>
      </c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2" t="s">
        <v>97</v>
      </c>
      <c r="BT403" s="60">
        <f t="shared" si="795"/>
        <v>0</v>
      </c>
      <c r="BU403" s="61">
        <f t="shared" si="796"/>
        <v>0</v>
      </c>
      <c r="BV403" s="6">
        <f t="shared" si="797"/>
        <v>0</v>
      </c>
      <c r="BW403" s="6">
        <f t="shared" si="798"/>
        <v>0</v>
      </c>
      <c r="BX403" s="5"/>
      <c r="BY403" s="5"/>
      <c r="BZ403" s="12">
        <f t="shared" si="799"/>
        <v>0</v>
      </c>
      <c r="CA403" s="12">
        <f t="shared" si="800"/>
        <v>0</v>
      </c>
      <c r="CB403" s="12">
        <f t="shared" si="801"/>
        <v>0</v>
      </c>
      <c r="CC403" s="12">
        <f t="shared" si="802"/>
        <v>0</v>
      </c>
      <c r="CD403" s="12">
        <f t="shared" si="803"/>
        <v>0</v>
      </c>
      <c r="CE403" s="5"/>
      <c r="CF403" s="5"/>
      <c r="CG403" s="5" t="s">
        <v>96</v>
      </c>
      <c r="CH403" s="5" t="s">
        <v>372</v>
      </c>
      <c r="CI403" s="72"/>
      <c r="CJ403" s="65"/>
      <c r="CK403" s="5"/>
      <c r="CL403" s="65"/>
      <c r="CM403" s="5"/>
      <c r="CN403" s="65"/>
      <c r="CO403" s="5"/>
      <c r="CP403" s="5" t="str">
        <f t="shared" si="809"/>
        <v>NON</v>
      </c>
      <c r="CQ403" s="5">
        <f t="shared" si="804"/>
        <v>0</v>
      </c>
      <c r="CR403" s="5"/>
      <c r="CS403" s="5">
        <f t="shared" si="805"/>
        <v>0</v>
      </c>
      <c r="CT403" s="5"/>
      <c r="CU403" s="5"/>
      <c r="CV403" s="48">
        <f t="shared" si="806"/>
        <v>1</v>
      </c>
      <c r="CW403" s="48">
        <f t="shared" si="807"/>
        <v>1</v>
      </c>
    </row>
    <row r="404" spans="2:101" customFormat="1" hidden="1" outlineLevel="2" x14ac:dyDescent="0.25">
      <c r="B404" s="15"/>
      <c r="C404" s="15">
        <f t="shared" si="810"/>
        <v>0</v>
      </c>
      <c r="D404" s="21" t="str">
        <f t="shared" si="811"/>
        <v>Onduleur &amp; Nom???</v>
      </c>
      <c r="E404" s="11" t="s">
        <v>684</v>
      </c>
      <c r="F404" s="8"/>
      <c r="G404" s="8"/>
      <c r="H404" s="8"/>
      <c r="I404" s="8">
        <v>1</v>
      </c>
      <c r="J404" s="8"/>
      <c r="K404" s="8"/>
      <c r="L404" s="8"/>
      <c r="M404" s="13">
        <f t="shared" ref="M404:S404" si="818">M403</f>
        <v>0</v>
      </c>
      <c r="N404" s="13">
        <f t="shared" si="818"/>
        <v>0</v>
      </c>
      <c r="O404" s="13">
        <f t="shared" si="818"/>
        <v>0</v>
      </c>
      <c r="P404" s="13" t="str">
        <f t="shared" si="818"/>
        <v>CFO</v>
      </c>
      <c r="Q404" s="13" t="str">
        <f t="shared" si="818"/>
        <v>NOM</v>
      </c>
      <c r="R404" s="6" t="str">
        <f t="shared" si="818"/>
        <v>OND</v>
      </c>
      <c r="S404" s="6" t="str">
        <f t="shared" si="818"/>
        <v>out</v>
      </c>
      <c r="T404" s="6" t="s">
        <v>26</v>
      </c>
      <c r="U404" s="6" t="s">
        <v>340</v>
      </c>
      <c r="V404" s="6">
        <v>1</v>
      </c>
      <c r="W404" s="6" t="str">
        <f t="shared" si="781"/>
        <v>TM</v>
      </c>
      <c r="X404" s="7" t="e">
        <f t="shared" si="782"/>
        <v>#REF!</v>
      </c>
      <c r="Y404" s="28"/>
      <c r="Z404" s="29"/>
      <c r="AA404" s="29"/>
      <c r="AB404" s="29"/>
      <c r="AC404" s="29"/>
      <c r="AD404" s="29"/>
      <c r="AE404" s="34">
        <f t="shared" si="783"/>
        <v>0</v>
      </c>
      <c r="AF404" s="49">
        <f t="shared" si="813"/>
        <v>0</v>
      </c>
      <c r="AG404" s="28"/>
      <c r="AH404" s="29"/>
      <c r="AI404" s="29"/>
      <c r="AJ404" s="29"/>
      <c r="AK404" s="30"/>
      <c r="AL404" s="26">
        <f t="shared" si="814"/>
        <v>0</v>
      </c>
      <c r="AM404" s="26">
        <f t="shared" si="784"/>
        <v>0</v>
      </c>
      <c r="AN404" s="26">
        <f t="shared" si="785"/>
        <v>0</v>
      </c>
      <c r="AO404" s="26">
        <f t="shared" si="786"/>
        <v>0</v>
      </c>
      <c r="AP404" s="26">
        <f t="shared" si="787"/>
        <v>0</v>
      </c>
      <c r="AQ404" s="26">
        <f t="shared" si="788"/>
        <v>0</v>
      </c>
      <c r="AR404" s="26">
        <f t="shared" si="789"/>
        <v>0</v>
      </c>
      <c r="AS404" s="30"/>
      <c r="AT404" s="40" t="s">
        <v>12</v>
      </c>
      <c r="AU404" s="41"/>
      <c r="AV404" s="41">
        <v>2000</v>
      </c>
      <c r="AW404" s="42"/>
      <c r="AX404" s="59" t="str">
        <f t="shared" si="790"/>
        <v>sortie utilisation - courants efficace phase 1</v>
      </c>
      <c r="AY404" s="25"/>
      <c r="BA404" s="10" t="s">
        <v>96</v>
      </c>
      <c r="BB404" s="5">
        <f t="shared" si="791"/>
        <v>0</v>
      </c>
      <c r="BC404" s="5">
        <f t="shared" si="792"/>
        <v>0</v>
      </c>
      <c r="BD404" s="5"/>
      <c r="BE404" s="5">
        <f t="shared" si="793"/>
        <v>1</v>
      </c>
      <c r="BF404" s="5"/>
      <c r="BG404" s="5">
        <f t="shared" si="794"/>
        <v>0</v>
      </c>
      <c r="BH404" s="1">
        <f t="shared" si="815"/>
        <v>0</v>
      </c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2" t="s">
        <v>97</v>
      </c>
      <c r="BT404" s="60">
        <f t="shared" si="795"/>
        <v>0</v>
      </c>
      <c r="BU404" s="61">
        <f t="shared" si="796"/>
        <v>0</v>
      </c>
      <c r="BV404" s="6">
        <f t="shared" si="797"/>
        <v>0</v>
      </c>
      <c r="BW404" s="6">
        <f t="shared" si="798"/>
        <v>0</v>
      </c>
      <c r="BX404" s="5"/>
      <c r="BY404" s="5"/>
      <c r="BZ404" s="12">
        <f t="shared" si="799"/>
        <v>0</v>
      </c>
      <c r="CA404" s="12">
        <f t="shared" si="800"/>
        <v>0</v>
      </c>
      <c r="CB404" s="12">
        <f t="shared" si="801"/>
        <v>0</v>
      </c>
      <c r="CC404" s="12">
        <f t="shared" si="802"/>
        <v>0</v>
      </c>
      <c r="CD404" s="12">
        <f t="shared" si="803"/>
        <v>0</v>
      </c>
      <c r="CE404" s="5"/>
      <c r="CF404" s="5"/>
      <c r="CG404" s="5" t="s">
        <v>96</v>
      </c>
      <c r="CH404" s="5" t="s">
        <v>372</v>
      </c>
      <c r="CI404" s="72"/>
      <c r="CJ404" s="65"/>
      <c r="CK404" s="5"/>
      <c r="CL404" s="65"/>
      <c r="CM404" s="5"/>
      <c r="CN404" s="65"/>
      <c r="CO404" s="5"/>
      <c r="CP404" s="5" t="str">
        <f t="shared" si="809"/>
        <v>NON</v>
      </c>
      <c r="CQ404" s="5">
        <f t="shared" si="804"/>
        <v>0</v>
      </c>
      <c r="CR404" s="5"/>
      <c r="CS404" s="5">
        <f t="shared" si="805"/>
        <v>0</v>
      </c>
      <c r="CT404" s="5"/>
      <c r="CU404" s="5"/>
      <c r="CV404" s="48">
        <f t="shared" si="806"/>
        <v>1</v>
      </c>
      <c r="CW404" s="48">
        <f t="shared" si="807"/>
        <v>1</v>
      </c>
    </row>
    <row r="405" spans="2:101" customFormat="1" hidden="1" outlineLevel="2" x14ac:dyDescent="0.25">
      <c r="B405" s="15"/>
      <c r="C405" s="15">
        <f t="shared" si="810"/>
        <v>0</v>
      </c>
      <c r="D405" s="21" t="str">
        <f t="shared" si="811"/>
        <v>Onduleur &amp; Nom???</v>
      </c>
      <c r="E405" s="11" t="s">
        <v>685</v>
      </c>
      <c r="F405" s="8"/>
      <c r="G405" s="8"/>
      <c r="H405" s="8"/>
      <c r="I405" s="8">
        <v>1</v>
      </c>
      <c r="J405" s="8"/>
      <c r="K405" s="8"/>
      <c r="L405" s="8"/>
      <c r="M405" s="13">
        <f t="shared" ref="M405:S405" si="819">M404</f>
        <v>0</v>
      </c>
      <c r="N405" s="13">
        <f t="shared" si="819"/>
        <v>0</v>
      </c>
      <c r="O405" s="13">
        <f t="shared" si="819"/>
        <v>0</v>
      </c>
      <c r="P405" s="13" t="str">
        <f t="shared" si="819"/>
        <v>CFO</v>
      </c>
      <c r="Q405" s="13" t="str">
        <f t="shared" si="819"/>
        <v>NOM</v>
      </c>
      <c r="R405" s="6" t="str">
        <f t="shared" si="819"/>
        <v>OND</v>
      </c>
      <c r="S405" s="6" t="str">
        <f t="shared" si="819"/>
        <v>out</v>
      </c>
      <c r="T405" s="6" t="str">
        <f t="shared" ref="T405:T422" si="820">T404</f>
        <v>SND</v>
      </c>
      <c r="U405" s="6" t="s">
        <v>340</v>
      </c>
      <c r="V405" s="6">
        <v>2</v>
      </c>
      <c r="W405" s="6" t="str">
        <f t="shared" si="781"/>
        <v>TM</v>
      </c>
      <c r="X405" s="7" t="e">
        <f t="shared" si="782"/>
        <v>#REF!</v>
      </c>
      <c r="Y405" s="28"/>
      <c r="Z405" s="29"/>
      <c r="AA405" s="29"/>
      <c r="AB405" s="29"/>
      <c r="AC405" s="29"/>
      <c r="AD405" s="29"/>
      <c r="AE405" s="34">
        <f t="shared" si="783"/>
        <v>0</v>
      </c>
      <c r="AF405" s="49">
        <f t="shared" si="813"/>
        <v>0</v>
      </c>
      <c r="AG405" s="28"/>
      <c r="AH405" s="29"/>
      <c r="AI405" s="29"/>
      <c r="AJ405" s="29"/>
      <c r="AK405" s="30"/>
      <c r="AL405" s="26">
        <f t="shared" si="814"/>
        <v>0</v>
      </c>
      <c r="AM405" s="26">
        <f t="shared" si="784"/>
        <v>0</v>
      </c>
      <c r="AN405" s="26">
        <f t="shared" si="785"/>
        <v>0</v>
      </c>
      <c r="AO405" s="26">
        <f t="shared" si="786"/>
        <v>0</v>
      </c>
      <c r="AP405" s="26">
        <f t="shared" si="787"/>
        <v>0</v>
      </c>
      <c r="AQ405" s="26">
        <f t="shared" si="788"/>
        <v>0</v>
      </c>
      <c r="AR405" s="26">
        <f t="shared" si="789"/>
        <v>0</v>
      </c>
      <c r="AS405" s="30"/>
      <c r="AT405" s="40" t="s">
        <v>12</v>
      </c>
      <c r="AU405" s="41"/>
      <c r="AV405" s="41">
        <v>2000</v>
      </c>
      <c r="AW405" s="42"/>
      <c r="AX405" s="59" t="str">
        <f t="shared" si="790"/>
        <v>sortie utilisation - courants efficace phase 2</v>
      </c>
      <c r="AY405" s="25"/>
      <c r="BA405" s="10" t="s">
        <v>96</v>
      </c>
      <c r="BB405" s="5">
        <f t="shared" si="791"/>
        <v>0</v>
      </c>
      <c r="BC405" s="5">
        <f t="shared" si="792"/>
        <v>0</v>
      </c>
      <c r="BD405" s="5"/>
      <c r="BE405" s="5">
        <f t="shared" si="793"/>
        <v>1</v>
      </c>
      <c r="BF405" s="5"/>
      <c r="BG405" s="5">
        <f t="shared" si="794"/>
        <v>0</v>
      </c>
      <c r="BH405" s="1">
        <f t="shared" si="815"/>
        <v>0</v>
      </c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2" t="s">
        <v>97</v>
      </c>
      <c r="BT405" s="60">
        <f t="shared" si="795"/>
        <v>0</v>
      </c>
      <c r="BU405" s="61">
        <f t="shared" si="796"/>
        <v>0</v>
      </c>
      <c r="BV405" s="6">
        <f t="shared" si="797"/>
        <v>0</v>
      </c>
      <c r="BW405" s="6">
        <f t="shared" si="798"/>
        <v>0</v>
      </c>
      <c r="BX405" s="5"/>
      <c r="BY405" s="5"/>
      <c r="BZ405" s="12">
        <f t="shared" si="799"/>
        <v>0</v>
      </c>
      <c r="CA405" s="12">
        <f t="shared" si="800"/>
        <v>0</v>
      </c>
      <c r="CB405" s="12">
        <f t="shared" si="801"/>
        <v>0</v>
      </c>
      <c r="CC405" s="12">
        <f t="shared" si="802"/>
        <v>0</v>
      </c>
      <c r="CD405" s="12">
        <f t="shared" si="803"/>
        <v>0</v>
      </c>
      <c r="CE405" s="5"/>
      <c r="CF405" s="5"/>
      <c r="CG405" s="5" t="s">
        <v>96</v>
      </c>
      <c r="CH405" s="5" t="s">
        <v>372</v>
      </c>
      <c r="CI405" s="72"/>
      <c r="CJ405" s="65"/>
      <c r="CK405" s="5"/>
      <c r="CL405" s="65"/>
      <c r="CM405" s="5"/>
      <c r="CN405" s="65"/>
      <c r="CO405" s="5"/>
      <c r="CP405" s="5" t="str">
        <f t="shared" si="809"/>
        <v>NON</v>
      </c>
      <c r="CQ405" s="5">
        <f t="shared" si="804"/>
        <v>0</v>
      </c>
      <c r="CR405" s="5"/>
      <c r="CS405" s="5">
        <f t="shared" si="805"/>
        <v>0</v>
      </c>
      <c r="CT405" s="5"/>
      <c r="CU405" s="5"/>
      <c r="CV405" s="48">
        <f t="shared" si="806"/>
        <v>1</v>
      </c>
      <c r="CW405" s="48">
        <f t="shared" si="807"/>
        <v>1</v>
      </c>
    </row>
    <row r="406" spans="2:101" customFormat="1" hidden="1" outlineLevel="2" x14ac:dyDescent="0.25">
      <c r="B406" s="15"/>
      <c r="C406" s="15">
        <f t="shared" si="810"/>
        <v>0</v>
      </c>
      <c r="D406" s="21" t="str">
        <f t="shared" si="811"/>
        <v>Onduleur &amp; Nom???</v>
      </c>
      <c r="E406" s="11" t="s">
        <v>686</v>
      </c>
      <c r="F406" s="8"/>
      <c r="G406" s="8"/>
      <c r="H406" s="8"/>
      <c r="I406" s="8">
        <v>1</v>
      </c>
      <c r="J406" s="8"/>
      <c r="K406" s="8"/>
      <c r="L406" s="8"/>
      <c r="M406" s="13">
        <f t="shared" ref="M406:S406" si="821">M405</f>
        <v>0</v>
      </c>
      <c r="N406" s="13">
        <f t="shared" si="821"/>
        <v>0</v>
      </c>
      <c r="O406" s="13">
        <f t="shared" si="821"/>
        <v>0</v>
      </c>
      <c r="P406" s="13" t="str">
        <f t="shared" si="821"/>
        <v>CFO</v>
      </c>
      <c r="Q406" s="13" t="str">
        <f t="shared" si="821"/>
        <v>NOM</v>
      </c>
      <c r="R406" s="6" t="str">
        <f t="shared" si="821"/>
        <v>OND</v>
      </c>
      <c r="S406" s="6" t="str">
        <f t="shared" si="821"/>
        <v>out</v>
      </c>
      <c r="T406" s="6" t="str">
        <f t="shared" si="820"/>
        <v>SND</v>
      </c>
      <c r="U406" s="6" t="s">
        <v>340</v>
      </c>
      <c r="V406" s="6">
        <v>3</v>
      </c>
      <c r="W406" s="6" t="str">
        <f t="shared" si="781"/>
        <v>TM</v>
      </c>
      <c r="X406" s="7" t="e">
        <f t="shared" si="782"/>
        <v>#REF!</v>
      </c>
      <c r="Y406" s="28"/>
      <c r="Z406" s="29"/>
      <c r="AA406" s="29"/>
      <c r="AB406" s="29"/>
      <c r="AC406" s="29"/>
      <c r="AD406" s="29"/>
      <c r="AE406" s="34">
        <f t="shared" si="783"/>
        <v>0</v>
      </c>
      <c r="AF406" s="49">
        <f t="shared" si="813"/>
        <v>0</v>
      </c>
      <c r="AG406" s="28"/>
      <c r="AH406" s="29"/>
      <c r="AI406" s="29"/>
      <c r="AJ406" s="29"/>
      <c r="AK406" s="30"/>
      <c r="AL406" s="26">
        <f t="shared" si="814"/>
        <v>0</v>
      </c>
      <c r="AM406" s="26">
        <f t="shared" si="784"/>
        <v>0</v>
      </c>
      <c r="AN406" s="26">
        <f t="shared" si="785"/>
        <v>0</v>
      </c>
      <c r="AO406" s="26">
        <f t="shared" si="786"/>
        <v>0</v>
      </c>
      <c r="AP406" s="26">
        <f t="shared" si="787"/>
        <v>0</v>
      </c>
      <c r="AQ406" s="26">
        <f t="shared" si="788"/>
        <v>0</v>
      </c>
      <c r="AR406" s="26">
        <f t="shared" si="789"/>
        <v>0</v>
      </c>
      <c r="AS406" s="30"/>
      <c r="AT406" s="40" t="s">
        <v>12</v>
      </c>
      <c r="AU406" s="41"/>
      <c r="AV406" s="41">
        <v>2000</v>
      </c>
      <c r="AW406" s="42"/>
      <c r="AX406" s="59" t="str">
        <f t="shared" si="790"/>
        <v>sortie utilisation - courants efficace phase 3</v>
      </c>
      <c r="AY406" s="25"/>
      <c r="BA406" s="10" t="s">
        <v>96</v>
      </c>
      <c r="BB406" s="5">
        <f t="shared" si="791"/>
        <v>0</v>
      </c>
      <c r="BC406" s="5">
        <f t="shared" si="792"/>
        <v>0</v>
      </c>
      <c r="BD406" s="5"/>
      <c r="BE406" s="5">
        <f t="shared" si="793"/>
        <v>1</v>
      </c>
      <c r="BF406" s="5"/>
      <c r="BG406" s="5">
        <f t="shared" si="794"/>
        <v>0</v>
      </c>
      <c r="BH406" s="1">
        <f t="shared" si="815"/>
        <v>0</v>
      </c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2" t="s">
        <v>97</v>
      </c>
      <c r="BT406" s="60">
        <f t="shared" si="795"/>
        <v>0</v>
      </c>
      <c r="BU406" s="61">
        <f t="shared" si="796"/>
        <v>0</v>
      </c>
      <c r="BV406" s="6">
        <f t="shared" si="797"/>
        <v>0</v>
      </c>
      <c r="BW406" s="6">
        <f t="shared" si="798"/>
        <v>0</v>
      </c>
      <c r="BX406" s="5"/>
      <c r="BY406" s="5"/>
      <c r="BZ406" s="12">
        <f t="shared" si="799"/>
        <v>0</v>
      </c>
      <c r="CA406" s="12">
        <f t="shared" si="800"/>
        <v>0</v>
      </c>
      <c r="CB406" s="12">
        <f t="shared" si="801"/>
        <v>0</v>
      </c>
      <c r="CC406" s="12">
        <f t="shared" si="802"/>
        <v>0</v>
      </c>
      <c r="CD406" s="12">
        <f t="shared" si="803"/>
        <v>0</v>
      </c>
      <c r="CE406" s="5"/>
      <c r="CF406" s="5"/>
      <c r="CG406" s="5" t="s">
        <v>96</v>
      </c>
      <c r="CH406" s="5" t="s">
        <v>372</v>
      </c>
      <c r="CI406" s="72"/>
      <c r="CJ406" s="65"/>
      <c r="CK406" s="5"/>
      <c r="CL406" s="65"/>
      <c r="CM406" s="5"/>
      <c r="CN406" s="65"/>
      <c r="CO406" s="5"/>
      <c r="CP406" s="5" t="str">
        <f t="shared" si="809"/>
        <v>NON</v>
      </c>
      <c r="CQ406" s="5">
        <f t="shared" si="804"/>
        <v>0</v>
      </c>
      <c r="CR406" s="5"/>
      <c r="CS406" s="5">
        <f t="shared" si="805"/>
        <v>0</v>
      </c>
      <c r="CT406" s="5"/>
      <c r="CU406" s="5"/>
      <c r="CV406" s="48">
        <f t="shared" si="806"/>
        <v>1</v>
      </c>
      <c r="CW406" s="48">
        <f t="shared" si="807"/>
        <v>1</v>
      </c>
    </row>
    <row r="407" spans="2:101" customFormat="1" hidden="1" outlineLevel="2" x14ac:dyDescent="0.25">
      <c r="B407" s="15"/>
      <c r="C407" s="15">
        <f t="shared" si="810"/>
        <v>0</v>
      </c>
      <c r="D407" s="21" t="str">
        <f t="shared" si="811"/>
        <v>Onduleur &amp; Nom???</v>
      </c>
      <c r="E407" s="11" t="s">
        <v>687</v>
      </c>
      <c r="F407" s="8"/>
      <c r="G407" s="8"/>
      <c r="H407" s="8"/>
      <c r="I407" s="8">
        <v>1</v>
      </c>
      <c r="J407" s="8"/>
      <c r="K407" s="8"/>
      <c r="L407" s="8"/>
      <c r="M407" s="13">
        <f t="shared" ref="M407:S407" si="822">M406</f>
        <v>0</v>
      </c>
      <c r="N407" s="13">
        <f t="shared" si="822"/>
        <v>0</v>
      </c>
      <c r="O407" s="13">
        <f t="shared" si="822"/>
        <v>0</v>
      </c>
      <c r="P407" s="13" t="str">
        <f t="shared" si="822"/>
        <v>CFO</v>
      </c>
      <c r="Q407" s="13" t="str">
        <f t="shared" si="822"/>
        <v>NOM</v>
      </c>
      <c r="R407" s="6" t="str">
        <f t="shared" si="822"/>
        <v>OND</v>
      </c>
      <c r="S407" s="6" t="str">
        <f t="shared" si="822"/>
        <v>out</v>
      </c>
      <c r="T407" s="6" t="s">
        <v>115</v>
      </c>
      <c r="U407" s="6" t="s">
        <v>113</v>
      </c>
      <c r="V407" s="6"/>
      <c r="W407" s="6" t="str">
        <f t="shared" si="781"/>
        <v>TM</v>
      </c>
      <c r="X407" s="7" t="e">
        <f t="shared" si="782"/>
        <v>#REF!</v>
      </c>
      <c r="Y407" s="28"/>
      <c r="Z407" s="29"/>
      <c r="AA407" s="29"/>
      <c r="AB407" s="29"/>
      <c r="AC407" s="29"/>
      <c r="AD407" s="29"/>
      <c r="AE407" s="34">
        <f t="shared" si="783"/>
        <v>0</v>
      </c>
      <c r="AF407" s="49">
        <f t="shared" si="813"/>
        <v>0</v>
      </c>
      <c r="AG407" s="28"/>
      <c r="AH407" s="29"/>
      <c r="AI407" s="29"/>
      <c r="AJ407" s="29"/>
      <c r="AK407" s="30"/>
      <c r="AL407" s="26">
        <f t="shared" si="814"/>
        <v>0</v>
      </c>
      <c r="AM407" s="26">
        <f t="shared" si="784"/>
        <v>0</v>
      </c>
      <c r="AN407" s="26">
        <f t="shared" si="785"/>
        <v>0</v>
      </c>
      <c r="AO407" s="26">
        <f t="shared" si="786"/>
        <v>0</v>
      </c>
      <c r="AP407" s="26">
        <f t="shared" si="787"/>
        <v>0</v>
      </c>
      <c r="AQ407" s="26">
        <f t="shared" si="788"/>
        <v>0</v>
      </c>
      <c r="AR407" s="26">
        <f t="shared" si="789"/>
        <v>0</v>
      </c>
      <c r="AS407" s="30"/>
      <c r="AT407" s="40" t="s">
        <v>352</v>
      </c>
      <c r="AU407" s="41"/>
      <c r="AV407" s="41">
        <v>2000</v>
      </c>
      <c r="AW407" s="42"/>
      <c r="AX407" s="59" t="str">
        <f t="shared" si="790"/>
        <v>sortie utilisation - Puissance de sortie</v>
      </c>
      <c r="AY407" s="25"/>
      <c r="BA407" s="10" t="s">
        <v>96</v>
      </c>
      <c r="BB407" s="5">
        <f t="shared" si="791"/>
        <v>0</v>
      </c>
      <c r="BC407" s="5">
        <f t="shared" si="792"/>
        <v>0</v>
      </c>
      <c r="BD407" s="5"/>
      <c r="BE407" s="5">
        <f t="shared" si="793"/>
        <v>1</v>
      </c>
      <c r="BF407" s="5"/>
      <c r="BG407" s="5">
        <f t="shared" si="794"/>
        <v>0</v>
      </c>
      <c r="BH407" s="1">
        <f t="shared" si="815"/>
        <v>0</v>
      </c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2" t="s">
        <v>97</v>
      </c>
      <c r="BT407" s="60">
        <f t="shared" si="795"/>
        <v>0</v>
      </c>
      <c r="BU407" s="61">
        <f t="shared" si="796"/>
        <v>0</v>
      </c>
      <c r="BV407" s="6">
        <f t="shared" si="797"/>
        <v>0</v>
      </c>
      <c r="BW407" s="6">
        <f t="shared" si="798"/>
        <v>0</v>
      </c>
      <c r="BX407" s="5"/>
      <c r="BY407" s="5"/>
      <c r="BZ407" s="12">
        <f t="shared" si="799"/>
        <v>0</v>
      </c>
      <c r="CA407" s="12">
        <f t="shared" si="800"/>
        <v>0</v>
      </c>
      <c r="CB407" s="12">
        <f t="shared" si="801"/>
        <v>0</v>
      </c>
      <c r="CC407" s="12">
        <f t="shared" si="802"/>
        <v>0</v>
      </c>
      <c r="CD407" s="12">
        <f t="shared" si="803"/>
        <v>0</v>
      </c>
      <c r="CE407" s="5"/>
      <c r="CF407" s="5"/>
      <c r="CG407" s="5" t="s">
        <v>96</v>
      </c>
      <c r="CH407" s="5" t="s">
        <v>372</v>
      </c>
      <c r="CI407" s="72"/>
      <c r="CJ407" s="65"/>
      <c r="CK407" s="5"/>
      <c r="CL407" s="65"/>
      <c r="CM407" s="5"/>
      <c r="CN407" s="65"/>
      <c r="CO407" s="5"/>
      <c r="CP407" s="5" t="str">
        <f t="shared" si="809"/>
        <v>NON</v>
      </c>
      <c r="CQ407" s="5">
        <f t="shared" si="804"/>
        <v>0</v>
      </c>
      <c r="CR407" s="5"/>
      <c r="CS407" s="5">
        <f t="shared" si="805"/>
        <v>0</v>
      </c>
      <c r="CT407" s="5"/>
      <c r="CU407" s="5"/>
      <c r="CV407" s="48">
        <f t="shared" si="806"/>
        <v>1</v>
      </c>
      <c r="CW407" s="48">
        <f t="shared" si="807"/>
        <v>1</v>
      </c>
    </row>
    <row r="408" spans="2:101" customFormat="1" hidden="1" outlineLevel="2" x14ac:dyDescent="0.25">
      <c r="B408" s="15"/>
      <c r="C408" s="15">
        <f t="shared" si="810"/>
        <v>0</v>
      </c>
      <c r="D408" s="21" t="str">
        <f t="shared" si="811"/>
        <v>Onduleur &amp; Nom???</v>
      </c>
      <c r="E408" s="11" t="s">
        <v>693</v>
      </c>
      <c r="F408" s="8"/>
      <c r="G408" s="8"/>
      <c r="H408" s="8"/>
      <c r="I408" s="8">
        <v>1</v>
      </c>
      <c r="J408" s="8"/>
      <c r="K408" s="8"/>
      <c r="L408" s="8"/>
      <c r="M408" s="13">
        <f t="shared" ref="M408:R408" si="823">M407</f>
        <v>0</v>
      </c>
      <c r="N408" s="13">
        <f t="shared" si="823"/>
        <v>0</v>
      </c>
      <c r="O408" s="13">
        <f t="shared" si="823"/>
        <v>0</v>
      </c>
      <c r="P408" s="13" t="str">
        <f t="shared" si="823"/>
        <v>CFO</v>
      </c>
      <c r="Q408" s="13" t="str">
        <f t="shared" si="823"/>
        <v>NOM</v>
      </c>
      <c r="R408" s="6" t="str">
        <f t="shared" si="823"/>
        <v>OND</v>
      </c>
      <c r="S408" s="6" t="s">
        <v>710</v>
      </c>
      <c r="T408" s="6" t="s">
        <v>477</v>
      </c>
      <c r="U408" s="6" t="s">
        <v>341</v>
      </c>
      <c r="V408" s="6"/>
      <c r="W408" s="6" t="str">
        <f t="shared" si="781"/>
        <v>TM</v>
      </c>
      <c r="X408" s="7" t="e">
        <f t="shared" si="782"/>
        <v>#REF!</v>
      </c>
      <c r="Y408" s="28"/>
      <c r="Z408" s="29"/>
      <c r="AA408" s="29"/>
      <c r="AB408" s="29"/>
      <c r="AC408" s="29"/>
      <c r="AD408" s="29"/>
      <c r="AE408" s="34">
        <f t="shared" si="783"/>
        <v>0</v>
      </c>
      <c r="AF408" s="49">
        <f t="shared" si="813"/>
        <v>0</v>
      </c>
      <c r="AG408" s="28"/>
      <c r="AH408" s="29"/>
      <c r="AI408" s="29"/>
      <c r="AJ408" s="29"/>
      <c r="AK408" s="30"/>
      <c r="AL408" s="26">
        <f t="shared" si="814"/>
        <v>0</v>
      </c>
      <c r="AM408" s="26">
        <f t="shared" si="784"/>
        <v>0</v>
      </c>
      <c r="AN408" s="26">
        <f t="shared" si="785"/>
        <v>0</v>
      </c>
      <c r="AO408" s="26">
        <f t="shared" si="786"/>
        <v>0</v>
      </c>
      <c r="AP408" s="26">
        <f t="shared" si="787"/>
        <v>0</v>
      </c>
      <c r="AQ408" s="26">
        <f t="shared" si="788"/>
        <v>0</v>
      </c>
      <c r="AR408" s="26">
        <f t="shared" si="789"/>
        <v>0</v>
      </c>
      <c r="AS408" s="30"/>
      <c r="AT408" s="40" t="s">
        <v>724</v>
      </c>
      <c r="AU408" s="41"/>
      <c r="AV408" s="41">
        <v>500</v>
      </c>
      <c r="AW408" s="42"/>
      <c r="AX408" s="59" t="str">
        <f t="shared" si="790"/>
        <v>circuit continu - tension sortie redresseur</v>
      </c>
      <c r="AY408" s="25"/>
      <c r="BA408" s="10" t="s">
        <v>96</v>
      </c>
      <c r="BB408" s="5">
        <f t="shared" si="791"/>
        <v>0</v>
      </c>
      <c r="BC408" s="5">
        <f t="shared" si="792"/>
        <v>0</v>
      </c>
      <c r="BD408" s="5"/>
      <c r="BE408" s="5">
        <f t="shared" si="793"/>
        <v>1</v>
      </c>
      <c r="BF408" s="5"/>
      <c r="BG408" s="5">
        <f t="shared" si="794"/>
        <v>0</v>
      </c>
      <c r="BH408" s="1">
        <f t="shared" si="815"/>
        <v>0</v>
      </c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2" t="s">
        <v>97</v>
      </c>
      <c r="BT408" s="60">
        <f t="shared" si="795"/>
        <v>0</v>
      </c>
      <c r="BU408" s="61">
        <f t="shared" si="796"/>
        <v>0</v>
      </c>
      <c r="BV408" s="6">
        <f t="shared" si="797"/>
        <v>0</v>
      </c>
      <c r="BW408" s="6">
        <f t="shared" si="798"/>
        <v>0</v>
      </c>
      <c r="BX408" s="5"/>
      <c r="BY408" s="5"/>
      <c r="BZ408" s="12">
        <f t="shared" si="799"/>
        <v>0</v>
      </c>
      <c r="CA408" s="12">
        <f t="shared" si="800"/>
        <v>0</v>
      </c>
      <c r="CB408" s="12">
        <f t="shared" si="801"/>
        <v>0</v>
      </c>
      <c r="CC408" s="12">
        <f t="shared" si="802"/>
        <v>0</v>
      </c>
      <c r="CD408" s="12">
        <f t="shared" si="803"/>
        <v>0</v>
      </c>
      <c r="CE408" s="5"/>
      <c r="CF408" s="5"/>
      <c r="CG408" s="5" t="s">
        <v>96</v>
      </c>
      <c r="CH408" s="5" t="s">
        <v>372</v>
      </c>
      <c r="CI408" s="72"/>
      <c r="CJ408" s="65"/>
      <c r="CK408" s="5"/>
      <c r="CL408" s="65"/>
      <c r="CM408" s="5"/>
      <c r="CN408" s="65"/>
      <c r="CO408" s="5"/>
      <c r="CP408" s="5" t="str">
        <f t="shared" si="809"/>
        <v>NON</v>
      </c>
      <c r="CQ408" s="5">
        <f t="shared" si="804"/>
        <v>0</v>
      </c>
      <c r="CR408" s="5"/>
      <c r="CS408" s="5">
        <f t="shared" si="805"/>
        <v>0</v>
      </c>
      <c r="CT408" s="5"/>
      <c r="CU408" s="5"/>
      <c r="CV408" s="48">
        <f t="shared" si="806"/>
        <v>1</v>
      </c>
      <c r="CW408" s="48">
        <f t="shared" si="807"/>
        <v>1</v>
      </c>
    </row>
    <row r="409" spans="2:101" customFormat="1" hidden="1" outlineLevel="2" x14ac:dyDescent="0.25">
      <c r="B409" s="15"/>
      <c r="C409" s="15">
        <f t="shared" si="810"/>
        <v>0</v>
      </c>
      <c r="D409" s="21" t="str">
        <f t="shared" si="811"/>
        <v>Onduleur &amp; Nom???</v>
      </c>
      <c r="E409" s="11" t="s">
        <v>692</v>
      </c>
      <c r="F409" s="8"/>
      <c r="G409" s="8"/>
      <c r="H409" s="8"/>
      <c r="I409" s="8">
        <v>1</v>
      </c>
      <c r="J409" s="8"/>
      <c r="K409" s="8"/>
      <c r="L409" s="8"/>
      <c r="M409" s="13">
        <f t="shared" ref="M409:S409" si="824">M408</f>
        <v>0</v>
      </c>
      <c r="N409" s="13">
        <f t="shared" si="824"/>
        <v>0</v>
      </c>
      <c r="O409" s="13">
        <f t="shared" si="824"/>
        <v>0</v>
      </c>
      <c r="P409" s="13" t="str">
        <f t="shared" si="824"/>
        <v>CFO</v>
      </c>
      <c r="Q409" s="13" t="str">
        <f t="shared" si="824"/>
        <v>NOM</v>
      </c>
      <c r="R409" s="6" t="str">
        <f t="shared" si="824"/>
        <v>OND</v>
      </c>
      <c r="S409" s="6" t="str">
        <f t="shared" si="824"/>
        <v>dc</v>
      </c>
      <c r="T409" s="6" t="s">
        <v>477</v>
      </c>
      <c r="U409" s="6" t="s">
        <v>282</v>
      </c>
      <c r="V409" s="6" t="s">
        <v>286</v>
      </c>
      <c r="W409" s="6" t="str">
        <f t="shared" si="781"/>
        <v>TM</v>
      </c>
      <c r="X409" s="7" t="e">
        <f t="shared" si="782"/>
        <v>#REF!</v>
      </c>
      <c r="Y409" s="28"/>
      <c r="Z409" s="29"/>
      <c r="AA409" s="29"/>
      <c r="AB409" s="29"/>
      <c r="AC409" s="29"/>
      <c r="AD409" s="29"/>
      <c r="AE409" s="34">
        <f t="shared" si="783"/>
        <v>0</v>
      </c>
      <c r="AF409" s="49">
        <f t="shared" si="813"/>
        <v>0</v>
      </c>
      <c r="AG409" s="28"/>
      <c r="AH409" s="29"/>
      <c r="AI409" s="29"/>
      <c r="AJ409" s="29"/>
      <c r="AK409" s="30"/>
      <c r="AL409" s="26">
        <f t="shared" si="814"/>
        <v>0</v>
      </c>
      <c r="AM409" s="26">
        <f t="shared" si="784"/>
        <v>0</v>
      </c>
      <c r="AN409" s="26">
        <f t="shared" si="785"/>
        <v>0</v>
      </c>
      <c r="AO409" s="26">
        <f t="shared" si="786"/>
        <v>0</v>
      </c>
      <c r="AP409" s="26">
        <f t="shared" si="787"/>
        <v>0</v>
      </c>
      <c r="AQ409" s="26">
        <f t="shared" si="788"/>
        <v>0</v>
      </c>
      <c r="AR409" s="26">
        <f t="shared" si="789"/>
        <v>0</v>
      </c>
      <c r="AS409" s="30"/>
      <c r="AT409" s="40" t="s">
        <v>289</v>
      </c>
      <c r="AU409" s="41"/>
      <c r="AV409" s="41">
        <v>1000</v>
      </c>
      <c r="AW409" s="42"/>
      <c r="AX409" s="59" t="str">
        <f t="shared" si="790"/>
        <v>circuit continu - autonomie disponible</v>
      </c>
      <c r="AY409" s="25"/>
      <c r="BA409" s="10" t="s">
        <v>96</v>
      </c>
      <c r="BB409" s="5">
        <f t="shared" si="791"/>
        <v>0</v>
      </c>
      <c r="BC409" s="5">
        <f t="shared" si="792"/>
        <v>0</v>
      </c>
      <c r="BD409" s="5"/>
      <c r="BE409" s="5">
        <f t="shared" si="793"/>
        <v>1</v>
      </c>
      <c r="BF409" s="5"/>
      <c r="BG409" s="5">
        <f t="shared" si="794"/>
        <v>0</v>
      </c>
      <c r="BH409" s="1">
        <f t="shared" si="815"/>
        <v>0</v>
      </c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2" t="s">
        <v>97</v>
      </c>
      <c r="BT409" s="60">
        <f t="shared" si="795"/>
        <v>0</v>
      </c>
      <c r="BU409" s="61">
        <f t="shared" si="796"/>
        <v>0</v>
      </c>
      <c r="BV409" s="6">
        <f t="shared" si="797"/>
        <v>0</v>
      </c>
      <c r="BW409" s="6">
        <f t="shared" si="798"/>
        <v>0</v>
      </c>
      <c r="BX409" s="5"/>
      <c r="BY409" s="5"/>
      <c r="BZ409" s="12">
        <f t="shared" si="799"/>
        <v>0</v>
      </c>
      <c r="CA409" s="12">
        <f t="shared" si="800"/>
        <v>0</v>
      </c>
      <c r="CB409" s="12">
        <f t="shared" si="801"/>
        <v>0</v>
      </c>
      <c r="CC409" s="12">
        <f t="shared" si="802"/>
        <v>0</v>
      </c>
      <c r="CD409" s="12">
        <f t="shared" si="803"/>
        <v>0</v>
      </c>
      <c r="CE409" s="5"/>
      <c r="CF409" s="5"/>
      <c r="CG409" s="5" t="s">
        <v>96</v>
      </c>
      <c r="CH409" s="5" t="s">
        <v>372</v>
      </c>
      <c r="CI409" s="72"/>
      <c r="CJ409" s="65"/>
      <c r="CK409" s="5"/>
      <c r="CL409" s="65"/>
      <c r="CM409" s="5"/>
      <c r="CN409" s="65"/>
      <c r="CO409" s="5"/>
      <c r="CP409" s="5" t="str">
        <f t="shared" si="809"/>
        <v>NON</v>
      </c>
      <c r="CQ409" s="5">
        <f t="shared" si="804"/>
        <v>0</v>
      </c>
      <c r="CR409" s="5"/>
      <c r="CS409" s="5">
        <f t="shared" si="805"/>
        <v>0</v>
      </c>
      <c r="CT409" s="5"/>
      <c r="CU409" s="5"/>
      <c r="CV409" s="48">
        <f t="shared" si="806"/>
        <v>1</v>
      </c>
      <c r="CW409" s="48">
        <f t="shared" si="807"/>
        <v>1</v>
      </c>
    </row>
    <row r="410" spans="2:101" customFormat="1" hidden="1" outlineLevel="2" x14ac:dyDescent="0.25">
      <c r="B410" s="15"/>
      <c r="C410" s="15">
        <f t="shared" si="810"/>
        <v>0</v>
      </c>
      <c r="D410" s="21" t="str">
        <f t="shared" si="811"/>
        <v>Onduleur &amp; Nom???</v>
      </c>
      <c r="E410" s="11" t="s">
        <v>694</v>
      </c>
      <c r="F410" s="8"/>
      <c r="G410" s="8"/>
      <c r="H410" s="8"/>
      <c r="I410" s="8">
        <v>1</v>
      </c>
      <c r="J410" s="8"/>
      <c r="K410" s="8"/>
      <c r="L410" s="8"/>
      <c r="M410" s="13">
        <f t="shared" ref="M410:S410" si="825">M409</f>
        <v>0</v>
      </c>
      <c r="N410" s="13">
        <f t="shared" si="825"/>
        <v>0</v>
      </c>
      <c r="O410" s="13">
        <f t="shared" si="825"/>
        <v>0</v>
      </c>
      <c r="P410" s="13" t="str">
        <f t="shared" si="825"/>
        <v>CFO</v>
      </c>
      <c r="Q410" s="13" t="str">
        <f t="shared" si="825"/>
        <v>NOM</v>
      </c>
      <c r="R410" s="6" t="str">
        <f t="shared" si="825"/>
        <v>OND</v>
      </c>
      <c r="S410" s="6" t="str">
        <f t="shared" si="825"/>
        <v>dc</v>
      </c>
      <c r="T410" s="6" t="str">
        <f t="shared" si="820"/>
        <v>VAL</v>
      </c>
      <c r="U410" s="6" t="s">
        <v>340</v>
      </c>
      <c r="V410" s="6"/>
      <c r="W410" s="6" t="str">
        <f t="shared" si="781"/>
        <v>TM</v>
      </c>
      <c r="X410" s="7" t="e">
        <f t="shared" si="782"/>
        <v>#REF!</v>
      </c>
      <c r="Y410" s="28"/>
      <c r="Z410" s="29"/>
      <c r="AA410" s="29"/>
      <c r="AB410" s="29"/>
      <c r="AC410" s="29"/>
      <c r="AD410" s="29"/>
      <c r="AE410" s="34">
        <f t="shared" si="783"/>
        <v>0</v>
      </c>
      <c r="AF410" s="49">
        <f t="shared" si="813"/>
        <v>0</v>
      </c>
      <c r="AG410" s="28"/>
      <c r="AH410" s="29"/>
      <c r="AI410" s="29"/>
      <c r="AJ410" s="29"/>
      <c r="AK410" s="30"/>
      <c r="AL410" s="26">
        <f t="shared" si="814"/>
        <v>0</v>
      </c>
      <c r="AM410" s="26">
        <f t="shared" si="784"/>
        <v>0</v>
      </c>
      <c r="AN410" s="26">
        <f t="shared" si="785"/>
        <v>0</v>
      </c>
      <c r="AO410" s="26">
        <f t="shared" si="786"/>
        <v>0</v>
      </c>
      <c r="AP410" s="26">
        <f t="shared" si="787"/>
        <v>0</v>
      </c>
      <c r="AQ410" s="26">
        <f t="shared" si="788"/>
        <v>0</v>
      </c>
      <c r="AR410" s="26">
        <f t="shared" si="789"/>
        <v>0</v>
      </c>
      <c r="AS410" s="30"/>
      <c r="AT410" s="40" t="s">
        <v>12</v>
      </c>
      <c r="AU410" s="41"/>
      <c r="AV410" s="41">
        <v>2000</v>
      </c>
      <c r="AW410" s="42"/>
      <c r="AX410" s="59" t="str">
        <f t="shared" si="790"/>
        <v>circuit continu - courant de sortie</v>
      </c>
      <c r="AY410" s="25"/>
      <c r="BA410" s="10" t="s">
        <v>96</v>
      </c>
      <c r="BB410" s="5">
        <f t="shared" si="791"/>
        <v>0</v>
      </c>
      <c r="BC410" s="5">
        <f t="shared" si="792"/>
        <v>0</v>
      </c>
      <c r="BD410" s="5"/>
      <c r="BE410" s="5">
        <f t="shared" si="793"/>
        <v>1</v>
      </c>
      <c r="BF410" s="5"/>
      <c r="BG410" s="5">
        <f t="shared" si="794"/>
        <v>0</v>
      </c>
      <c r="BH410" s="1">
        <f t="shared" si="815"/>
        <v>0</v>
      </c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2" t="s">
        <v>97</v>
      </c>
      <c r="BT410" s="60">
        <f t="shared" si="795"/>
        <v>0</v>
      </c>
      <c r="BU410" s="61">
        <f t="shared" si="796"/>
        <v>0</v>
      </c>
      <c r="BV410" s="6">
        <f t="shared" si="797"/>
        <v>0</v>
      </c>
      <c r="BW410" s="6">
        <f t="shared" si="798"/>
        <v>0</v>
      </c>
      <c r="BX410" s="5"/>
      <c r="BY410" s="5"/>
      <c r="BZ410" s="12">
        <f t="shared" si="799"/>
        <v>0</v>
      </c>
      <c r="CA410" s="12">
        <f t="shared" si="800"/>
        <v>0</v>
      </c>
      <c r="CB410" s="12">
        <f t="shared" si="801"/>
        <v>0</v>
      </c>
      <c r="CC410" s="12">
        <f t="shared" si="802"/>
        <v>0</v>
      </c>
      <c r="CD410" s="12">
        <f t="shared" si="803"/>
        <v>0</v>
      </c>
      <c r="CE410" s="5"/>
      <c r="CF410" s="5"/>
      <c r="CG410" s="5" t="s">
        <v>96</v>
      </c>
      <c r="CH410" s="5" t="s">
        <v>372</v>
      </c>
      <c r="CI410" s="72"/>
      <c r="CJ410" s="65"/>
      <c r="CK410" s="5"/>
      <c r="CL410" s="65"/>
      <c r="CM410" s="5"/>
      <c r="CN410" s="65"/>
      <c r="CO410" s="5"/>
      <c r="CP410" s="5" t="str">
        <f t="shared" si="809"/>
        <v>NON</v>
      </c>
      <c r="CQ410" s="5">
        <f t="shared" si="804"/>
        <v>0</v>
      </c>
      <c r="CR410" s="5"/>
      <c r="CS410" s="5">
        <f t="shared" si="805"/>
        <v>0</v>
      </c>
      <c r="CT410" s="5"/>
      <c r="CU410" s="5"/>
      <c r="CV410" s="48">
        <f t="shared" si="806"/>
        <v>1</v>
      </c>
      <c r="CW410" s="48">
        <f t="shared" si="807"/>
        <v>1</v>
      </c>
    </row>
    <row r="411" spans="2:101" customFormat="1" hidden="1" outlineLevel="2" x14ac:dyDescent="0.25">
      <c r="B411" s="15"/>
      <c r="C411" s="15">
        <f t="shared" si="810"/>
        <v>0</v>
      </c>
      <c r="D411" s="21" t="str">
        <f t="shared" si="811"/>
        <v>Onduleur &amp; Nom???</v>
      </c>
      <c r="E411" s="11" t="s">
        <v>695</v>
      </c>
      <c r="F411" s="8"/>
      <c r="G411" s="8"/>
      <c r="H411" s="8"/>
      <c r="I411" s="8">
        <v>1</v>
      </c>
      <c r="J411" s="8"/>
      <c r="K411" s="8"/>
      <c r="L411" s="8"/>
      <c r="M411" s="13">
        <f t="shared" ref="M411:S411" si="826">M410</f>
        <v>0</v>
      </c>
      <c r="N411" s="13">
        <f t="shared" si="826"/>
        <v>0</v>
      </c>
      <c r="O411" s="13">
        <f t="shared" si="826"/>
        <v>0</v>
      </c>
      <c r="P411" s="13" t="str">
        <f t="shared" si="826"/>
        <v>CFO</v>
      </c>
      <c r="Q411" s="13" t="str">
        <f t="shared" si="826"/>
        <v>NOM</v>
      </c>
      <c r="R411" s="6" t="str">
        <f t="shared" si="826"/>
        <v>OND</v>
      </c>
      <c r="S411" s="6" t="str">
        <f t="shared" si="826"/>
        <v>dc</v>
      </c>
      <c r="T411" s="6" t="s">
        <v>26</v>
      </c>
      <c r="U411" s="6" t="s">
        <v>66</v>
      </c>
      <c r="V411" s="6" t="s">
        <v>713</v>
      </c>
      <c r="W411" s="6" t="str">
        <f t="shared" si="781"/>
        <v>TM</v>
      </c>
      <c r="X411" s="7" t="e">
        <f t="shared" si="782"/>
        <v>#REF!</v>
      </c>
      <c r="Y411" s="28"/>
      <c r="Z411" s="29"/>
      <c r="AA411" s="29"/>
      <c r="AB411" s="29"/>
      <c r="AC411" s="29"/>
      <c r="AD411" s="29"/>
      <c r="AE411" s="34">
        <f t="shared" si="783"/>
        <v>0</v>
      </c>
      <c r="AF411" s="49">
        <f t="shared" si="813"/>
        <v>0</v>
      </c>
      <c r="AG411" s="28"/>
      <c r="AH411" s="29"/>
      <c r="AI411" s="29"/>
      <c r="AJ411" s="29"/>
      <c r="AK411" s="30"/>
      <c r="AL411" s="26">
        <f t="shared" si="814"/>
        <v>0</v>
      </c>
      <c r="AM411" s="26">
        <f t="shared" si="784"/>
        <v>0</v>
      </c>
      <c r="AN411" s="26">
        <f t="shared" si="785"/>
        <v>0</v>
      </c>
      <c r="AO411" s="26">
        <f t="shared" si="786"/>
        <v>0</v>
      </c>
      <c r="AP411" s="26">
        <f t="shared" si="787"/>
        <v>0</v>
      </c>
      <c r="AQ411" s="26">
        <f t="shared" si="788"/>
        <v>0</v>
      </c>
      <c r="AR411" s="26">
        <f t="shared" si="789"/>
        <v>0</v>
      </c>
      <c r="AS411" s="30"/>
      <c r="AT411" s="40" t="s">
        <v>54</v>
      </c>
      <c r="AU411" s="41"/>
      <c r="AV411" s="41">
        <v>150</v>
      </c>
      <c r="AW411" s="42"/>
      <c r="AX411" s="59" t="str">
        <f t="shared" si="790"/>
        <v>circuit continu - température enceinte batterie</v>
      </c>
      <c r="AY411" s="25"/>
      <c r="BA411" s="10" t="s">
        <v>96</v>
      </c>
      <c r="BB411" s="5">
        <f t="shared" si="791"/>
        <v>0</v>
      </c>
      <c r="BC411" s="5">
        <f t="shared" si="792"/>
        <v>0</v>
      </c>
      <c r="BD411" s="5"/>
      <c r="BE411" s="5">
        <f t="shared" si="793"/>
        <v>1</v>
      </c>
      <c r="BF411" s="5"/>
      <c r="BG411" s="5">
        <f t="shared" si="794"/>
        <v>0</v>
      </c>
      <c r="BH411" s="1">
        <f t="shared" si="815"/>
        <v>0</v>
      </c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2" t="s">
        <v>97</v>
      </c>
      <c r="BT411" s="60">
        <f t="shared" si="795"/>
        <v>0</v>
      </c>
      <c r="BU411" s="61">
        <f t="shared" si="796"/>
        <v>0</v>
      </c>
      <c r="BV411" s="6">
        <f t="shared" si="797"/>
        <v>0</v>
      </c>
      <c r="BW411" s="6">
        <f t="shared" si="798"/>
        <v>0</v>
      </c>
      <c r="BX411" s="5"/>
      <c r="BY411" s="5"/>
      <c r="BZ411" s="12">
        <f t="shared" si="799"/>
        <v>0</v>
      </c>
      <c r="CA411" s="12">
        <f t="shared" si="800"/>
        <v>0</v>
      </c>
      <c r="CB411" s="12">
        <f t="shared" si="801"/>
        <v>0</v>
      </c>
      <c r="CC411" s="12">
        <f t="shared" si="802"/>
        <v>0</v>
      </c>
      <c r="CD411" s="12">
        <f t="shared" si="803"/>
        <v>0</v>
      </c>
      <c r="CE411" s="5"/>
      <c r="CF411" s="5"/>
      <c r="CG411" s="5" t="s">
        <v>96</v>
      </c>
      <c r="CH411" s="5" t="s">
        <v>372</v>
      </c>
      <c r="CI411" s="72"/>
      <c r="CJ411" s="65"/>
      <c r="CK411" s="5"/>
      <c r="CL411" s="65"/>
      <c r="CM411" s="5"/>
      <c r="CN411" s="65"/>
      <c r="CO411" s="5"/>
      <c r="CP411" s="5" t="str">
        <f t="shared" si="809"/>
        <v>NON</v>
      </c>
      <c r="CQ411" s="5">
        <f t="shared" si="804"/>
        <v>0</v>
      </c>
      <c r="CR411" s="5"/>
      <c r="CS411" s="5">
        <f t="shared" si="805"/>
        <v>0</v>
      </c>
      <c r="CT411" s="5"/>
      <c r="CU411" s="5"/>
      <c r="CV411" s="48">
        <f t="shared" si="806"/>
        <v>1</v>
      </c>
      <c r="CW411" s="48">
        <f t="shared" si="807"/>
        <v>1</v>
      </c>
    </row>
    <row r="412" spans="2:101" customFormat="1" hidden="1" outlineLevel="2" x14ac:dyDescent="0.25">
      <c r="B412" s="15"/>
      <c r="C412" s="15">
        <f t="shared" si="810"/>
        <v>0</v>
      </c>
      <c r="D412" s="21" t="str">
        <f t="shared" si="811"/>
        <v>Onduleur &amp; Nom???</v>
      </c>
      <c r="E412" s="11" t="s">
        <v>696</v>
      </c>
      <c r="F412" s="8"/>
      <c r="G412" s="8"/>
      <c r="H412" s="8"/>
      <c r="I412" s="8">
        <v>1</v>
      </c>
      <c r="J412" s="8"/>
      <c r="K412" s="8"/>
      <c r="L412" s="8"/>
      <c r="M412" s="13">
        <f t="shared" ref="M412:S412" si="827">M411</f>
        <v>0</v>
      </c>
      <c r="N412" s="13">
        <f t="shared" si="827"/>
        <v>0</v>
      </c>
      <c r="O412" s="13">
        <f t="shared" si="827"/>
        <v>0</v>
      </c>
      <c r="P412" s="13" t="str">
        <f t="shared" si="827"/>
        <v>CFO</v>
      </c>
      <c r="Q412" s="13" t="str">
        <f t="shared" si="827"/>
        <v>NOM</v>
      </c>
      <c r="R412" s="6" t="str">
        <f t="shared" si="827"/>
        <v>OND</v>
      </c>
      <c r="S412" s="6" t="str">
        <f t="shared" si="827"/>
        <v>dc</v>
      </c>
      <c r="T412" s="6" t="s">
        <v>477</v>
      </c>
      <c r="U412" s="6" t="s">
        <v>340</v>
      </c>
      <c r="V412" s="6" t="s">
        <v>715</v>
      </c>
      <c r="W412" s="6" t="str">
        <f t="shared" si="781"/>
        <v>TM</v>
      </c>
      <c r="X412" s="7" t="e">
        <f t="shared" si="782"/>
        <v>#REF!</v>
      </c>
      <c r="Y412" s="28"/>
      <c r="Z412" s="29"/>
      <c r="AA412" s="29"/>
      <c r="AB412" s="29"/>
      <c r="AC412" s="29"/>
      <c r="AD412" s="29"/>
      <c r="AE412" s="34">
        <f t="shared" si="783"/>
        <v>0</v>
      </c>
      <c r="AF412" s="49">
        <f t="shared" si="813"/>
        <v>0</v>
      </c>
      <c r="AG412" s="28"/>
      <c r="AH412" s="29"/>
      <c r="AI412" s="29"/>
      <c r="AJ412" s="29"/>
      <c r="AK412" s="30"/>
      <c r="AL412" s="26">
        <f t="shared" si="814"/>
        <v>0</v>
      </c>
      <c r="AM412" s="26">
        <f t="shared" si="784"/>
        <v>0</v>
      </c>
      <c r="AN412" s="26">
        <f t="shared" si="785"/>
        <v>0</v>
      </c>
      <c r="AO412" s="26">
        <f t="shared" si="786"/>
        <v>0</v>
      </c>
      <c r="AP412" s="26">
        <f t="shared" si="787"/>
        <v>0</v>
      </c>
      <c r="AQ412" s="26">
        <f t="shared" si="788"/>
        <v>0</v>
      </c>
      <c r="AR412" s="26">
        <f t="shared" si="789"/>
        <v>0</v>
      </c>
      <c r="AS412" s="30"/>
      <c r="AT412" s="40" t="s">
        <v>12</v>
      </c>
      <c r="AU412" s="41"/>
      <c r="AV412" s="41">
        <v>2000</v>
      </c>
      <c r="AW412" s="42"/>
      <c r="AX412" s="59" t="str">
        <f t="shared" si="790"/>
        <v>circuit continu - courant de décharge batterie</v>
      </c>
      <c r="AY412" s="25"/>
      <c r="BA412" s="10" t="s">
        <v>96</v>
      </c>
      <c r="BB412" s="5">
        <f t="shared" si="791"/>
        <v>0</v>
      </c>
      <c r="BC412" s="5">
        <f t="shared" si="792"/>
        <v>0</v>
      </c>
      <c r="BD412" s="5"/>
      <c r="BE412" s="5">
        <f t="shared" si="793"/>
        <v>1</v>
      </c>
      <c r="BF412" s="5"/>
      <c r="BG412" s="5">
        <f t="shared" si="794"/>
        <v>0</v>
      </c>
      <c r="BH412" s="1">
        <f t="shared" si="815"/>
        <v>0</v>
      </c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2" t="s">
        <v>97</v>
      </c>
      <c r="BT412" s="60">
        <f t="shared" si="795"/>
        <v>0</v>
      </c>
      <c r="BU412" s="61">
        <f t="shared" si="796"/>
        <v>0</v>
      </c>
      <c r="BV412" s="6">
        <f t="shared" si="797"/>
        <v>0</v>
      </c>
      <c r="BW412" s="6">
        <f t="shared" si="798"/>
        <v>0</v>
      </c>
      <c r="BX412" s="5"/>
      <c r="BY412" s="5"/>
      <c r="BZ412" s="12">
        <f t="shared" si="799"/>
        <v>0</v>
      </c>
      <c r="CA412" s="12">
        <f t="shared" si="800"/>
        <v>0</v>
      </c>
      <c r="CB412" s="12">
        <f t="shared" si="801"/>
        <v>0</v>
      </c>
      <c r="CC412" s="12">
        <f t="shared" si="802"/>
        <v>0</v>
      </c>
      <c r="CD412" s="12">
        <f t="shared" si="803"/>
        <v>0</v>
      </c>
      <c r="CE412" s="5"/>
      <c r="CF412" s="5"/>
      <c r="CG412" s="5" t="s">
        <v>96</v>
      </c>
      <c r="CH412" s="5" t="s">
        <v>372</v>
      </c>
      <c r="CI412" s="72"/>
      <c r="CJ412" s="65"/>
      <c r="CK412" s="5"/>
      <c r="CL412" s="65"/>
      <c r="CM412" s="5"/>
      <c r="CN412" s="65"/>
      <c r="CO412" s="5"/>
      <c r="CP412" s="5" t="str">
        <f t="shared" si="809"/>
        <v>NON</v>
      </c>
      <c r="CQ412" s="5">
        <f t="shared" si="804"/>
        <v>0</v>
      </c>
      <c r="CR412" s="5"/>
      <c r="CS412" s="5">
        <f t="shared" si="805"/>
        <v>0</v>
      </c>
      <c r="CT412" s="5"/>
      <c r="CU412" s="5"/>
      <c r="CV412" s="48">
        <f t="shared" si="806"/>
        <v>1</v>
      </c>
      <c r="CW412" s="48">
        <f t="shared" si="807"/>
        <v>1</v>
      </c>
    </row>
    <row r="413" spans="2:101" customFormat="1" hidden="1" outlineLevel="2" x14ac:dyDescent="0.25">
      <c r="B413" s="15"/>
      <c r="C413" s="15">
        <f t="shared" si="810"/>
        <v>0</v>
      </c>
      <c r="D413" s="21" t="str">
        <f t="shared" si="811"/>
        <v>Onduleur &amp; Nom???</v>
      </c>
      <c r="E413" s="11" t="s">
        <v>697</v>
      </c>
      <c r="F413" s="8"/>
      <c r="G413" s="8"/>
      <c r="H413" s="8"/>
      <c r="I413" s="8">
        <v>1</v>
      </c>
      <c r="J413" s="8"/>
      <c r="K413" s="8"/>
      <c r="L413" s="8"/>
      <c r="M413" s="13">
        <f t="shared" ref="M413:S413" si="828">M412</f>
        <v>0</v>
      </c>
      <c r="N413" s="13">
        <f t="shared" si="828"/>
        <v>0</v>
      </c>
      <c r="O413" s="13">
        <f t="shared" si="828"/>
        <v>0</v>
      </c>
      <c r="P413" s="13" t="str">
        <f t="shared" si="828"/>
        <v>CFO</v>
      </c>
      <c r="Q413" s="13" t="str">
        <f t="shared" si="828"/>
        <v>NOM</v>
      </c>
      <c r="R413" s="6" t="str">
        <f t="shared" si="828"/>
        <v>OND</v>
      </c>
      <c r="S413" s="6" t="str">
        <f t="shared" si="828"/>
        <v>dc</v>
      </c>
      <c r="T413" s="6" t="str">
        <f t="shared" si="820"/>
        <v>VAL</v>
      </c>
      <c r="U413" s="6" t="s">
        <v>340</v>
      </c>
      <c r="V413" s="6" t="s">
        <v>719</v>
      </c>
      <c r="W413" s="6" t="str">
        <f t="shared" si="781"/>
        <v>TM</v>
      </c>
      <c r="X413" s="7" t="e">
        <f t="shared" si="782"/>
        <v>#REF!</v>
      </c>
      <c r="Y413" s="28"/>
      <c r="Z413" s="29"/>
      <c r="AA413" s="29"/>
      <c r="AB413" s="29"/>
      <c r="AC413" s="29"/>
      <c r="AD413" s="29"/>
      <c r="AE413" s="34">
        <f t="shared" si="783"/>
        <v>0</v>
      </c>
      <c r="AF413" s="49">
        <f t="shared" si="813"/>
        <v>0</v>
      </c>
      <c r="AG413" s="28"/>
      <c r="AH413" s="29"/>
      <c r="AI413" s="29"/>
      <c r="AJ413" s="29"/>
      <c r="AK413" s="30"/>
      <c r="AL413" s="26">
        <f t="shared" si="814"/>
        <v>0</v>
      </c>
      <c r="AM413" s="26">
        <f t="shared" si="784"/>
        <v>0</v>
      </c>
      <c r="AN413" s="26">
        <f t="shared" si="785"/>
        <v>0</v>
      </c>
      <c r="AO413" s="26">
        <f t="shared" si="786"/>
        <v>0</v>
      </c>
      <c r="AP413" s="26">
        <f t="shared" si="787"/>
        <v>0</v>
      </c>
      <c r="AQ413" s="26">
        <f t="shared" si="788"/>
        <v>0</v>
      </c>
      <c r="AR413" s="26">
        <f t="shared" si="789"/>
        <v>0</v>
      </c>
      <c r="AS413" s="30"/>
      <c r="AT413" s="40" t="s">
        <v>12</v>
      </c>
      <c r="AU413" s="41"/>
      <c r="AV413" s="41">
        <v>2000</v>
      </c>
      <c r="AW413" s="42"/>
      <c r="AX413" s="59" t="str">
        <f t="shared" si="790"/>
        <v>circuit continu - courant de charge batterie</v>
      </c>
      <c r="AY413" s="25"/>
      <c r="BA413" s="10" t="s">
        <v>96</v>
      </c>
      <c r="BB413" s="5">
        <f t="shared" si="791"/>
        <v>0</v>
      </c>
      <c r="BC413" s="5">
        <f t="shared" si="792"/>
        <v>0</v>
      </c>
      <c r="BD413" s="5"/>
      <c r="BE413" s="5">
        <f t="shared" si="793"/>
        <v>1</v>
      </c>
      <c r="BF413" s="5"/>
      <c r="BG413" s="5">
        <f t="shared" si="794"/>
        <v>0</v>
      </c>
      <c r="BH413" s="1">
        <f t="shared" si="815"/>
        <v>0</v>
      </c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2" t="s">
        <v>97</v>
      </c>
      <c r="BT413" s="60">
        <f t="shared" si="795"/>
        <v>0</v>
      </c>
      <c r="BU413" s="61">
        <f t="shared" si="796"/>
        <v>0</v>
      </c>
      <c r="BV413" s="6">
        <f t="shared" si="797"/>
        <v>0</v>
      </c>
      <c r="BW413" s="6">
        <f t="shared" si="798"/>
        <v>0</v>
      </c>
      <c r="BX413" s="5"/>
      <c r="BY413" s="5"/>
      <c r="BZ413" s="12">
        <f t="shared" si="799"/>
        <v>0</v>
      </c>
      <c r="CA413" s="12">
        <f t="shared" si="800"/>
        <v>0</v>
      </c>
      <c r="CB413" s="12">
        <f t="shared" si="801"/>
        <v>0</v>
      </c>
      <c r="CC413" s="12">
        <f t="shared" si="802"/>
        <v>0</v>
      </c>
      <c r="CD413" s="12">
        <f t="shared" si="803"/>
        <v>0</v>
      </c>
      <c r="CE413" s="5"/>
      <c r="CF413" s="5"/>
      <c r="CG413" s="5" t="s">
        <v>96</v>
      </c>
      <c r="CH413" s="5" t="s">
        <v>372</v>
      </c>
      <c r="CI413" s="72"/>
      <c r="CJ413" s="65"/>
      <c r="CK413" s="5"/>
      <c r="CL413" s="65"/>
      <c r="CM413" s="5"/>
      <c r="CN413" s="65"/>
      <c r="CO413" s="5"/>
      <c r="CP413" s="5" t="str">
        <f t="shared" si="809"/>
        <v>NON</v>
      </c>
      <c r="CQ413" s="5">
        <f t="shared" si="804"/>
        <v>0</v>
      </c>
      <c r="CR413" s="5"/>
      <c r="CS413" s="5">
        <f t="shared" si="805"/>
        <v>0</v>
      </c>
      <c r="CT413" s="5"/>
      <c r="CU413" s="5"/>
      <c r="CV413" s="48">
        <f t="shared" si="806"/>
        <v>1</v>
      </c>
      <c r="CW413" s="48">
        <f t="shared" si="807"/>
        <v>1</v>
      </c>
    </row>
    <row r="414" spans="2:101" customFormat="1" hidden="1" outlineLevel="2" x14ac:dyDescent="0.25">
      <c r="B414" s="15"/>
      <c r="C414" s="15">
        <f t="shared" si="810"/>
        <v>0</v>
      </c>
      <c r="D414" s="21" t="str">
        <f t="shared" si="811"/>
        <v>Onduleur &amp; Nom???</v>
      </c>
      <c r="E414" s="11" t="s">
        <v>698</v>
      </c>
      <c r="F414" s="8">
        <v>1</v>
      </c>
      <c r="G414" s="8"/>
      <c r="H414" s="8"/>
      <c r="I414" s="8"/>
      <c r="J414" s="8"/>
      <c r="K414" s="8"/>
      <c r="L414" s="8"/>
      <c r="M414" s="13">
        <f t="shared" ref="M414:R414" si="829">M413</f>
        <v>0</v>
      </c>
      <c r="N414" s="13">
        <f t="shared" si="829"/>
        <v>0</v>
      </c>
      <c r="O414" s="13">
        <f t="shared" si="829"/>
        <v>0</v>
      </c>
      <c r="P414" s="13" t="str">
        <f t="shared" si="829"/>
        <v>CFO</v>
      </c>
      <c r="Q414" s="13" t="str">
        <f t="shared" si="829"/>
        <v>NOM</v>
      </c>
      <c r="R414" s="6" t="str">
        <f t="shared" si="829"/>
        <v>OND</v>
      </c>
      <c r="S414" s="6" t="s">
        <v>711</v>
      </c>
      <c r="T414" s="6" t="s">
        <v>112</v>
      </c>
      <c r="U414" s="6" t="s">
        <v>341</v>
      </c>
      <c r="V414" s="6" t="s">
        <v>360</v>
      </c>
      <c r="W414" s="6" t="str">
        <f t="shared" si="781"/>
        <v>TA</v>
      </c>
      <c r="X414" s="7" t="e">
        <f t="shared" si="782"/>
        <v>#REF!</v>
      </c>
      <c r="Y414" s="28"/>
      <c r="Z414" s="29"/>
      <c r="AA414" s="29"/>
      <c r="AB414" s="29"/>
      <c r="AC414" s="29"/>
      <c r="AD414" s="29"/>
      <c r="AE414" s="34">
        <f t="shared" si="783"/>
        <v>0</v>
      </c>
      <c r="AF414" s="49">
        <f t="shared" si="813"/>
        <v>0</v>
      </c>
      <c r="AG414" s="28"/>
      <c r="AH414" s="29"/>
      <c r="AI414" s="29"/>
      <c r="AJ414" s="29"/>
      <c r="AK414" s="30"/>
      <c r="AL414" s="26">
        <f t="shared" si="814"/>
        <v>0</v>
      </c>
      <c r="AM414" s="26">
        <f t="shared" si="784"/>
        <v>0</v>
      </c>
      <c r="AN414" s="26">
        <f t="shared" si="785"/>
        <v>0</v>
      </c>
      <c r="AO414" s="26">
        <f t="shared" si="786"/>
        <v>0</v>
      </c>
      <c r="AP414" s="26">
        <f t="shared" si="787"/>
        <v>0</v>
      </c>
      <c r="AQ414" s="26">
        <f t="shared" si="788"/>
        <v>0</v>
      </c>
      <c r="AR414" s="26">
        <f t="shared" si="789"/>
        <v>0</v>
      </c>
      <c r="AS414" s="30"/>
      <c r="AT414" s="40" t="s">
        <v>57</v>
      </c>
      <c r="AU414" s="41" t="s">
        <v>725</v>
      </c>
      <c r="AV414" s="41"/>
      <c r="AW414" s="42"/>
      <c r="AX414" s="59" t="str">
        <f t="shared" si="790"/>
        <v>Tension réseau absente</v>
      </c>
      <c r="AY414" s="25"/>
      <c r="BA414" s="10" t="s">
        <v>96</v>
      </c>
      <c r="BB414" s="5">
        <f t="shared" si="791"/>
        <v>1</v>
      </c>
      <c r="BC414" s="5">
        <f t="shared" si="792"/>
        <v>0</v>
      </c>
      <c r="BD414" s="5"/>
      <c r="BE414" s="5">
        <f t="shared" si="793"/>
        <v>0</v>
      </c>
      <c r="BF414" s="5"/>
      <c r="BG414" s="5">
        <f t="shared" si="794"/>
        <v>0</v>
      </c>
      <c r="BH414" s="1">
        <f t="shared" si="815"/>
        <v>0</v>
      </c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2" t="s">
        <v>97</v>
      </c>
      <c r="BT414" s="60">
        <f t="shared" si="795"/>
        <v>0</v>
      </c>
      <c r="BU414" s="61">
        <f t="shared" si="796"/>
        <v>0</v>
      </c>
      <c r="BV414" s="6">
        <f t="shared" si="797"/>
        <v>0</v>
      </c>
      <c r="BW414" s="6">
        <f t="shared" si="798"/>
        <v>0</v>
      </c>
      <c r="BX414" s="5"/>
      <c r="BY414" s="5"/>
      <c r="BZ414" s="12">
        <f t="shared" si="799"/>
        <v>0</v>
      </c>
      <c r="CA414" s="12">
        <f t="shared" si="800"/>
        <v>0</v>
      </c>
      <c r="CB414" s="12">
        <f t="shared" si="801"/>
        <v>0</v>
      </c>
      <c r="CC414" s="12">
        <f t="shared" si="802"/>
        <v>0</v>
      </c>
      <c r="CD414" s="12">
        <f t="shared" si="803"/>
        <v>0</v>
      </c>
      <c r="CE414" s="5"/>
      <c r="CF414" s="5"/>
      <c r="CG414" s="5" t="s">
        <v>96</v>
      </c>
      <c r="CH414" s="5" t="s">
        <v>372</v>
      </c>
      <c r="CI414" s="72"/>
      <c r="CJ414" s="65" t="s">
        <v>436</v>
      </c>
      <c r="CK414" s="5" t="s">
        <v>372</v>
      </c>
      <c r="CL414" s="65" t="s">
        <v>518</v>
      </c>
      <c r="CM414" s="5" t="s">
        <v>372</v>
      </c>
      <c r="CN414" s="65"/>
      <c r="CO414" s="5"/>
      <c r="CP414" s="5" t="str">
        <f t="shared" si="809"/>
        <v>OUI</v>
      </c>
      <c r="CQ414" s="5" t="str">
        <f t="shared" si="804"/>
        <v>CFO</v>
      </c>
      <c r="CR414" s="5" t="s">
        <v>507</v>
      </c>
      <c r="CS414" s="5" t="str">
        <f t="shared" si="805"/>
        <v>à chaque changement de valeur</v>
      </c>
      <c r="CT414" s="5"/>
      <c r="CU414" s="5"/>
      <c r="CV414" s="48">
        <f t="shared" si="806"/>
        <v>1</v>
      </c>
      <c r="CW414" s="48">
        <f t="shared" si="807"/>
        <v>1</v>
      </c>
    </row>
    <row r="415" spans="2:101" customFormat="1" hidden="1" outlineLevel="2" x14ac:dyDescent="0.25">
      <c r="B415" s="15"/>
      <c r="C415" s="15">
        <f t="shared" si="810"/>
        <v>0</v>
      </c>
      <c r="D415" s="21" t="str">
        <f t="shared" si="811"/>
        <v>Onduleur &amp; Nom???</v>
      </c>
      <c r="E415" s="11" t="s">
        <v>699</v>
      </c>
      <c r="F415" s="8"/>
      <c r="G415" s="8">
        <v>1</v>
      </c>
      <c r="H415" s="8"/>
      <c r="I415" s="8"/>
      <c r="J415" s="8"/>
      <c r="K415" s="8"/>
      <c r="L415" s="8"/>
      <c r="M415" s="13">
        <f t="shared" ref="M415:S415" si="830">M414</f>
        <v>0</v>
      </c>
      <c r="N415" s="13">
        <f t="shared" si="830"/>
        <v>0</v>
      </c>
      <c r="O415" s="13">
        <f t="shared" si="830"/>
        <v>0</v>
      </c>
      <c r="P415" s="13" t="str">
        <f t="shared" si="830"/>
        <v>CFO</v>
      </c>
      <c r="Q415" s="13" t="str">
        <f t="shared" si="830"/>
        <v>NOM</v>
      </c>
      <c r="R415" s="6" t="str">
        <f t="shared" si="830"/>
        <v>OND</v>
      </c>
      <c r="S415" s="6" t="str">
        <f t="shared" si="830"/>
        <v>inf</v>
      </c>
      <c r="T415" s="6" t="str">
        <f t="shared" si="820"/>
        <v>CAPT</v>
      </c>
      <c r="U415" s="6"/>
      <c r="V415" s="6" t="s">
        <v>713</v>
      </c>
      <c r="W415" s="6" t="str">
        <f t="shared" si="781"/>
        <v>TS</v>
      </c>
      <c r="X415" s="7" t="e">
        <f t="shared" si="782"/>
        <v>#REF!</v>
      </c>
      <c r="Y415" s="28"/>
      <c r="Z415" s="29"/>
      <c r="AA415" s="29"/>
      <c r="AB415" s="29"/>
      <c r="AC415" s="29"/>
      <c r="AD415" s="29"/>
      <c r="AE415" s="34">
        <f t="shared" si="783"/>
        <v>0</v>
      </c>
      <c r="AF415" s="49">
        <f t="shared" si="813"/>
        <v>0</v>
      </c>
      <c r="AG415" s="28"/>
      <c r="AH415" s="29"/>
      <c r="AI415" s="29"/>
      <c r="AJ415" s="29"/>
      <c r="AK415" s="30"/>
      <c r="AL415" s="26">
        <f t="shared" si="814"/>
        <v>0</v>
      </c>
      <c r="AM415" s="26">
        <f t="shared" si="784"/>
        <v>0</v>
      </c>
      <c r="AN415" s="26">
        <f t="shared" si="785"/>
        <v>0</v>
      </c>
      <c r="AO415" s="26">
        <f t="shared" si="786"/>
        <v>0</v>
      </c>
      <c r="AP415" s="26">
        <f t="shared" si="787"/>
        <v>0</v>
      </c>
      <c r="AQ415" s="26">
        <f t="shared" si="788"/>
        <v>0</v>
      </c>
      <c r="AR415" s="26">
        <f t="shared" si="789"/>
        <v>0</v>
      </c>
      <c r="AS415" s="30"/>
      <c r="AT415" s="40" t="s">
        <v>57</v>
      </c>
      <c r="AU415" s="41"/>
      <c r="AV415" s="41" t="s">
        <v>726</v>
      </c>
      <c r="AW415" s="42"/>
      <c r="AX415" s="59" t="str">
        <f t="shared" si="790"/>
        <v>Fonctionnement sur batterie</v>
      </c>
      <c r="AY415" s="25"/>
      <c r="BA415" s="10" t="s">
        <v>96</v>
      </c>
      <c r="BB415" s="5">
        <f t="shared" si="791"/>
        <v>0</v>
      </c>
      <c r="BC415" s="5">
        <f t="shared" si="792"/>
        <v>1</v>
      </c>
      <c r="BD415" s="5"/>
      <c r="BE415" s="5">
        <f t="shared" si="793"/>
        <v>0</v>
      </c>
      <c r="BF415" s="5"/>
      <c r="BG415" s="5">
        <f t="shared" si="794"/>
        <v>0</v>
      </c>
      <c r="BH415" s="1">
        <f t="shared" si="815"/>
        <v>0</v>
      </c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2" t="s">
        <v>97</v>
      </c>
      <c r="BT415" s="60">
        <f t="shared" si="795"/>
        <v>0</v>
      </c>
      <c r="BU415" s="61">
        <f t="shared" si="796"/>
        <v>0</v>
      </c>
      <c r="BV415" s="6">
        <f t="shared" si="797"/>
        <v>0</v>
      </c>
      <c r="BW415" s="6">
        <f t="shared" si="798"/>
        <v>0</v>
      </c>
      <c r="BX415" s="5"/>
      <c r="BY415" s="5"/>
      <c r="BZ415" s="12">
        <f t="shared" si="799"/>
        <v>0</v>
      </c>
      <c r="CA415" s="12">
        <f t="shared" si="800"/>
        <v>0</v>
      </c>
      <c r="CB415" s="12">
        <f t="shared" si="801"/>
        <v>0</v>
      </c>
      <c r="CC415" s="12">
        <f t="shared" si="802"/>
        <v>0</v>
      </c>
      <c r="CD415" s="12">
        <f t="shared" si="803"/>
        <v>0</v>
      </c>
      <c r="CE415" s="5"/>
      <c r="CF415" s="5"/>
      <c r="CG415" s="5" t="s">
        <v>96</v>
      </c>
      <c r="CH415" s="5" t="s">
        <v>372</v>
      </c>
      <c r="CI415" s="72"/>
      <c r="CJ415" s="65"/>
      <c r="CK415" s="5"/>
      <c r="CL415" s="65"/>
      <c r="CM415" s="5"/>
      <c r="CN415" s="65"/>
      <c r="CO415" s="5"/>
      <c r="CP415" s="5" t="str">
        <f t="shared" si="809"/>
        <v>NON</v>
      </c>
      <c r="CQ415" s="5">
        <f t="shared" si="804"/>
        <v>0</v>
      </c>
      <c r="CR415" s="5"/>
      <c r="CS415" s="5">
        <f t="shared" si="805"/>
        <v>0</v>
      </c>
      <c r="CT415" s="5"/>
      <c r="CU415" s="5"/>
      <c r="CV415" s="48">
        <f t="shared" si="806"/>
        <v>1</v>
      </c>
      <c r="CW415" s="48">
        <f t="shared" si="807"/>
        <v>1</v>
      </c>
    </row>
    <row r="416" spans="2:101" customFormat="1" hidden="1" outlineLevel="2" x14ac:dyDescent="0.25">
      <c r="B416" s="15"/>
      <c r="C416" s="15">
        <f t="shared" si="810"/>
        <v>0</v>
      </c>
      <c r="D416" s="21" t="str">
        <f t="shared" si="811"/>
        <v>Onduleur &amp; Nom???</v>
      </c>
      <c r="E416" s="11" t="s">
        <v>700</v>
      </c>
      <c r="F416" s="8"/>
      <c r="G416" s="8"/>
      <c r="H416" s="8"/>
      <c r="I416" s="8">
        <v>1</v>
      </c>
      <c r="J416" s="8"/>
      <c r="K416" s="8"/>
      <c r="L416" s="8"/>
      <c r="M416" s="13">
        <f t="shared" ref="M416:S416" si="831">M415</f>
        <v>0</v>
      </c>
      <c r="N416" s="13">
        <f t="shared" si="831"/>
        <v>0</v>
      </c>
      <c r="O416" s="13">
        <f t="shared" si="831"/>
        <v>0</v>
      </c>
      <c r="P416" s="13" t="str">
        <f t="shared" si="831"/>
        <v>CFO</v>
      </c>
      <c r="Q416" s="13" t="str">
        <f t="shared" si="831"/>
        <v>NOM</v>
      </c>
      <c r="R416" s="6" t="str">
        <f t="shared" si="831"/>
        <v>OND</v>
      </c>
      <c r="S416" s="6" t="str">
        <f t="shared" si="831"/>
        <v>inf</v>
      </c>
      <c r="T416" s="6" t="s">
        <v>477</v>
      </c>
      <c r="U416" s="6" t="s">
        <v>341</v>
      </c>
      <c r="V416" s="6" t="s">
        <v>716</v>
      </c>
      <c r="W416" s="6" t="str">
        <f t="shared" si="781"/>
        <v>TM</v>
      </c>
      <c r="X416" s="7" t="e">
        <f t="shared" si="782"/>
        <v>#REF!</v>
      </c>
      <c r="Y416" s="28"/>
      <c r="Z416" s="29"/>
      <c r="AA416" s="29"/>
      <c r="AB416" s="29"/>
      <c r="AC416" s="29"/>
      <c r="AD416" s="29"/>
      <c r="AE416" s="34">
        <f t="shared" si="783"/>
        <v>0</v>
      </c>
      <c r="AF416" s="49">
        <f t="shared" si="813"/>
        <v>0</v>
      </c>
      <c r="AG416" s="28"/>
      <c r="AH416" s="29"/>
      <c r="AI416" s="29"/>
      <c r="AJ416" s="29"/>
      <c r="AK416" s="30"/>
      <c r="AL416" s="26">
        <f t="shared" si="814"/>
        <v>0</v>
      </c>
      <c r="AM416" s="26">
        <f t="shared" si="784"/>
        <v>0</v>
      </c>
      <c r="AN416" s="26">
        <f t="shared" si="785"/>
        <v>0</v>
      </c>
      <c r="AO416" s="26">
        <f t="shared" si="786"/>
        <v>0</v>
      </c>
      <c r="AP416" s="26">
        <f t="shared" si="787"/>
        <v>0</v>
      </c>
      <c r="AQ416" s="26">
        <f t="shared" si="788"/>
        <v>0</v>
      </c>
      <c r="AR416" s="26">
        <f t="shared" si="789"/>
        <v>0</v>
      </c>
      <c r="AS416" s="30"/>
      <c r="AT416" s="40" t="s">
        <v>724</v>
      </c>
      <c r="AU416" s="41"/>
      <c r="AV416" s="41">
        <v>500</v>
      </c>
      <c r="AW416" s="42"/>
      <c r="AX416" s="59" t="str">
        <f t="shared" si="790"/>
        <v>Tension réseau maximum</v>
      </c>
      <c r="AY416" s="25"/>
      <c r="BA416" s="10" t="s">
        <v>96</v>
      </c>
      <c r="BB416" s="5">
        <f t="shared" si="791"/>
        <v>0</v>
      </c>
      <c r="BC416" s="5">
        <f t="shared" si="792"/>
        <v>0</v>
      </c>
      <c r="BD416" s="5"/>
      <c r="BE416" s="5">
        <f t="shared" si="793"/>
        <v>1</v>
      </c>
      <c r="BF416" s="5"/>
      <c r="BG416" s="5">
        <f t="shared" si="794"/>
        <v>0</v>
      </c>
      <c r="BH416" s="1">
        <f t="shared" si="815"/>
        <v>0</v>
      </c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2" t="s">
        <v>97</v>
      </c>
      <c r="BT416" s="60">
        <f t="shared" si="795"/>
        <v>0</v>
      </c>
      <c r="BU416" s="61">
        <f t="shared" si="796"/>
        <v>0</v>
      </c>
      <c r="BV416" s="6">
        <f t="shared" si="797"/>
        <v>0</v>
      </c>
      <c r="BW416" s="6">
        <f t="shared" si="798"/>
        <v>0</v>
      </c>
      <c r="BX416" s="5"/>
      <c r="BY416" s="5"/>
      <c r="BZ416" s="12">
        <f t="shared" si="799"/>
        <v>0</v>
      </c>
      <c r="CA416" s="12">
        <f t="shared" si="800"/>
        <v>0</v>
      </c>
      <c r="CB416" s="12">
        <f t="shared" si="801"/>
        <v>0</v>
      </c>
      <c r="CC416" s="12">
        <f t="shared" si="802"/>
        <v>0</v>
      </c>
      <c r="CD416" s="12">
        <f t="shared" si="803"/>
        <v>0</v>
      </c>
      <c r="CE416" s="5"/>
      <c r="CF416" s="5"/>
      <c r="CG416" s="5" t="s">
        <v>96</v>
      </c>
      <c r="CH416" s="5" t="s">
        <v>372</v>
      </c>
      <c r="CI416" s="72"/>
      <c r="CJ416" s="65" t="s">
        <v>518</v>
      </c>
      <c r="CK416" s="5" t="s">
        <v>372</v>
      </c>
      <c r="CL416" s="65" t="s">
        <v>518</v>
      </c>
      <c r="CM416" s="5" t="s">
        <v>372</v>
      </c>
      <c r="CN416" s="65"/>
      <c r="CO416" s="5"/>
      <c r="CP416" s="5" t="str">
        <f t="shared" si="809"/>
        <v>NON</v>
      </c>
      <c r="CQ416" s="5">
        <f t="shared" si="804"/>
        <v>0</v>
      </c>
      <c r="CR416" s="5"/>
      <c r="CS416" s="5">
        <f t="shared" si="805"/>
        <v>0</v>
      </c>
      <c r="CT416" s="5"/>
      <c r="CU416" s="5"/>
      <c r="CV416" s="48">
        <f t="shared" si="806"/>
        <v>1</v>
      </c>
      <c r="CW416" s="48">
        <f t="shared" si="807"/>
        <v>1</v>
      </c>
    </row>
    <row r="417" spans="2:108" customFormat="1" hidden="1" outlineLevel="2" x14ac:dyDescent="0.25">
      <c r="B417" s="15"/>
      <c r="C417" s="15">
        <f t="shared" si="810"/>
        <v>0</v>
      </c>
      <c r="D417" s="21" t="str">
        <f t="shared" si="811"/>
        <v>Onduleur &amp; Nom???</v>
      </c>
      <c r="E417" s="11" t="s">
        <v>701</v>
      </c>
      <c r="F417" s="8"/>
      <c r="G417" s="8">
        <v>1</v>
      </c>
      <c r="H417" s="8"/>
      <c r="I417" s="8"/>
      <c r="J417" s="8"/>
      <c r="K417" s="8"/>
      <c r="L417" s="8"/>
      <c r="M417" s="13">
        <f t="shared" ref="M417:S417" si="832">M416</f>
        <v>0</v>
      </c>
      <c r="N417" s="13">
        <f t="shared" si="832"/>
        <v>0</v>
      </c>
      <c r="O417" s="13">
        <f t="shared" si="832"/>
        <v>0</v>
      </c>
      <c r="P417" s="13" t="str">
        <f t="shared" si="832"/>
        <v>CFO</v>
      </c>
      <c r="Q417" s="13" t="str">
        <f t="shared" si="832"/>
        <v>NOM</v>
      </c>
      <c r="R417" s="6" t="str">
        <f t="shared" si="832"/>
        <v>OND</v>
      </c>
      <c r="S417" s="6" t="str">
        <f t="shared" si="832"/>
        <v>inf</v>
      </c>
      <c r="T417" s="6" t="s">
        <v>112</v>
      </c>
      <c r="U417" s="6" t="s">
        <v>717</v>
      </c>
      <c r="V417" s="6" t="s">
        <v>715</v>
      </c>
      <c r="W417" s="6" t="str">
        <f t="shared" si="781"/>
        <v>TS</v>
      </c>
      <c r="X417" s="7" t="e">
        <f t="shared" si="782"/>
        <v>#REF!</v>
      </c>
      <c r="Y417" s="28"/>
      <c r="Z417" s="29"/>
      <c r="AA417" s="29"/>
      <c r="AB417" s="29"/>
      <c r="AC417" s="29"/>
      <c r="AD417" s="29"/>
      <c r="AE417" s="34">
        <f t="shared" si="783"/>
        <v>0</v>
      </c>
      <c r="AF417" s="49">
        <f t="shared" si="813"/>
        <v>0</v>
      </c>
      <c r="AG417" s="28"/>
      <c r="AH417" s="29"/>
      <c r="AI417" s="29"/>
      <c r="AJ417" s="29"/>
      <c r="AK417" s="30"/>
      <c r="AL417" s="26">
        <f t="shared" si="814"/>
        <v>0</v>
      </c>
      <c r="AM417" s="26">
        <f t="shared" si="784"/>
        <v>0</v>
      </c>
      <c r="AN417" s="26">
        <f t="shared" si="785"/>
        <v>0</v>
      </c>
      <c r="AO417" s="26">
        <f t="shared" si="786"/>
        <v>0</v>
      </c>
      <c r="AP417" s="26">
        <f t="shared" si="787"/>
        <v>0</v>
      </c>
      <c r="AQ417" s="26">
        <f t="shared" si="788"/>
        <v>0</v>
      </c>
      <c r="AR417" s="26">
        <f t="shared" si="789"/>
        <v>0</v>
      </c>
      <c r="AS417" s="30"/>
      <c r="AT417" s="40" t="s">
        <v>57</v>
      </c>
      <c r="AU417" s="41"/>
      <c r="AV417" s="41" t="s">
        <v>727</v>
      </c>
      <c r="AW417" s="42"/>
      <c r="AX417" s="59" t="str">
        <f t="shared" si="790"/>
        <v>Fin de décharge</v>
      </c>
      <c r="AY417" s="25"/>
      <c r="BA417" s="10" t="s">
        <v>96</v>
      </c>
      <c r="BB417" s="5">
        <f t="shared" si="791"/>
        <v>0</v>
      </c>
      <c r="BC417" s="5">
        <f t="shared" si="792"/>
        <v>1</v>
      </c>
      <c r="BD417" s="5"/>
      <c r="BE417" s="5">
        <f t="shared" si="793"/>
        <v>0</v>
      </c>
      <c r="BF417" s="5"/>
      <c r="BG417" s="5">
        <f t="shared" si="794"/>
        <v>0</v>
      </c>
      <c r="BH417" s="1">
        <f t="shared" si="815"/>
        <v>0</v>
      </c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2" t="s">
        <v>97</v>
      </c>
      <c r="BT417" s="60">
        <f t="shared" si="795"/>
        <v>0</v>
      </c>
      <c r="BU417" s="61">
        <f t="shared" si="796"/>
        <v>0</v>
      </c>
      <c r="BV417" s="6">
        <f t="shared" si="797"/>
        <v>0</v>
      </c>
      <c r="BW417" s="6">
        <f t="shared" si="798"/>
        <v>0</v>
      </c>
      <c r="BX417" s="5"/>
      <c r="BY417" s="5"/>
      <c r="BZ417" s="12">
        <f t="shared" si="799"/>
        <v>0</v>
      </c>
      <c r="CA417" s="12">
        <f t="shared" si="800"/>
        <v>0</v>
      </c>
      <c r="CB417" s="12">
        <f t="shared" si="801"/>
        <v>0</v>
      </c>
      <c r="CC417" s="12">
        <f t="shared" si="802"/>
        <v>0</v>
      </c>
      <c r="CD417" s="12">
        <f t="shared" si="803"/>
        <v>0</v>
      </c>
      <c r="CE417" s="5"/>
      <c r="CF417" s="5"/>
      <c r="CG417" s="5" t="s">
        <v>96</v>
      </c>
      <c r="CH417" s="5" t="s">
        <v>372</v>
      </c>
      <c r="CI417" s="72"/>
      <c r="CJ417" s="65"/>
      <c r="CK417" s="5"/>
      <c r="CL417" s="65"/>
      <c r="CM417" s="5"/>
      <c r="CN417" s="65"/>
      <c r="CO417" s="5"/>
      <c r="CP417" s="5" t="str">
        <f t="shared" si="809"/>
        <v>NON</v>
      </c>
      <c r="CQ417" s="5">
        <f t="shared" si="804"/>
        <v>0</v>
      </c>
      <c r="CR417" s="5"/>
      <c r="CS417" s="5">
        <f t="shared" si="805"/>
        <v>0</v>
      </c>
      <c r="CT417" s="5"/>
      <c r="CU417" s="5"/>
      <c r="CV417" s="48">
        <f t="shared" si="806"/>
        <v>1</v>
      </c>
      <c r="CW417" s="48">
        <f t="shared" si="807"/>
        <v>1</v>
      </c>
    </row>
    <row r="418" spans="2:108" customFormat="1" hidden="1" outlineLevel="2" x14ac:dyDescent="0.25">
      <c r="B418" s="15"/>
      <c r="C418" s="15">
        <f t="shared" si="810"/>
        <v>0</v>
      </c>
      <c r="D418" s="21" t="str">
        <f t="shared" si="811"/>
        <v>Onduleur &amp; Nom???</v>
      </c>
      <c r="E418" s="11" t="s">
        <v>702</v>
      </c>
      <c r="F418" s="8">
        <v>1</v>
      </c>
      <c r="G418" s="8"/>
      <c r="H418" s="8"/>
      <c r="I418" s="8"/>
      <c r="J418" s="8"/>
      <c r="K418" s="8"/>
      <c r="L418" s="8"/>
      <c r="M418" s="13">
        <f t="shared" ref="M418:S418" si="833">M417</f>
        <v>0</v>
      </c>
      <c r="N418" s="13">
        <f t="shared" si="833"/>
        <v>0</v>
      </c>
      <c r="O418" s="13">
        <f t="shared" si="833"/>
        <v>0</v>
      </c>
      <c r="P418" s="13" t="str">
        <f t="shared" si="833"/>
        <v>CFO</v>
      </c>
      <c r="Q418" s="13" t="str">
        <f t="shared" si="833"/>
        <v>NOM</v>
      </c>
      <c r="R418" s="6" t="str">
        <f t="shared" si="833"/>
        <v>OND</v>
      </c>
      <c r="S418" s="6" t="str">
        <f t="shared" si="833"/>
        <v>inf</v>
      </c>
      <c r="T418" s="6" t="s">
        <v>112</v>
      </c>
      <c r="U418" s="6" t="s">
        <v>712</v>
      </c>
      <c r="V418" s="6" t="s">
        <v>709</v>
      </c>
      <c r="W418" s="6" t="str">
        <f t="shared" si="781"/>
        <v>TA</v>
      </c>
      <c r="X418" s="7" t="e">
        <f t="shared" si="782"/>
        <v>#REF!</v>
      </c>
      <c r="Y418" s="28"/>
      <c r="Z418" s="29"/>
      <c r="AA418" s="29"/>
      <c r="AB418" s="29"/>
      <c r="AC418" s="29"/>
      <c r="AD418" s="29"/>
      <c r="AE418" s="34">
        <f t="shared" si="783"/>
        <v>0</v>
      </c>
      <c r="AF418" s="49">
        <f t="shared" si="813"/>
        <v>0</v>
      </c>
      <c r="AG418" s="28"/>
      <c r="AH418" s="29"/>
      <c r="AI418" s="29"/>
      <c r="AJ418" s="29"/>
      <c r="AK418" s="30"/>
      <c r="AL418" s="26">
        <f t="shared" si="814"/>
        <v>0</v>
      </c>
      <c r="AM418" s="26">
        <f t="shared" si="784"/>
        <v>0</v>
      </c>
      <c r="AN418" s="26">
        <f t="shared" si="785"/>
        <v>0</v>
      </c>
      <c r="AO418" s="26">
        <f t="shared" si="786"/>
        <v>0</v>
      </c>
      <c r="AP418" s="26">
        <f t="shared" si="787"/>
        <v>0</v>
      </c>
      <c r="AQ418" s="26">
        <f t="shared" si="788"/>
        <v>0</v>
      </c>
      <c r="AR418" s="26">
        <f t="shared" si="789"/>
        <v>0</v>
      </c>
      <c r="AS418" s="30"/>
      <c r="AT418" s="40" t="s">
        <v>57</v>
      </c>
      <c r="AU418" s="41"/>
      <c r="AV418" s="41" t="s">
        <v>728</v>
      </c>
      <c r="AW418" s="42"/>
      <c r="AX418" s="59" t="str">
        <f t="shared" si="790"/>
        <v>Fréquence réseau hors tolérance</v>
      </c>
      <c r="AY418" s="25"/>
      <c r="BA418" s="10" t="s">
        <v>96</v>
      </c>
      <c r="BB418" s="5">
        <f t="shared" si="791"/>
        <v>1</v>
      </c>
      <c r="BC418" s="5">
        <f t="shared" si="792"/>
        <v>0</v>
      </c>
      <c r="BD418" s="5"/>
      <c r="BE418" s="5">
        <f t="shared" si="793"/>
        <v>0</v>
      </c>
      <c r="BF418" s="5"/>
      <c r="BG418" s="5">
        <f t="shared" si="794"/>
        <v>0</v>
      </c>
      <c r="BH418" s="1">
        <f t="shared" si="815"/>
        <v>0</v>
      </c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2" t="s">
        <v>97</v>
      </c>
      <c r="BT418" s="60">
        <f t="shared" si="795"/>
        <v>0</v>
      </c>
      <c r="BU418" s="61">
        <f t="shared" si="796"/>
        <v>0</v>
      </c>
      <c r="BV418" s="6">
        <f t="shared" si="797"/>
        <v>0</v>
      </c>
      <c r="BW418" s="6">
        <f t="shared" si="798"/>
        <v>0</v>
      </c>
      <c r="BX418" s="5"/>
      <c r="BY418" s="5"/>
      <c r="BZ418" s="12">
        <f t="shared" si="799"/>
        <v>0</v>
      </c>
      <c r="CA418" s="12">
        <f t="shared" si="800"/>
        <v>0</v>
      </c>
      <c r="CB418" s="12">
        <f t="shared" si="801"/>
        <v>0</v>
      </c>
      <c r="CC418" s="12">
        <f t="shared" si="802"/>
        <v>0</v>
      </c>
      <c r="CD418" s="12">
        <f t="shared" si="803"/>
        <v>0</v>
      </c>
      <c r="CE418" s="5"/>
      <c r="CF418" s="5"/>
      <c r="CG418" s="5" t="s">
        <v>96</v>
      </c>
      <c r="CH418" s="5" t="s">
        <v>372</v>
      </c>
      <c r="CI418" s="72"/>
      <c r="CJ418" s="65" t="s">
        <v>436</v>
      </c>
      <c r="CK418" s="5" t="s">
        <v>372</v>
      </c>
      <c r="CL418" s="65" t="s">
        <v>518</v>
      </c>
      <c r="CM418" s="5" t="s">
        <v>372</v>
      </c>
      <c r="CN418" s="65"/>
      <c r="CO418" s="5"/>
      <c r="CP418" s="5" t="str">
        <f t="shared" si="809"/>
        <v>OUI</v>
      </c>
      <c r="CQ418" s="5" t="str">
        <f t="shared" si="804"/>
        <v>CFO</v>
      </c>
      <c r="CR418" s="5" t="s">
        <v>508</v>
      </c>
      <c r="CS418" s="5" t="str">
        <f t="shared" si="805"/>
        <v>à chaque changement de valeur</v>
      </c>
      <c r="CT418" s="5"/>
      <c r="CU418" s="5"/>
      <c r="CV418" s="48">
        <f t="shared" si="806"/>
        <v>1</v>
      </c>
      <c r="CW418" s="48">
        <f t="shared" si="807"/>
        <v>1</v>
      </c>
    </row>
    <row r="419" spans="2:108" customFormat="1" hidden="1" outlineLevel="2" x14ac:dyDescent="0.25">
      <c r="B419" s="15"/>
      <c r="C419" s="15">
        <f t="shared" si="810"/>
        <v>0</v>
      </c>
      <c r="D419" s="21" t="str">
        <f t="shared" si="811"/>
        <v>Onduleur &amp; Nom???</v>
      </c>
      <c r="E419" s="11" t="s">
        <v>703</v>
      </c>
      <c r="F419" s="8"/>
      <c r="G419" s="8">
        <v>1</v>
      </c>
      <c r="H419" s="8"/>
      <c r="I419" s="8"/>
      <c r="J419" s="8"/>
      <c r="K419" s="8"/>
      <c r="L419" s="8"/>
      <c r="M419" s="13">
        <f t="shared" ref="M419:S419" si="834">M418</f>
        <v>0</v>
      </c>
      <c r="N419" s="13">
        <f t="shared" si="834"/>
        <v>0</v>
      </c>
      <c r="O419" s="13">
        <f t="shared" si="834"/>
        <v>0</v>
      </c>
      <c r="P419" s="13" t="str">
        <f t="shared" si="834"/>
        <v>CFO</v>
      </c>
      <c r="Q419" s="13" t="str">
        <f t="shared" si="834"/>
        <v>NOM</v>
      </c>
      <c r="R419" s="6" t="str">
        <f t="shared" si="834"/>
        <v>OND</v>
      </c>
      <c r="S419" s="6" t="str">
        <f t="shared" si="834"/>
        <v>inf</v>
      </c>
      <c r="T419" s="6" t="str">
        <f t="shared" si="820"/>
        <v>CAPT</v>
      </c>
      <c r="U419" s="6" t="s">
        <v>717</v>
      </c>
      <c r="V419" s="6" t="s">
        <v>719</v>
      </c>
      <c r="W419" s="6" t="str">
        <f t="shared" si="781"/>
        <v>TS</v>
      </c>
      <c r="X419" s="7" t="e">
        <f t="shared" si="782"/>
        <v>#REF!</v>
      </c>
      <c r="Y419" s="28"/>
      <c r="Z419" s="29"/>
      <c r="AA419" s="29"/>
      <c r="AB419" s="29"/>
      <c r="AC419" s="29"/>
      <c r="AD419" s="29"/>
      <c r="AE419" s="34">
        <f t="shared" si="783"/>
        <v>0</v>
      </c>
      <c r="AF419" s="49">
        <f t="shared" si="813"/>
        <v>0</v>
      </c>
      <c r="AG419" s="28"/>
      <c r="AH419" s="29"/>
      <c r="AI419" s="29"/>
      <c r="AJ419" s="29"/>
      <c r="AK419" s="30"/>
      <c r="AL419" s="26">
        <f t="shared" si="814"/>
        <v>0</v>
      </c>
      <c r="AM419" s="26">
        <f t="shared" si="784"/>
        <v>0</v>
      </c>
      <c r="AN419" s="26">
        <f t="shared" si="785"/>
        <v>0</v>
      </c>
      <c r="AO419" s="26">
        <f t="shared" si="786"/>
        <v>0</v>
      </c>
      <c r="AP419" s="26">
        <f t="shared" si="787"/>
        <v>0</v>
      </c>
      <c r="AQ419" s="26">
        <f t="shared" si="788"/>
        <v>0</v>
      </c>
      <c r="AR419" s="26">
        <f t="shared" si="789"/>
        <v>0</v>
      </c>
      <c r="AS419" s="30"/>
      <c r="AT419" s="40" t="s">
        <v>57</v>
      </c>
      <c r="AU419" s="41"/>
      <c r="AV419" s="41" t="s">
        <v>729</v>
      </c>
      <c r="AW419" s="42"/>
      <c r="AX419" s="59" t="str">
        <f t="shared" si="790"/>
        <v>fin de recharge batterie</v>
      </c>
      <c r="AY419" s="25"/>
      <c r="BA419" s="10" t="s">
        <v>96</v>
      </c>
      <c r="BB419" s="5">
        <f t="shared" si="791"/>
        <v>0</v>
      </c>
      <c r="BC419" s="5">
        <f t="shared" si="792"/>
        <v>1</v>
      </c>
      <c r="BD419" s="5"/>
      <c r="BE419" s="5">
        <f t="shared" si="793"/>
        <v>0</v>
      </c>
      <c r="BF419" s="5"/>
      <c r="BG419" s="5">
        <f t="shared" si="794"/>
        <v>0</v>
      </c>
      <c r="BH419" s="1">
        <f t="shared" si="815"/>
        <v>0</v>
      </c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2" t="s">
        <v>97</v>
      </c>
      <c r="BT419" s="60">
        <f t="shared" si="795"/>
        <v>0</v>
      </c>
      <c r="BU419" s="61">
        <f t="shared" si="796"/>
        <v>0</v>
      </c>
      <c r="BV419" s="6">
        <f t="shared" si="797"/>
        <v>0</v>
      </c>
      <c r="BW419" s="6">
        <f t="shared" si="798"/>
        <v>0</v>
      </c>
      <c r="BX419" s="5"/>
      <c r="BY419" s="5"/>
      <c r="BZ419" s="12">
        <f t="shared" si="799"/>
        <v>0</v>
      </c>
      <c r="CA419" s="12">
        <f t="shared" si="800"/>
        <v>0</v>
      </c>
      <c r="CB419" s="12">
        <f t="shared" si="801"/>
        <v>0</v>
      </c>
      <c r="CC419" s="12">
        <f t="shared" si="802"/>
        <v>0</v>
      </c>
      <c r="CD419" s="12">
        <f t="shared" si="803"/>
        <v>0</v>
      </c>
      <c r="CE419" s="5"/>
      <c r="CF419" s="5"/>
      <c r="CG419" s="5" t="s">
        <v>96</v>
      </c>
      <c r="CH419" s="5" t="s">
        <v>372</v>
      </c>
      <c r="CI419" s="72"/>
      <c r="CJ419" s="65"/>
      <c r="CK419" s="5"/>
      <c r="CL419" s="65"/>
      <c r="CM419" s="5"/>
      <c r="CN419" s="65"/>
      <c r="CO419" s="5"/>
      <c r="CP419" s="5" t="str">
        <f t="shared" si="809"/>
        <v>NON</v>
      </c>
      <c r="CQ419" s="5">
        <f t="shared" si="804"/>
        <v>0</v>
      </c>
      <c r="CR419" s="5"/>
      <c r="CS419" s="5">
        <f t="shared" si="805"/>
        <v>0</v>
      </c>
      <c r="CT419" s="5"/>
      <c r="CU419" s="5"/>
      <c r="CV419" s="48">
        <f t="shared" si="806"/>
        <v>1</v>
      </c>
      <c r="CW419" s="48">
        <f t="shared" si="807"/>
        <v>1</v>
      </c>
    </row>
    <row r="420" spans="2:108" customFormat="1" hidden="1" outlineLevel="2" x14ac:dyDescent="0.25">
      <c r="B420" s="15"/>
      <c r="C420" s="15">
        <f t="shared" si="810"/>
        <v>0</v>
      </c>
      <c r="D420" s="21" t="str">
        <f t="shared" si="811"/>
        <v>Onduleur &amp; Nom???</v>
      </c>
      <c r="E420" s="11" t="s">
        <v>704</v>
      </c>
      <c r="F420" s="8">
        <v>1</v>
      </c>
      <c r="G420" s="8"/>
      <c r="H420" s="8"/>
      <c r="I420" s="8"/>
      <c r="J420" s="8"/>
      <c r="K420" s="8"/>
      <c r="L420" s="8"/>
      <c r="M420" s="13">
        <f t="shared" ref="M420:S420" si="835">M419</f>
        <v>0</v>
      </c>
      <c r="N420" s="13">
        <f t="shared" si="835"/>
        <v>0</v>
      </c>
      <c r="O420" s="13">
        <f t="shared" si="835"/>
        <v>0</v>
      </c>
      <c r="P420" s="13" t="str">
        <f t="shared" si="835"/>
        <v>CFO</v>
      </c>
      <c r="Q420" s="13" t="str">
        <f t="shared" si="835"/>
        <v>NOM</v>
      </c>
      <c r="R420" s="6" t="str">
        <f t="shared" si="835"/>
        <v>OND</v>
      </c>
      <c r="S420" s="6" t="str">
        <f t="shared" si="835"/>
        <v>inf</v>
      </c>
      <c r="T420" s="6" t="str">
        <f t="shared" si="820"/>
        <v>CAPT</v>
      </c>
      <c r="U420" s="6" t="s">
        <v>718</v>
      </c>
      <c r="V420" s="6" t="s">
        <v>719</v>
      </c>
      <c r="W420" s="6" t="str">
        <f t="shared" si="781"/>
        <v>TA</v>
      </c>
      <c r="X420" s="7" t="e">
        <f t="shared" si="782"/>
        <v>#REF!</v>
      </c>
      <c r="Y420" s="28"/>
      <c r="Z420" s="29"/>
      <c r="AA420" s="29"/>
      <c r="AB420" s="29"/>
      <c r="AC420" s="29"/>
      <c r="AD420" s="29"/>
      <c r="AE420" s="34">
        <f t="shared" si="783"/>
        <v>0</v>
      </c>
      <c r="AF420" s="49">
        <f t="shared" si="813"/>
        <v>0</v>
      </c>
      <c r="AG420" s="28"/>
      <c r="AH420" s="29"/>
      <c r="AI420" s="29"/>
      <c r="AJ420" s="29"/>
      <c r="AK420" s="30"/>
      <c r="AL420" s="26">
        <f t="shared" si="814"/>
        <v>0</v>
      </c>
      <c r="AM420" s="26">
        <f t="shared" si="784"/>
        <v>0</v>
      </c>
      <c r="AN420" s="26">
        <f t="shared" si="785"/>
        <v>0</v>
      </c>
      <c r="AO420" s="26">
        <f t="shared" si="786"/>
        <v>0</v>
      </c>
      <c r="AP420" s="26">
        <f t="shared" si="787"/>
        <v>0</v>
      </c>
      <c r="AQ420" s="26">
        <f t="shared" si="788"/>
        <v>0</v>
      </c>
      <c r="AR420" s="26">
        <f t="shared" si="789"/>
        <v>0</v>
      </c>
      <c r="AS420" s="30"/>
      <c r="AT420" s="40" t="s">
        <v>57</v>
      </c>
      <c r="AU420" s="41"/>
      <c r="AV420" s="41" t="s">
        <v>730</v>
      </c>
      <c r="AW420" s="42"/>
      <c r="AX420" s="59" t="str">
        <f t="shared" si="790"/>
        <v>surcharge onduleur</v>
      </c>
      <c r="AY420" s="25"/>
      <c r="BA420" s="10" t="s">
        <v>96</v>
      </c>
      <c r="BB420" s="5">
        <f t="shared" si="791"/>
        <v>1</v>
      </c>
      <c r="BC420" s="5">
        <f t="shared" si="792"/>
        <v>0</v>
      </c>
      <c r="BD420" s="5"/>
      <c r="BE420" s="5">
        <f t="shared" si="793"/>
        <v>0</v>
      </c>
      <c r="BF420" s="5"/>
      <c r="BG420" s="5">
        <f t="shared" si="794"/>
        <v>0</v>
      </c>
      <c r="BH420" s="1">
        <f t="shared" si="815"/>
        <v>0</v>
      </c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2" t="s">
        <v>97</v>
      </c>
      <c r="BT420" s="60">
        <f t="shared" si="795"/>
        <v>0</v>
      </c>
      <c r="BU420" s="61">
        <f t="shared" si="796"/>
        <v>0</v>
      </c>
      <c r="BV420" s="6">
        <f t="shared" si="797"/>
        <v>0</v>
      </c>
      <c r="BW420" s="6">
        <f t="shared" si="798"/>
        <v>0</v>
      </c>
      <c r="BX420" s="5"/>
      <c r="BY420" s="5"/>
      <c r="BZ420" s="12">
        <f t="shared" si="799"/>
        <v>0</v>
      </c>
      <c r="CA420" s="12">
        <f t="shared" si="800"/>
        <v>0</v>
      </c>
      <c r="CB420" s="12">
        <f t="shared" si="801"/>
        <v>0</v>
      </c>
      <c r="CC420" s="12">
        <f t="shared" si="802"/>
        <v>0</v>
      </c>
      <c r="CD420" s="12">
        <f t="shared" si="803"/>
        <v>0</v>
      </c>
      <c r="CE420" s="5"/>
      <c r="CF420" s="5"/>
      <c r="CG420" s="5" t="s">
        <v>96</v>
      </c>
      <c r="CH420" s="5" t="s">
        <v>372</v>
      </c>
      <c r="CI420" s="72"/>
      <c r="CJ420" s="65" t="s">
        <v>436</v>
      </c>
      <c r="CK420" s="5" t="s">
        <v>372</v>
      </c>
      <c r="CL420" s="65" t="s">
        <v>518</v>
      </c>
      <c r="CM420" s="5" t="s">
        <v>372</v>
      </c>
      <c r="CN420" s="65"/>
      <c r="CO420" s="5"/>
      <c r="CP420" s="5" t="str">
        <f t="shared" si="809"/>
        <v>OUI</v>
      </c>
      <c r="CQ420" s="5" t="str">
        <f t="shared" si="804"/>
        <v>CFO</v>
      </c>
      <c r="CR420" s="5" t="s">
        <v>508</v>
      </c>
      <c r="CS420" s="5" t="str">
        <f t="shared" si="805"/>
        <v>à chaque changement de valeur</v>
      </c>
      <c r="CT420" s="5"/>
      <c r="CU420" s="5"/>
      <c r="CV420" s="48">
        <f t="shared" si="806"/>
        <v>1</v>
      </c>
      <c r="CW420" s="48">
        <f t="shared" si="807"/>
        <v>1</v>
      </c>
    </row>
    <row r="421" spans="2:108" customFormat="1" hidden="1" outlineLevel="2" x14ac:dyDescent="0.25">
      <c r="B421" s="15"/>
      <c r="C421" s="15">
        <f t="shared" si="810"/>
        <v>0</v>
      </c>
      <c r="D421" s="21" t="str">
        <f t="shared" si="811"/>
        <v>Onduleur &amp; Nom???</v>
      </c>
      <c r="E421" s="11" t="s">
        <v>705</v>
      </c>
      <c r="F421" s="8"/>
      <c r="G421" s="8">
        <v>1</v>
      </c>
      <c r="H421" s="8"/>
      <c r="I421" s="8"/>
      <c r="J421" s="8"/>
      <c r="K421" s="8"/>
      <c r="L421" s="8"/>
      <c r="M421" s="13">
        <f t="shared" ref="M421:S421" si="836">M420</f>
        <v>0</v>
      </c>
      <c r="N421" s="13">
        <f t="shared" si="836"/>
        <v>0</v>
      </c>
      <c r="O421" s="13">
        <f t="shared" si="836"/>
        <v>0</v>
      </c>
      <c r="P421" s="13" t="str">
        <f t="shared" si="836"/>
        <v>CFO</v>
      </c>
      <c r="Q421" s="13" t="str">
        <f t="shared" si="836"/>
        <v>NOM</v>
      </c>
      <c r="R421" s="6" t="str">
        <f t="shared" si="836"/>
        <v>OND</v>
      </c>
      <c r="S421" s="6" t="str">
        <f t="shared" si="836"/>
        <v>inf</v>
      </c>
      <c r="T421" s="6" t="str">
        <f t="shared" si="820"/>
        <v>CAPT</v>
      </c>
      <c r="U421" s="6" t="s">
        <v>720</v>
      </c>
      <c r="V421" s="6" t="s">
        <v>721</v>
      </c>
      <c r="W421" s="6" t="str">
        <f t="shared" si="781"/>
        <v>TS</v>
      </c>
      <c r="X421" s="7" t="e">
        <f t="shared" si="782"/>
        <v>#REF!</v>
      </c>
      <c r="Y421" s="28"/>
      <c r="Z421" s="29"/>
      <c r="AA421" s="29"/>
      <c r="AB421" s="29"/>
      <c r="AC421" s="29"/>
      <c r="AD421" s="29"/>
      <c r="AE421" s="34">
        <f t="shared" si="783"/>
        <v>0</v>
      </c>
      <c r="AF421" s="49">
        <f t="shared" si="813"/>
        <v>0</v>
      </c>
      <c r="AG421" s="28"/>
      <c r="AH421" s="29"/>
      <c r="AI421" s="29"/>
      <c r="AJ421" s="29"/>
      <c r="AK421" s="30"/>
      <c r="AL421" s="26">
        <f t="shared" si="814"/>
        <v>0</v>
      </c>
      <c r="AM421" s="26">
        <f t="shared" si="784"/>
        <v>0</v>
      </c>
      <c r="AN421" s="26">
        <f t="shared" si="785"/>
        <v>0</v>
      </c>
      <c r="AO421" s="26">
        <f t="shared" si="786"/>
        <v>0</v>
      </c>
      <c r="AP421" s="26">
        <f t="shared" si="787"/>
        <v>0</v>
      </c>
      <c r="AQ421" s="26">
        <f t="shared" si="788"/>
        <v>0</v>
      </c>
      <c r="AR421" s="26">
        <f t="shared" si="789"/>
        <v>0</v>
      </c>
      <c r="AS421" s="30"/>
      <c r="AT421" s="40" t="s">
        <v>57</v>
      </c>
      <c r="AU421" s="41"/>
      <c r="AV421" s="41" t="s">
        <v>731</v>
      </c>
      <c r="AW421" s="42"/>
      <c r="AX421" s="59" t="str">
        <f t="shared" si="790"/>
        <v>utilisation sur by-pass</v>
      </c>
      <c r="AY421" s="25"/>
      <c r="BA421" s="10" t="s">
        <v>96</v>
      </c>
      <c r="BB421" s="5">
        <f t="shared" si="791"/>
        <v>0</v>
      </c>
      <c r="BC421" s="5">
        <f t="shared" si="792"/>
        <v>1</v>
      </c>
      <c r="BD421" s="5"/>
      <c r="BE421" s="5">
        <f t="shared" si="793"/>
        <v>0</v>
      </c>
      <c r="BF421" s="5"/>
      <c r="BG421" s="5">
        <f t="shared" si="794"/>
        <v>0</v>
      </c>
      <c r="BH421" s="1">
        <f t="shared" si="815"/>
        <v>0</v>
      </c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2" t="s">
        <v>97</v>
      </c>
      <c r="BT421" s="60">
        <f t="shared" si="795"/>
        <v>0</v>
      </c>
      <c r="BU421" s="61">
        <f t="shared" si="796"/>
        <v>0</v>
      </c>
      <c r="BV421" s="6">
        <f t="shared" si="797"/>
        <v>0</v>
      </c>
      <c r="BW421" s="6">
        <f t="shared" si="798"/>
        <v>0</v>
      </c>
      <c r="BX421" s="5"/>
      <c r="BY421" s="5"/>
      <c r="BZ421" s="12">
        <f t="shared" si="799"/>
        <v>0</v>
      </c>
      <c r="CA421" s="12">
        <f t="shared" si="800"/>
        <v>0</v>
      </c>
      <c r="CB421" s="12">
        <f t="shared" si="801"/>
        <v>0</v>
      </c>
      <c r="CC421" s="12">
        <f t="shared" si="802"/>
        <v>0</v>
      </c>
      <c r="CD421" s="12">
        <f t="shared" si="803"/>
        <v>0</v>
      </c>
      <c r="CE421" s="5"/>
      <c r="CF421" s="5"/>
      <c r="CG421" s="5" t="s">
        <v>96</v>
      </c>
      <c r="CH421" s="5" t="s">
        <v>372</v>
      </c>
      <c r="CI421" s="72"/>
      <c r="CJ421" s="65"/>
      <c r="CK421" s="5"/>
      <c r="CL421" s="65"/>
      <c r="CM421" s="5"/>
      <c r="CN421" s="65"/>
      <c r="CO421" s="5"/>
      <c r="CP421" s="5" t="str">
        <f t="shared" si="809"/>
        <v>NON</v>
      </c>
      <c r="CQ421" s="5">
        <f t="shared" si="804"/>
        <v>0</v>
      </c>
      <c r="CR421" s="5"/>
      <c r="CS421" s="5">
        <f t="shared" si="805"/>
        <v>0</v>
      </c>
      <c r="CT421" s="5"/>
      <c r="CU421" s="5"/>
      <c r="CV421" s="48">
        <f t="shared" si="806"/>
        <v>1</v>
      </c>
      <c r="CW421" s="48">
        <f t="shared" si="807"/>
        <v>1</v>
      </c>
    </row>
    <row r="422" spans="2:108" customFormat="1" hidden="1" outlineLevel="2" x14ac:dyDescent="0.25">
      <c r="B422" s="15"/>
      <c r="C422" s="15">
        <f t="shared" si="810"/>
        <v>0</v>
      </c>
      <c r="D422" s="21" t="str">
        <f t="shared" si="811"/>
        <v>Onduleur &amp; Nom???</v>
      </c>
      <c r="E422" s="11" t="s">
        <v>706</v>
      </c>
      <c r="F422" s="8">
        <v>1</v>
      </c>
      <c r="G422" s="8"/>
      <c r="H422" s="8"/>
      <c r="I422" s="8"/>
      <c r="J422" s="8"/>
      <c r="K422" s="8"/>
      <c r="L422" s="8"/>
      <c r="M422" s="13">
        <f t="shared" ref="M422:S422" si="837">M421</f>
        <v>0</v>
      </c>
      <c r="N422" s="13">
        <f t="shared" si="837"/>
        <v>0</v>
      </c>
      <c r="O422" s="13">
        <f t="shared" si="837"/>
        <v>0</v>
      </c>
      <c r="P422" s="13" t="str">
        <f t="shared" si="837"/>
        <v>CFO</v>
      </c>
      <c r="Q422" s="13" t="str">
        <f t="shared" si="837"/>
        <v>NOM</v>
      </c>
      <c r="R422" s="6" t="str">
        <f t="shared" si="837"/>
        <v>OND</v>
      </c>
      <c r="S422" s="6" t="str">
        <f t="shared" si="837"/>
        <v>inf</v>
      </c>
      <c r="T422" s="6" t="str">
        <f t="shared" si="820"/>
        <v>CAPT</v>
      </c>
      <c r="U422" s="6" t="s">
        <v>69</v>
      </c>
      <c r="V422" s="6" t="s">
        <v>722</v>
      </c>
      <c r="W422" s="6" t="str">
        <f t="shared" si="781"/>
        <v>TA</v>
      </c>
      <c r="X422" s="7" t="e">
        <f t="shared" si="782"/>
        <v>#REF!</v>
      </c>
      <c r="Y422" s="28"/>
      <c r="Z422" s="29"/>
      <c r="AA422" s="29"/>
      <c r="AB422" s="29"/>
      <c r="AC422" s="29"/>
      <c r="AD422" s="29"/>
      <c r="AE422" s="34">
        <f t="shared" si="783"/>
        <v>0</v>
      </c>
      <c r="AF422" s="49">
        <f t="shared" si="813"/>
        <v>0</v>
      </c>
      <c r="AG422" s="28"/>
      <c r="AH422" s="29"/>
      <c r="AI422" s="29"/>
      <c r="AJ422" s="29"/>
      <c r="AK422" s="30"/>
      <c r="AL422" s="26">
        <f t="shared" si="814"/>
        <v>0</v>
      </c>
      <c r="AM422" s="26">
        <f t="shared" si="784"/>
        <v>0</v>
      </c>
      <c r="AN422" s="26">
        <f t="shared" si="785"/>
        <v>0</v>
      </c>
      <c r="AO422" s="26">
        <f t="shared" si="786"/>
        <v>0</v>
      </c>
      <c r="AP422" s="26">
        <f t="shared" si="787"/>
        <v>0</v>
      </c>
      <c r="AQ422" s="26">
        <f t="shared" si="788"/>
        <v>0</v>
      </c>
      <c r="AR422" s="26">
        <f t="shared" si="789"/>
        <v>0</v>
      </c>
      <c r="AS422" s="30"/>
      <c r="AT422" s="40" t="s">
        <v>57</v>
      </c>
      <c r="AU422" s="41" t="s">
        <v>732</v>
      </c>
      <c r="AV422" s="41"/>
      <c r="AW422" s="42"/>
      <c r="AX422" s="59" t="str">
        <f t="shared" si="790"/>
        <v>source bypass non synchronisé</v>
      </c>
      <c r="AY422" s="25"/>
      <c r="BA422" s="10" t="s">
        <v>96</v>
      </c>
      <c r="BB422" s="5">
        <f t="shared" si="791"/>
        <v>1</v>
      </c>
      <c r="BC422" s="5">
        <f t="shared" si="792"/>
        <v>0</v>
      </c>
      <c r="BD422" s="5"/>
      <c r="BE422" s="5">
        <f t="shared" si="793"/>
        <v>0</v>
      </c>
      <c r="BF422" s="5"/>
      <c r="BG422" s="5">
        <f t="shared" si="794"/>
        <v>0</v>
      </c>
      <c r="BH422" s="1">
        <f t="shared" si="815"/>
        <v>0</v>
      </c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2" t="s">
        <v>97</v>
      </c>
      <c r="BT422" s="60">
        <f t="shared" si="795"/>
        <v>0</v>
      </c>
      <c r="BU422" s="61">
        <f t="shared" si="796"/>
        <v>0</v>
      </c>
      <c r="BV422" s="6">
        <f t="shared" si="797"/>
        <v>0</v>
      </c>
      <c r="BW422" s="6">
        <f t="shared" si="798"/>
        <v>0</v>
      </c>
      <c r="BX422" s="5"/>
      <c r="BY422" s="5"/>
      <c r="BZ422" s="12">
        <f t="shared" si="799"/>
        <v>0</v>
      </c>
      <c r="CA422" s="12">
        <f t="shared" si="800"/>
        <v>0</v>
      </c>
      <c r="CB422" s="12">
        <f t="shared" si="801"/>
        <v>0</v>
      </c>
      <c r="CC422" s="12">
        <f t="shared" si="802"/>
        <v>0</v>
      </c>
      <c r="CD422" s="12">
        <f t="shared" si="803"/>
        <v>0</v>
      </c>
      <c r="CE422" s="5"/>
      <c r="CF422" s="5"/>
      <c r="CG422" s="5" t="s">
        <v>96</v>
      </c>
      <c r="CH422" s="5" t="s">
        <v>372</v>
      </c>
      <c r="CI422" s="72"/>
      <c r="CJ422" s="65" t="s">
        <v>436</v>
      </c>
      <c r="CK422" s="5" t="s">
        <v>372</v>
      </c>
      <c r="CL422" s="65" t="s">
        <v>518</v>
      </c>
      <c r="CM422" s="5" t="s">
        <v>372</v>
      </c>
      <c r="CN422" s="65"/>
      <c r="CO422" s="5"/>
      <c r="CP422" s="5" t="str">
        <f t="shared" si="809"/>
        <v>OUI</v>
      </c>
      <c r="CQ422" s="5" t="str">
        <f t="shared" si="804"/>
        <v>CFO</v>
      </c>
      <c r="CR422" s="5" t="s">
        <v>508</v>
      </c>
      <c r="CS422" s="5" t="str">
        <f t="shared" si="805"/>
        <v>à chaque changement de valeur</v>
      </c>
      <c r="CT422" s="5"/>
      <c r="CU422" s="5"/>
      <c r="CV422" s="48">
        <f t="shared" si="806"/>
        <v>1</v>
      </c>
      <c r="CW422" s="48">
        <f t="shared" si="807"/>
        <v>1</v>
      </c>
    </row>
    <row r="423" spans="2:108" customFormat="1" hidden="1" outlineLevel="2" x14ac:dyDescent="0.25">
      <c r="B423" s="15"/>
      <c r="C423" s="15">
        <f t="shared" si="810"/>
        <v>0</v>
      </c>
      <c r="D423" s="21" t="str">
        <f t="shared" si="811"/>
        <v>Onduleur &amp; Nom???</v>
      </c>
      <c r="E423" s="11" t="s">
        <v>707</v>
      </c>
      <c r="F423" s="8"/>
      <c r="G423" s="8"/>
      <c r="H423" s="8"/>
      <c r="I423" s="8"/>
      <c r="J423" s="8"/>
      <c r="K423" s="8"/>
      <c r="L423" s="8"/>
      <c r="M423" s="13">
        <f t="shared" ref="M423:S423" si="838">M422</f>
        <v>0</v>
      </c>
      <c r="N423" s="13">
        <f t="shared" si="838"/>
        <v>0</v>
      </c>
      <c r="O423" s="13">
        <f t="shared" si="838"/>
        <v>0</v>
      </c>
      <c r="P423" s="13" t="str">
        <f t="shared" si="838"/>
        <v>CFO</v>
      </c>
      <c r="Q423" s="13" t="str">
        <f t="shared" si="838"/>
        <v>NOM</v>
      </c>
      <c r="R423" s="6" t="str">
        <f t="shared" si="838"/>
        <v>OND</v>
      </c>
      <c r="S423" s="6" t="str">
        <f t="shared" si="838"/>
        <v>inf</v>
      </c>
      <c r="T423" s="6" t="s">
        <v>461</v>
      </c>
      <c r="U423" s="6" t="s">
        <v>713</v>
      </c>
      <c r="V423" s="6" t="s">
        <v>723</v>
      </c>
      <c r="W423" s="6">
        <f t="shared" si="781"/>
        <v>0</v>
      </c>
      <c r="X423" s="7">
        <f t="shared" si="782"/>
        <v>0</v>
      </c>
      <c r="Y423" s="28"/>
      <c r="Z423" s="29"/>
      <c r="AA423" s="29"/>
      <c r="AB423" s="29"/>
      <c r="AC423" s="29"/>
      <c r="AD423" s="29"/>
      <c r="AE423" s="34">
        <f t="shared" si="783"/>
        <v>0</v>
      </c>
      <c r="AF423" s="49">
        <f t="shared" si="813"/>
        <v>0</v>
      </c>
      <c r="AG423" s="28"/>
      <c r="AH423" s="29"/>
      <c r="AI423" s="29"/>
      <c r="AJ423" s="29"/>
      <c r="AK423" s="30"/>
      <c r="AL423" s="26">
        <f t="shared" si="814"/>
        <v>0</v>
      </c>
      <c r="AM423" s="26">
        <f t="shared" si="784"/>
        <v>0</v>
      </c>
      <c r="AN423" s="26">
        <f t="shared" si="785"/>
        <v>0</v>
      </c>
      <c r="AO423" s="26">
        <f t="shared" si="786"/>
        <v>0</v>
      </c>
      <c r="AP423" s="26">
        <f t="shared" si="787"/>
        <v>0</v>
      </c>
      <c r="AQ423" s="26">
        <f t="shared" si="788"/>
        <v>0</v>
      </c>
      <c r="AR423" s="26">
        <f t="shared" si="789"/>
        <v>0</v>
      </c>
      <c r="AS423" s="30"/>
      <c r="AT423" s="40"/>
      <c r="AU423" s="41"/>
      <c r="AV423" s="41"/>
      <c r="AW423" s="42"/>
      <c r="AX423" s="59" t="str">
        <f t="shared" si="790"/>
        <v>test batterie</v>
      </c>
      <c r="AY423" s="25"/>
      <c r="BA423" s="10" t="s">
        <v>97</v>
      </c>
      <c r="BB423" s="5">
        <f t="shared" si="791"/>
        <v>0</v>
      </c>
      <c r="BC423" s="5">
        <f t="shared" si="792"/>
        <v>0</v>
      </c>
      <c r="BD423" s="5"/>
      <c r="BE423" s="5">
        <f t="shared" si="793"/>
        <v>0</v>
      </c>
      <c r="BF423" s="5"/>
      <c r="BG423" s="5">
        <f t="shared" si="794"/>
        <v>0</v>
      </c>
      <c r="BH423" s="1">
        <f t="shared" si="815"/>
        <v>0</v>
      </c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2" t="s">
        <v>97</v>
      </c>
      <c r="BT423" s="60">
        <f t="shared" si="795"/>
        <v>0</v>
      </c>
      <c r="BU423" s="61">
        <f t="shared" si="796"/>
        <v>0</v>
      </c>
      <c r="BV423" s="6">
        <f t="shared" si="797"/>
        <v>0</v>
      </c>
      <c r="BW423" s="6">
        <f t="shared" si="798"/>
        <v>0</v>
      </c>
      <c r="BX423" s="5"/>
      <c r="BY423" s="5"/>
      <c r="BZ423" s="12">
        <f t="shared" si="799"/>
        <v>0</v>
      </c>
      <c r="CA423" s="12">
        <f t="shared" si="800"/>
        <v>0</v>
      </c>
      <c r="CB423" s="12">
        <f t="shared" si="801"/>
        <v>0</v>
      </c>
      <c r="CC423" s="12">
        <f t="shared" si="802"/>
        <v>0</v>
      </c>
      <c r="CD423" s="12">
        <f t="shared" si="803"/>
        <v>0</v>
      </c>
      <c r="CE423" s="5"/>
      <c r="CF423" s="5"/>
      <c r="CG423" s="5" t="s">
        <v>96</v>
      </c>
      <c r="CH423" s="5" t="s">
        <v>372</v>
      </c>
      <c r="CI423" s="72"/>
      <c r="CJ423" s="65"/>
      <c r="CK423" s="5"/>
      <c r="CL423" s="65"/>
      <c r="CM423" s="5"/>
      <c r="CN423" s="65"/>
      <c r="CO423" s="5"/>
      <c r="CP423" s="5" t="str">
        <f t="shared" si="809"/>
        <v>NON</v>
      </c>
      <c r="CQ423" s="5">
        <f t="shared" si="804"/>
        <v>0</v>
      </c>
      <c r="CR423" s="5"/>
      <c r="CS423" s="5">
        <f t="shared" si="805"/>
        <v>0</v>
      </c>
      <c r="CT423" s="5"/>
      <c r="CU423" s="5"/>
      <c r="CV423" s="48">
        <f t="shared" si="806"/>
        <v>0</v>
      </c>
      <c r="CW423" s="48">
        <f t="shared" si="807"/>
        <v>0</v>
      </c>
    </row>
    <row r="424" spans="2:108" outlineLevel="1" collapsed="1" x14ac:dyDescent="0.25"/>
    <row r="425" spans="2:108" ht="15.75" outlineLevel="1" x14ac:dyDescent="0.25">
      <c r="B425" s="56" t="s">
        <v>345</v>
      </c>
      <c r="C425" s="56"/>
    </row>
    <row r="426" spans="2:108" customFormat="1" outlineLevel="1" x14ac:dyDescent="0.25">
      <c r="B426" s="15"/>
      <c r="C426" s="16"/>
      <c r="D426" s="58" t="s">
        <v>344</v>
      </c>
      <c r="E426" s="11" t="s">
        <v>646</v>
      </c>
      <c r="F426" s="8"/>
      <c r="G426" s="8"/>
      <c r="H426" s="8"/>
      <c r="I426" s="8">
        <v>1</v>
      </c>
      <c r="J426" s="8"/>
      <c r="K426" s="8"/>
      <c r="L426" s="8"/>
      <c r="M426" s="5"/>
      <c r="N426" s="5"/>
      <c r="O426" s="5"/>
      <c r="P426" s="5" t="s">
        <v>10</v>
      </c>
      <c r="Q426" s="5"/>
      <c r="R426" s="5" t="s">
        <v>307</v>
      </c>
      <c r="S426" s="6" t="s">
        <v>351</v>
      </c>
      <c r="T426" s="6" t="s">
        <v>115</v>
      </c>
      <c r="U426" s="6" t="s">
        <v>73</v>
      </c>
      <c r="V426" s="6" t="s">
        <v>348</v>
      </c>
      <c r="W426" s="6" t="str">
        <f t="shared" ref="W426:W431" si="839">IF(F426&lt;&gt;0,$F$481,IF(G426&lt;&gt;0,$G$481,IF(H426&lt;&gt;0,$H$481,IF(I426&lt;&gt;0,$I$481,IF(J426&lt;&gt;0,$J$481,IF(K426&lt;&gt;0,$K$481,IF($L426&lt;&gt;0,$L$481,0)))))))</f>
        <v>TM</v>
      </c>
      <c r="X426" s="7" t="e">
        <f t="shared" ref="X426:X431" si="840">IF(SUM(F426:L426)=0,0,B426&amp;"_"&amp;VLOOKUP(C426,ty_ser,2,FALSE)&amp;"_"&amp;M426&amp;N426&amp;O426&amp;"_"&amp;P426&amp;"_"&amp;Q426&amp;"_"&amp;R426&amp;S426&amp;T426&amp;U426&amp;V426&amp;"_"&amp;W426)</f>
        <v>#REF!</v>
      </c>
      <c r="Y426" s="28"/>
      <c r="Z426" s="29"/>
      <c r="AA426" s="29"/>
      <c r="AB426" s="29"/>
      <c r="AC426" s="29"/>
      <c r="AD426" s="29"/>
      <c r="AE426" s="34">
        <f t="shared" ref="AE426:AE431" si="841">IF(AG426=0,0,B426&amp;"_"&amp;M426&amp;N426&amp;O426&amp;"_"&amp;P426&amp;"_"&amp;Q426&amp;"_"&amp;AF426)</f>
        <v>0</v>
      </c>
      <c r="AF426" s="29">
        <v>0</v>
      </c>
      <c r="AG426" s="28"/>
      <c r="AH426" s="29"/>
      <c r="AI426" s="29"/>
      <c r="AJ426" s="29"/>
      <c r="AK426" s="30"/>
      <c r="AL426" s="28">
        <v>0</v>
      </c>
      <c r="AM426" s="26">
        <f t="shared" ref="AM426:AM431" si="842">VLOOKUP($AL426,aut_car,2,FALSE)</f>
        <v>0</v>
      </c>
      <c r="AN426" s="26">
        <f t="shared" ref="AN426:AN431" si="843">VLOOKUP($AL426,aut_car,3,FALSE)</f>
        <v>0</v>
      </c>
      <c r="AO426" s="26">
        <f t="shared" ref="AO426:AO431" si="844">VLOOKUP($AL426,aut_car,4,FALSE)</f>
        <v>0</v>
      </c>
      <c r="AP426" s="26">
        <f t="shared" ref="AP426:AP431" si="845">VLOOKUP($AL426,aut_car,5,FALSE)</f>
        <v>0</v>
      </c>
      <c r="AQ426" s="26">
        <f t="shared" ref="AQ426:AQ431" si="846">VLOOKUP($AL426,aut_car,6,FALSE)</f>
        <v>0</v>
      </c>
      <c r="AR426" s="26">
        <f t="shared" ref="AR426:AR431" si="847">VLOOKUP($AL426,aut_car,7,FALSE)</f>
        <v>0</v>
      </c>
      <c r="AS426" s="30"/>
      <c r="AT426" s="40" t="s">
        <v>353</v>
      </c>
      <c r="AU426" s="41">
        <v>-100</v>
      </c>
      <c r="AV426" s="41">
        <v>5000</v>
      </c>
      <c r="AW426" s="42"/>
      <c r="AX426" s="59" t="str">
        <f t="shared" ref="AX426:AX431" si="848">E426</f>
        <v>Comptage dénergie électrique consommation active</v>
      </c>
      <c r="AY426" s="25"/>
      <c r="BA426" s="10" t="s">
        <v>96</v>
      </c>
      <c r="BB426" s="5">
        <f t="shared" ref="BB426:BB431" si="849">IF(BA426="NON",0,F426)</f>
        <v>0</v>
      </c>
      <c r="BC426" s="5">
        <f t="shared" ref="BC426:BC431" si="850">IF(BA426="NON",0,H426+G426)</f>
        <v>0</v>
      </c>
      <c r="BD426" s="5"/>
      <c r="BE426" s="5">
        <f t="shared" ref="BE426:BE431" si="851">IF(BA426="NON",0,I426+J426+K426+L426)</f>
        <v>1</v>
      </c>
      <c r="BF426" s="5"/>
      <c r="BG426" s="5">
        <f t="shared" ref="BG426:BG431" si="852">IF(BA426="NON",0,K426)</f>
        <v>0</v>
      </c>
      <c r="BH426" s="1" t="s">
        <v>645</v>
      </c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2" t="s">
        <v>97</v>
      </c>
      <c r="BT426" s="60">
        <f t="shared" ref="BT426:BT431" si="853">IF(BS426="OUI",1,0)</f>
        <v>0</v>
      </c>
      <c r="BU426" s="61">
        <f t="shared" ref="BU426:BU431" si="854">IF(BS426="OUI",1,0)</f>
        <v>0</v>
      </c>
      <c r="BV426" s="6">
        <f t="shared" ref="BV426:BV431" si="855">IF(OR(BS426=0,BS426="NON"),0,B426&amp;"_"&amp;M426&amp;N426&amp;O426&amp;"_"&amp;P426&amp;"_"&amp;Q426&amp;"_"&amp;R426&amp;S426&amp;T426&amp;U426&amp;V426&amp;"_MANU")</f>
        <v>0</v>
      </c>
      <c r="BW426" s="6">
        <f t="shared" ref="BW426:BW431" si="856">IF(BS426="OUI",1,0)</f>
        <v>0</v>
      </c>
      <c r="BX426" s="5"/>
      <c r="BY426" s="5"/>
      <c r="BZ426" s="12">
        <f t="shared" ref="BZ426:BZ431" si="857">IF(BS426="OUI",IF((BC426+BB426)&lt;&gt;0,(BB426+BC426),0),0)</f>
        <v>0</v>
      </c>
      <c r="CA426" s="12">
        <f t="shared" ref="CA426:CA431" si="858">IF(BS426="OUI",IF((BE426+BG426)&lt;&gt;0,(BG426+BE426),0),0)</f>
        <v>0</v>
      </c>
      <c r="CB426" s="12">
        <f t="shared" ref="CB426:CC431" si="859">IF(BZ426=0,0,BZ426)</f>
        <v>0</v>
      </c>
      <c r="CC426" s="12">
        <f t="shared" si="859"/>
        <v>0</v>
      </c>
      <c r="CD426" s="12">
        <f t="shared" ref="CD426:CD431" si="860">IF(OR(BS426=0,BS426="NON"),0,B426&amp;"_"&amp;M426&amp;N426&amp;O426&amp;"_"&amp;P426&amp;"_"&amp;Q426&amp;"_"&amp;R426&amp;S426&amp;T426&amp;U426&amp;V426&amp;"_FORC"&amp;IF(CB426=0,"TR","TC"))</f>
        <v>0</v>
      </c>
      <c r="CE426" s="5"/>
      <c r="CF426" s="5"/>
      <c r="CG426" s="5" t="s">
        <v>96</v>
      </c>
      <c r="CH426" s="5" t="s">
        <v>372</v>
      </c>
      <c r="CI426" s="72" t="s">
        <v>653</v>
      </c>
      <c r="CJ426" s="65" t="s">
        <v>518</v>
      </c>
      <c r="CK426" s="5" t="s">
        <v>437</v>
      </c>
      <c r="CL426" s="65"/>
      <c r="CM426" s="5"/>
      <c r="CN426" s="65"/>
      <c r="CO426" s="5"/>
      <c r="CP426" s="5" t="str">
        <f>IF(F426=0,"NON","OUI")</f>
        <v>NON</v>
      </c>
      <c r="CQ426" s="5">
        <f t="shared" ref="CQ426:CQ431" si="861">IF(CP426="OUI",P426,0)</f>
        <v>0</v>
      </c>
      <c r="CR426" s="5"/>
      <c r="CS426" s="5">
        <f t="shared" ref="CS426:CS431" si="862">IF(CR426&lt;&gt;0,CK426,0)</f>
        <v>0</v>
      </c>
      <c r="CT426" s="5"/>
      <c r="CU426" s="5"/>
      <c r="CV426" s="48">
        <f t="shared" ref="CV426:CV431" si="863">IF(SUM(F426:L426)=0,0,SUM(F426:L426)+BT426+BZ426+CA426)</f>
        <v>1</v>
      </c>
      <c r="CW426" s="48">
        <f t="shared" ref="CW426:CW431" si="864">IF(SUM(F426:L426)=0,0,SUM(BB426:BG426)+BU426+CC426+CB426)</f>
        <v>1</v>
      </c>
      <c r="DB426" s="4"/>
      <c r="DC426" s="4"/>
      <c r="DD426" s="4"/>
    </row>
    <row r="427" spans="2:108" customFormat="1" outlineLevel="2" x14ac:dyDescent="0.25">
      <c r="B427" s="15"/>
      <c r="C427" s="15">
        <f t="shared" ref="C427:D431" si="865">C426</f>
        <v>0</v>
      </c>
      <c r="D427" s="21" t="str">
        <f t="shared" si="865"/>
        <v>compteur &amp; Nom???</v>
      </c>
      <c r="E427" s="11" t="s">
        <v>647</v>
      </c>
      <c r="F427" s="8"/>
      <c r="G427" s="8"/>
      <c r="H427" s="8"/>
      <c r="I427" s="8">
        <v>1</v>
      </c>
      <c r="J427" s="8"/>
      <c r="K427" s="8"/>
      <c r="L427" s="8"/>
      <c r="M427" s="13">
        <f t="shared" ref="M427:U427" si="866">M426</f>
        <v>0</v>
      </c>
      <c r="N427" s="13">
        <f t="shared" si="866"/>
        <v>0</v>
      </c>
      <c r="O427" s="13">
        <f t="shared" si="866"/>
        <v>0</v>
      </c>
      <c r="P427" s="13" t="str">
        <f t="shared" si="866"/>
        <v>CFO</v>
      </c>
      <c r="Q427" s="13">
        <f t="shared" si="866"/>
        <v>0</v>
      </c>
      <c r="R427" s="6" t="str">
        <f t="shared" si="866"/>
        <v>TD</v>
      </c>
      <c r="S427" s="6" t="str">
        <f t="shared" si="866"/>
        <v>arm</v>
      </c>
      <c r="T427" s="6" t="str">
        <f t="shared" si="866"/>
        <v>CPTE</v>
      </c>
      <c r="U427" s="6" t="str">
        <f t="shared" si="866"/>
        <v>nrj</v>
      </c>
      <c r="V427" s="6" t="s">
        <v>648</v>
      </c>
      <c r="W427" s="6" t="str">
        <f t="shared" si="839"/>
        <v>TM</v>
      </c>
      <c r="X427" s="7" t="e">
        <f t="shared" si="840"/>
        <v>#REF!</v>
      </c>
      <c r="Y427" s="28"/>
      <c r="Z427" s="29"/>
      <c r="AA427" s="29"/>
      <c r="AB427" s="29"/>
      <c r="AC427" s="29"/>
      <c r="AD427" s="29"/>
      <c r="AE427" s="34">
        <f t="shared" si="841"/>
        <v>0</v>
      </c>
      <c r="AF427" s="49">
        <f>AF425</f>
        <v>0</v>
      </c>
      <c r="AG427" s="28"/>
      <c r="AH427" s="29"/>
      <c r="AI427" s="29"/>
      <c r="AJ427" s="29"/>
      <c r="AK427" s="30"/>
      <c r="AL427" s="26">
        <f>AL425</f>
        <v>0</v>
      </c>
      <c r="AM427" s="26">
        <f t="shared" si="842"/>
        <v>0</v>
      </c>
      <c r="AN427" s="26">
        <f t="shared" si="843"/>
        <v>0</v>
      </c>
      <c r="AO427" s="26">
        <f t="shared" si="844"/>
        <v>0</v>
      </c>
      <c r="AP427" s="26">
        <f t="shared" si="845"/>
        <v>0</v>
      </c>
      <c r="AQ427" s="26">
        <f t="shared" si="846"/>
        <v>0</v>
      </c>
      <c r="AR427" s="26">
        <f t="shared" si="847"/>
        <v>0</v>
      </c>
      <c r="AS427" s="30"/>
      <c r="AT427" s="40" t="s">
        <v>57</v>
      </c>
      <c r="AU427" s="41" t="s">
        <v>318</v>
      </c>
      <c r="AV427" s="41" t="s">
        <v>317</v>
      </c>
      <c r="AW427" s="42"/>
      <c r="AX427" s="59" t="str">
        <f t="shared" si="848"/>
        <v>Comptage dénergie électrique consommation réactive</v>
      </c>
      <c r="AY427" s="25"/>
      <c r="BA427" s="10" t="s">
        <v>96</v>
      </c>
      <c r="BB427" s="5">
        <f t="shared" si="849"/>
        <v>0</v>
      </c>
      <c r="BC427" s="5">
        <f t="shared" si="850"/>
        <v>0</v>
      </c>
      <c r="BD427" s="5"/>
      <c r="BE427" s="5">
        <f t="shared" si="851"/>
        <v>1</v>
      </c>
      <c r="BF427" s="5"/>
      <c r="BG427" s="5">
        <f t="shared" si="852"/>
        <v>0</v>
      </c>
      <c r="BH427" s="1" t="s">
        <v>645</v>
      </c>
      <c r="BI427" s="1"/>
      <c r="BJ427" s="1">
        <f t="shared" ref="BJ427:BR427" si="867">BJ425</f>
        <v>0</v>
      </c>
      <c r="BK427" s="1">
        <f t="shared" si="867"/>
        <v>0</v>
      </c>
      <c r="BL427" s="1">
        <f t="shared" si="867"/>
        <v>0</v>
      </c>
      <c r="BM427" s="1">
        <f t="shared" si="867"/>
        <v>0</v>
      </c>
      <c r="BN427" s="1">
        <f t="shared" si="867"/>
        <v>0</v>
      </c>
      <c r="BO427" s="1">
        <f t="shared" si="867"/>
        <v>0</v>
      </c>
      <c r="BP427" s="1">
        <f t="shared" si="867"/>
        <v>0</v>
      </c>
      <c r="BQ427" s="1">
        <f t="shared" si="867"/>
        <v>0</v>
      </c>
      <c r="BR427" s="1">
        <f t="shared" si="867"/>
        <v>0</v>
      </c>
      <c r="BS427" s="12" t="s">
        <v>97</v>
      </c>
      <c r="BT427" s="60">
        <f t="shared" si="853"/>
        <v>0</v>
      </c>
      <c r="BU427" s="61">
        <f t="shared" si="854"/>
        <v>0</v>
      </c>
      <c r="BV427" s="6">
        <f t="shared" si="855"/>
        <v>0</v>
      </c>
      <c r="BW427" s="6">
        <f t="shared" si="856"/>
        <v>0</v>
      </c>
      <c r="BX427" s="5"/>
      <c r="BY427" s="5"/>
      <c r="BZ427" s="12">
        <f t="shared" si="857"/>
        <v>0</v>
      </c>
      <c r="CA427" s="12">
        <f t="shared" si="858"/>
        <v>0</v>
      </c>
      <c r="CB427" s="12">
        <f t="shared" si="859"/>
        <v>0</v>
      </c>
      <c r="CC427" s="12">
        <f t="shared" si="859"/>
        <v>0</v>
      </c>
      <c r="CD427" s="12">
        <f t="shared" si="860"/>
        <v>0</v>
      </c>
      <c r="CE427" s="5"/>
      <c r="CF427" s="5"/>
      <c r="CG427" s="5" t="s">
        <v>96</v>
      </c>
      <c r="CH427" s="5" t="s">
        <v>372</v>
      </c>
      <c r="CI427" s="72" t="s">
        <v>654</v>
      </c>
      <c r="CJ427" s="65" t="s">
        <v>518</v>
      </c>
      <c r="CK427" s="5" t="s">
        <v>437</v>
      </c>
      <c r="CL427" s="65"/>
      <c r="CM427" s="5"/>
      <c r="CN427" s="65"/>
      <c r="CO427" s="5"/>
      <c r="CP427" s="5" t="s">
        <v>97</v>
      </c>
      <c r="CQ427" s="5">
        <f t="shared" si="861"/>
        <v>0</v>
      </c>
      <c r="CR427" s="5"/>
      <c r="CS427" s="5">
        <f t="shared" si="862"/>
        <v>0</v>
      </c>
      <c r="CT427" s="5"/>
      <c r="CU427" s="5"/>
      <c r="CV427" s="48">
        <f t="shared" si="863"/>
        <v>1</v>
      </c>
      <c r="CW427" s="48">
        <f t="shared" si="864"/>
        <v>1</v>
      </c>
    </row>
    <row r="428" spans="2:108" customFormat="1" outlineLevel="2" x14ac:dyDescent="0.25">
      <c r="B428" s="15"/>
      <c r="C428" s="15">
        <f t="shared" si="865"/>
        <v>0</v>
      </c>
      <c r="D428" s="21" t="str">
        <f t="shared" si="865"/>
        <v>compteur &amp; Nom???</v>
      </c>
      <c r="E428" s="11" t="s">
        <v>644</v>
      </c>
      <c r="F428" s="8"/>
      <c r="G428" s="8"/>
      <c r="H428" s="8"/>
      <c r="I428" s="8">
        <v>1</v>
      </c>
      <c r="J428" s="8"/>
      <c r="K428" s="8"/>
      <c r="L428" s="8"/>
      <c r="M428" s="13">
        <f t="shared" ref="M428:R428" si="868">M426</f>
        <v>0</v>
      </c>
      <c r="N428" s="13">
        <f t="shared" si="868"/>
        <v>0</v>
      </c>
      <c r="O428" s="13">
        <f t="shared" si="868"/>
        <v>0</v>
      </c>
      <c r="P428" s="13" t="str">
        <f t="shared" si="868"/>
        <v>CFO</v>
      </c>
      <c r="Q428" s="13">
        <f t="shared" si="868"/>
        <v>0</v>
      </c>
      <c r="R428" s="6" t="str">
        <f t="shared" si="868"/>
        <v>TD</v>
      </c>
      <c r="S428" s="6" t="str">
        <f>S427</f>
        <v>arm</v>
      </c>
      <c r="T428" s="6" t="str">
        <f>T427</f>
        <v>CPTE</v>
      </c>
      <c r="U428" s="6" t="s">
        <v>113</v>
      </c>
      <c r="V428" s="6" t="s">
        <v>353</v>
      </c>
      <c r="W428" s="6" t="str">
        <f t="shared" si="839"/>
        <v>TM</v>
      </c>
      <c r="X428" s="7" t="e">
        <f t="shared" si="840"/>
        <v>#REF!</v>
      </c>
      <c r="Y428" s="28"/>
      <c r="Z428" s="29"/>
      <c r="AA428" s="29"/>
      <c r="AB428" s="29"/>
      <c r="AC428" s="29"/>
      <c r="AD428" s="29"/>
      <c r="AE428" s="34">
        <f t="shared" si="841"/>
        <v>0</v>
      </c>
      <c r="AF428" s="49">
        <f>AF426</f>
        <v>0</v>
      </c>
      <c r="AG428" s="28"/>
      <c r="AH428" s="29"/>
      <c r="AI428" s="29"/>
      <c r="AJ428" s="29"/>
      <c r="AK428" s="30"/>
      <c r="AL428" s="26">
        <f>AL426</f>
        <v>0</v>
      </c>
      <c r="AM428" s="26">
        <f t="shared" si="842"/>
        <v>0</v>
      </c>
      <c r="AN428" s="26">
        <f t="shared" si="843"/>
        <v>0</v>
      </c>
      <c r="AO428" s="26">
        <f t="shared" si="844"/>
        <v>0</v>
      </c>
      <c r="AP428" s="26">
        <f t="shared" si="845"/>
        <v>0</v>
      </c>
      <c r="AQ428" s="26">
        <f t="shared" si="846"/>
        <v>0</v>
      </c>
      <c r="AR428" s="26">
        <f t="shared" si="847"/>
        <v>0</v>
      </c>
      <c r="AS428" s="30"/>
      <c r="AT428" s="40" t="s">
        <v>57</v>
      </c>
      <c r="AU428" s="41" t="s">
        <v>318</v>
      </c>
      <c r="AV428" s="41" t="s">
        <v>317</v>
      </c>
      <c r="AW428" s="42"/>
      <c r="AX428" s="59" t="str">
        <f t="shared" si="848"/>
        <v>Comptage dénergie électrique Puissance</v>
      </c>
      <c r="AY428" s="25"/>
      <c r="BA428" s="10" t="s">
        <v>96</v>
      </c>
      <c r="BB428" s="5">
        <f t="shared" si="849"/>
        <v>0</v>
      </c>
      <c r="BC428" s="5">
        <f t="shared" si="850"/>
        <v>0</v>
      </c>
      <c r="BD428" s="5"/>
      <c r="BE428" s="5">
        <f t="shared" si="851"/>
        <v>1</v>
      </c>
      <c r="BF428" s="5"/>
      <c r="BG428" s="5">
        <f t="shared" si="852"/>
        <v>0</v>
      </c>
      <c r="BH428" s="1" t="s">
        <v>645</v>
      </c>
      <c r="BI428" s="1"/>
      <c r="BJ428" s="1">
        <f t="shared" ref="BJ428:BR428" si="869">BJ427</f>
        <v>0</v>
      </c>
      <c r="BK428" s="1">
        <f t="shared" si="869"/>
        <v>0</v>
      </c>
      <c r="BL428" s="1">
        <f t="shared" si="869"/>
        <v>0</v>
      </c>
      <c r="BM428" s="1">
        <f t="shared" si="869"/>
        <v>0</v>
      </c>
      <c r="BN428" s="1">
        <f t="shared" si="869"/>
        <v>0</v>
      </c>
      <c r="BO428" s="1">
        <f t="shared" si="869"/>
        <v>0</v>
      </c>
      <c r="BP428" s="1">
        <f t="shared" si="869"/>
        <v>0</v>
      </c>
      <c r="BQ428" s="1">
        <f t="shared" si="869"/>
        <v>0</v>
      </c>
      <c r="BR428" s="1">
        <f t="shared" si="869"/>
        <v>0</v>
      </c>
      <c r="BS428" s="12" t="s">
        <v>97</v>
      </c>
      <c r="BT428" s="60">
        <f t="shared" si="853"/>
        <v>0</v>
      </c>
      <c r="BU428" s="61">
        <f t="shared" si="854"/>
        <v>0</v>
      </c>
      <c r="BV428" s="6">
        <f t="shared" si="855"/>
        <v>0</v>
      </c>
      <c r="BW428" s="6">
        <f t="shared" si="856"/>
        <v>0</v>
      </c>
      <c r="BX428" s="5"/>
      <c r="BY428" s="5"/>
      <c r="BZ428" s="12">
        <f t="shared" si="857"/>
        <v>0</v>
      </c>
      <c r="CA428" s="12">
        <f t="shared" si="858"/>
        <v>0</v>
      </c>
      <c r="CB428" s="12">
        <f t="shared" si="859"/>
        <v>0</v>
      </c>
      <c r="CC428" s="12">
        <f t="shared" si="859"/>
        <v>0</v>
      </c>
      <c r="CD428" s="12">
        <f t="shared" si="860"/>
        <v>0</v>
      </c>
      <c r="CE428" s="5"/>
      <c r="CF428" s="5"/>
      <c r="CG428" s="5" t="s">
        <v>96</v>
      </c>
      <c r="CH428" s="5" t="s">
        <v>372</v>
      </c>
      <c r="CI428" s="72" t="s">
        <v>520</v>
      </c>
      <c r="CJ428" s="65" t="s">
        <v>518</v>
      </c>
      <c r="CK428" s="5" t="s">
        <v>437</v>
      </c>
      <c r="CL428" s="65"/>
      <c r="CM428" s="5"/>
      <c r="CN428" s="65"/>
      <c r="CO428" s="5"/>
      <c r="CP428" s="5" t="s">
        <v>97</v>
      </c>
      <c r="CQ428" s="5">
        <f t="shared" si="861"/>
        <v>0</v>
      </c>
      <c r="CR428" s="5"/>
      <c r="CS428" s="5">
        <f t="shared" si="862"/>
        <v>0</v>
      </c>
      <c r="CT428" s="5"/>
      <c r="CU428" s="5"/>
      <c r="CV428" s="48">
        <f t="shared" si="863"/>
        <v>1</v>
      </c>
      <c r="CW428" s="48">
        <f t="shared" si="864"/>
        <v>1</v>
      </c>
    </row>
    <row r="429" spans="2:108" customFormat="1" outlineLevel="2" x14ac:dyDescent="0.25">
      <c r="B429" s="15"/>
      <c r="C429" s="15">
        <f t="shared" si="865"/>
        <v>0</v>
      </c>
      <c r="D429" s="21" t="str">
        <f t="shared" si="865"/>
        <v>compteur &amp; Nom???</v>
      </c>
      <c r="E429" s="11" t="s">
        <v>650</v>
      </c>
      <c r="F429" s="8"/>
      <c r="G429" s="8"/>
      <c r="H429" s="8"/>
      <c r="I429" s="8">
        <v>1</v>
      </c>
      <c r="J429" s="8"/>
      <c r="K429" s="8"/>
      <c r="L429" s="8"/>
      <c r="M429" s="13">
        <f t="shared" ref="M429:R429" si="870">M427</f>
        <v>0</v>
      </c>
      <c r="N429" s="13">
        <f t="shared" si="870"/>
        <v>0</v>
      </c>
      <c r="O429" s="13">
        <f t="shared" si="870"/>
        <v>0</v>
      </c>
      <c r="P429" s="13" t="str">
        <f t="shared" si="870"/>
        <v>CFO</v>
      </c>
      <c r="Q429" s="13">
        <f t="shared" si="870"/>
        <v>0</v>
      </c>
      <c r="R429" s="6" t="str">
        <f t="shared" si="870"/>
        <v>TD</v>
      </c>
      <c r="S429" s="6" t="s">
        <v>357</v>
      </c>
      <c r="T429" s="6" t="s">
        <v>115</v>
      </c>
      <c r="U429" s="6" t="s">
        <v>73</v>
      </c>
      <c r="V429" s="6" t="s">
        <v>347</v>
      </c>
      <c r="W429" s="6" t="str">
        <f t="shared" si="839"/>
        <v>TM</v>
      </c>
      <c r="X429" s="7" t="e">
        <f t="shared" si="840"/>
        <v>#REF!</v>
      </c>
      <c r="Y429" s="28"/>
      <c r="Z429" s="29"/>
      <c r="AA429" s="29"/>
      <c r="AB429" s="29"/>
      <c r="AC429" s="29"/>
      <c r="AD429" s="29"/>
      <c r="AE429" s="34">
        <f t="shared" si="841"/>
        <v>0</v>
      </c>
      <c r="AF429" s="49">
        <f>AF427</f>
        <v>0</v>
      </c>
      <c r="AG429" s="28"/>
      <c r="AH429" s="29"/>
      <c r="AI429" s="29"/>
      <c r="AJ429" s="29"/>
      <c r="AK429" s="30"/>
      <c r="AL429" s="26">
        <f>AL427</f>
        <v>0</v>
      </c>
      <c r="AM429" s="26">
        <f t="shared" si="842"/>
        <v>0</v>
      </c>
      <c r="AN429" s="26">
        <f t="shared" si="843"/>
        <v>0</v>
      </c>
      <c r="AO429" s="26">
        <f t="shared" si="844"/>
        <v>0</v>
      </c>
      <c r="AP429" s="26">
        <f t="shared" si="845"/>
        <v>0</v>
      </c>
      <c r="AQ429" s="26">
        <f t="shared" si="846"/>
        <v>0</v>
      </c>
      <c r="AR429" s="26">
        <f t="shared" si="847"/>
        <v>0</v>
      </c>
      <c r="AS429" s="30"/>
      <c r="AT429" s="40" t="s">
        <v>57</v>
      </c>
      <c r="AU429" s="41" t="s">
        <v>318</v>
      </c>
      <c r="AV429" s="41" t="s">
        <v>317</v>
      </c>
      <c r="AW429" s="42"/>
      <c r="AX429" s="59" t="str">
        <f t="shared" si="848"/>
        <v>Comptage dénergie électrique absorbée force motrice</v>
      </c>
      <c r="AY429" s="25"/>
      <c r="BA429" s="10" t="s">
        <v>96</v>
      </c>
      <c r="BB429" s="5">
        <f t="shared" si="849"/>
        <v>0</v>
      </c>
      <c r="BC429" s="5">
        <f t="shared" si="850"/>
        <v>0</v>
      </c>
      <c r="BD429" s="5"/>
      <c r="BE429" s="5">
        <f t="shared" si="851"/>
        <v>1</v>
      </c>
      <c r="BF429" s="5"/>
      <c r="BG429" s="5">
        <f t="shared" si="852"/>
        <v>0</v>
      </c>
      <c r="BH429" s="1" t="s">
        <v>645</v>
      </c>
      <c r="BI429" s="1"/>
      <c r="BJ429" s="1">
        <f t="shared" ref="BJ429:BR429" si="871">BJ428</f>
        <v>0</v>
      </c>
      <c r="BK429" s="1">
        <f t="shared" si="871"/>
        <v>0</v>
      </c>
      <c r="BL429" s="1">
        <f t="shared" si="871"/>
        <v>0</v>
      </c>
      <c r="BM429" s="1">
        <f t="shared" si="871"/>
        <v>0</v>
      </c>
      <c r="BN429" s="1">
        <f t="shared" si="871"/>
        <v>0</v>
      </c>
      <c r="BO429" s="1">
        <f t="shared" si="871"/>
        <v>0</v>
      </c>
      <c r="BP429" s="1">
        <f t="shared" si="871"/>
        <v>0</v>
      </c>
      <c r="BQ429" s="1">
        <f t="shared" si="871"/>
        <v>0</v>
      </c>
      <c r="BR429" s="1">
        <f t="shared" si="871"/>
        <v>0</v>
      </c>
      <c r="BS429" s="12" t="s">
        <v>97</v>
      </c>
      <c r="BT429" s="60">
        <f t="shared" si="853"/>
        <v>0</v>
      </c>
      <c r="BU429" s="61">
        <f t="shared" si="854"/>
        <v>0</v>
      </c>
      <c r="BV429" s="6">
        <f t="shared" si="855"/>
        <v>0</v>
      </c>
      <c r="BW429" s="6">
        <f t="shared" si="856"/>
        <v>0</v>
      </c>
      <c r="BX429" s="5"/>
      <c r="BY429" s="5"/>
      <c r="BZ429" s="12">
        <f t="shared" si="857"/>
        <v>0</v>
      </c>
      <c r="CA429" s="12">
        <f t="shared" si="858"/>
        <v>0</v>
      </c>
      <c r="CB429" s="12">
        <f t="shared" si="859"/>
        <v>0</v>
      </c>
      <c r="CC429" s="12">
        <f t="shared" si="859"/>
        <v>0</v>
      </c>
      <c r="CD429" s="12">
        <f t="shared" si="860"/>
        <v>0</v>
      </c>
      <c r="CE429" s="5"/>
      <c r="CF429" s="5"/>
      <c r="CG429" s="5" t="s">
        <v>96</v>
      </c>
      <c r="CH429" s="5" t="s">
        <v>372</v>
      </c>
      <c r="CI429" s="72" t="s">
        <v>563</v>
      </c>
      <c r="CJ429" s="65" t="str">
        <f>CJ427</f>
        <v>RAP_7__CFO_evenM</v>
      </c>
      <c r="CK429" s="65" t="str">
        <f>CK427</f>
        <v>garde fou</v>
      </c>
      <c r="CL429" s="65"/>
      <c r="CM429" s="5"/>
      <c r="CN429" s="65"/>
      <c r="CO429" s="5"/>
      <c r="CP429" s="5" t="s">
        <v>97</v>
      </c>
      <c r="CQ429" s="5">
        <f t="shared" si="861"/>
        <v>0</v>
      </c>
      <c r="CR429" s="5"/>
      <c r="CS429" s="5">
        <f t="shared" si="862"/>
        <v>0</v>
      </c>
      <c r="CT429" s="5"/>
      <c r="CU429" s="5"/>
      <c r="CV429" s="48">
        <f t="shared" si="863"/>
        <v>1</v>
      </c>
      <c r="CW429" s="48">
        <f t="shared" si="864"/>
        <v>1</v>
      </c>
    </row>
    <row r="430" spans="2:108" customFormat="1" outlineLevel="2" x14ac:dyDescent="0.25">
      <c r="B430" s="15"/>
      <c r="C430" s="15">
        <f t="shared" si="865"/>
        <v>0</v>
      </c>
      <c r="D430" s="21" t="str">
        <f t="shared" si="865"/>
        <v>compteur &amp; Nom???</v>
      </c>
      <c r="E430" s="11" t="s">
        <v>651</v>
      </c>
      <c r="F430" s="8"/>
      <c r="G430" s="8"/>
      <c r="H430" s="8"/>
      <c r="I430" s="8">
        <v>1</v>
      </c>
      <c r="J430" s="8"/>
      <c r="K430" s="8"/>
      <c r="L430" s="8"/>
      <c r="M430" s="13">
        <f t="shared" ref="M430:R430" si="872">M428</f>
        <v>0</v>
      </c>
      <c r="N430" s="13">
        <f t="shared" si="872"/>
        <v>0</v>
      </c>
      <c r="O430" s="13">
        <f t="shared" si="872"/>
        <v>0</v>
      </c>
      <c r="P430" s="13" t="str">
        <f t="shared" si="872"/>
        <v>CFO</v>
      </c>
      <c r="Q430" s="13">
        <f t="shared" si="872"/>
        <v>0</v>
      </c>
      <c r="R430" s="6" t="str">
        <f t="shared" si="872"/>
        <v>TD</v>
      </c>
      <c r="S430" s="6" t="s">
        <v>349</v>
      </c>
      <c r="T430" s="6" t="s">
        <v>115</v>
      </c>
      <c r="U430" s="6" t="str">
        <f>U429</f>
        <v>nrj</v>
      </c>
      <c r="V430" s="6" t="str">
        <f>V429</f>
        <v>kWh</v>
      </c>
      <c r="W430" s="6" t="str">
        <f t="shared" si="839"/>
        <v>TM</v>
      </c>
      <c r="X430" s="7" t="e">
        <f t="shared" si="840"/>
        <v>#REF!</v>
      </c>
      <c r="Y430" s="28"/>
      <c r="Z430" s="29"/>
      <c r="AA430" s="29"/>
      <c r="AB430" s="29"/>
      <c r="AC430" s="29"/>
      <c r="AD430" s="29"/>
      <c r="AE430" s="34">
        <f t="shared" si="841"/>
        <v>0</v>
      </c>
      <c r="AF430" s="49">
        <f>AF428</f>
        <v>0</v>
      </c>
      <c r="AG430" s="28"/>
      <c r="AH430" s="29"/>
      <c r="AI430" s="29"/>
      <c r="AJ430" s="29"/>
      <c r="AK430" s="30"/>
      <c r="AL430" s="26">
        <f>AL428</f>
        <v>0</v>
      </c>
      <c r="AM430" s="26">
        <f t="shared" si="842"/>
        <v>0</v>
      </c>
      <c r="AN430" s="26">
        <f t="shared" si="843"/>
        <v>0</v>
      </c>
      <c r="AO430" s="26">
        <f t="shared" si="844"/>
        <v>0</v>
      </c>
      <c r="AP430" s="26">
        <f t="shared" si="845"/>
        <v>0</v>
      </c>
      <c r="AQ430" s="26">
        <f t="shared" si="846"/>
        <v>0</v>
      </c>
      <c r="AR430" s="26">
        <f t="shared" si="847"/>
        <v>0</v>
      </c>
      <c r="AS430" s="30"/>
      <c r="AT430" s="40" t="s">
        <v>57</v>
      </c>
      <c r="AU430" s="41" t="s">
        <v>318</v>
      </c>
      <c r="AV430" s="41" t="s">
        <v>317</v>
      </c>
      <c r="AW430" s="42"/>
      <c r="AX430" s="59" t="str">
        <f t="shared" si="848"/>
        <v>Comptage dénergie électrique absorbée PC</v>
      </c>
      <c r="AY430" s="25"/>
      <c r="BA430" s="10" t="s">
        <v>96</v>
      </c>
      <c r="BB430" s="5">
        <f t="shared" si="849"/>
        <v>0</v>
      </c>
      <c r="BC430" s="5">
        <f t="shared" si="850"/>
        <v>0</v>
      </c>
      <c r="BD430" s="5"/>
      <c r="BE430" s="5">
        <f t="shared" si="851"/>
        <v>1</v>
      </c>
      <c r="BF430" s="5"/>
      <c r="BG430" s="5">
        <f t="shared" si="852"/>
        <v>0</v>
      </c>
      <c r="BH430" s="1" t="s">
        <v>645</v>
      </c>
      <c r="BI430" s="1"/>
      <c r="BJ430" s="1">
        <f t="shared" ref="BJ430:BR430" si="873">BJ429</f>
        <v>0</v>
      </c>
      <c r="BK430" s="1">
        <f t="shared" si="873"/>
        <v>0</v>
      </c>
      <c r="BL430" s="1">
        <f t="shared" si="873"/>
        <v>0</v>
      </c>
      <c r="BM430" s="1">
        <f t="shared" si="873"/>
        <v>0</v>
      </c>
      <c r="BN430" s="1">
        <f t="shared" si="873"/>
        <v>0</v>
      </c>
      <c r="BO430" s="1">
        <f t="shared" si="873"/>
        <v>0</v>
      </c>
      <c r="BP430" s="1">
        <f t="shared" si="873"/>
        <v>0</v>
      </c>
      <c r="BQ430" s="1">
        <f t="shared" si="873"/>
        <v>0</v>
      </c>
      <c r="BR430" s="1">
        <f t="shared" si="873"/>
        <v>0</v>
      </c>
      <c r="BS430" s="12" t="s">
        <v>97</v>
      </c>
      <c r="BT430" s="60">
        <f t="shared" si="853"/>
        <v>0</v>
      </c>
      <c r="BU430" s="61">
        <f t="shared" si="854"/>
        <v>0</v>
      </c>
      <c r="BV430" s="6">
        <f t="shared" si="855"/>
        <v>0</v>
      </c>
      <c r="BW430" s="6">
        <f t="shared" si="856"/>
        <v>0</v>
      </c>
      <c r="BX430" s="5"/>
      <c r="BY430" s="5"/>
      <c r="BZ430" s="12">
        <f t="shared" si="857"/>
        <v>0</v>
      </c>
      <c r="CA430" s="12">
        <f t="shared" si="858"/>
        <v>0</v>
      </c>
      <c r="CB430" s="12">
        <f t="shared" si="859"/>
        <v>0</v>
      </c>
      <c r="CC430" s="12">
        <f t="shared" si="859"/>
        <v>0</v>
      </c>
      <c r="CD430" s="12">
        <f t="shared" si="860"/>
        <v>0</v>
      </c>
      <c r="CE430" s="5"/>
      <c r="CF430" s="5"/>
      <c r="CG430" s="5" t="s">
        <v>96</v>
      </c>
      <c r="CH430" s="5" t="s">
        <v>372</v>
      </c>
      <c r="CI430" s="72" t="s">
        <v>563</v>
      </c>
      <c r="CJ430" s="65" t="str">
        <f>CJ429</f>
        <v>RAP_7__CFO_evenM</v>
      </c>
      <c r="CK430" s="65" t="str">
        <f>CK429</f>
        <v>garde fou</v>
      </c>
      <c r="CL430" s="65"/>
      <c r="CM430" s="5"/>
      <c r="CN430" s="65"/>
      <c r="CO430" s="5"/>
      <c r="CP430" s="5" t="s">
        <v>97</v>
      </c>
      <c r="CQ430" s="5">
        <f t="shared" si="861"/>
        <v>0</v>
      </c>
      <c r="CR430" s="5"/>
      <c r="CS430" s="5">
        <f t="shared" si="862"/>
        <v>0</v>
      </c>
      <c r="CT430" s="5"/>
      <c r="CU430" s="5"/>
      <c r="CV430" s="48">
        <f t="shared" si="863"/>
        <v>1</v>
      </c>
      <c r="CW430" s="48">
        <f t="shared" si="864"/>
        <v>1</v>
      </c>
    </row>
    <row r="431" spans="2:108" customFormat="1" outlineLevel="2" x14ac:dyDescent="0.25">
      <c r="B431" s="15"/>
      <c r="C431" s="15">
        <f t="shared" si="865"/>
        <v>0</v>
      </c>
      <c r="D431" s="21" t="str">
        <f t="shared" si="865"/>
        <v>compteur &amp; Nom???</v>
      </c>
      <c r="E431" s="11" t="s">
        <v>652</v>
      </c>
      <c r="F431" s="8"/>
      <c r="G431" s="8"/>
      <c r="H431" s="8"/>
      <c r="I431" s="8">
        <v>1</v>
      </c>
      <c r="J431" s="8"/>
      <c r="K431" s="8"/>
      <c r="L431" s="8"/>
      <c r="M431" s="13">
        <f t="shared" ref="M431:R431" si="874">M429</f>
        <v>0</v>
      </c>
      <c r="N431" s="13">
        <f t="shared" si="874"/>
        <v>0</v>
      </c>
      <c r="O431" s="13">
        <f t="shared" si="874"/>
        <v>0</v>
      </c>
      <c r="P431" s="13" t="str">
        <f t="shared" si="874"/>
        <v>CFO</v>
      </c>
      <c r="Q431" s="13">
        <f t="shared" si="874"/>
        <v>0</v>
      </c>
      <c r="R431" s="6" t="str">
        <f t="shared" si="874"/>
        <v>TD</v>
      </c>
      <c r="S431" s="6" t="s">
        <v>350</v>
      </c>
      <c r="T431" s="6" t="s">
        <v>115</v>
      </c>
      <c r="U431" s="6" t="str">
        <f>U430</f>
        <v>nrj</v>
      </c>
      <c r="V431" s="6" t="str">
        <f>V430</f>
        <v>kWh</v>
      </c>
      <c r="W431" s="6" t="str">
        <f t="shared" si="839"/>
        <v>TM</v>
      </c>
      <c r="X431" s="7" t="e">
        <f t="shared" si="840"/>
        <v>#REF!</v>
      </c>
      <c r="Y431" s="28"/>
      <c r="Z431" s="29"/>
      <c r="AA431" s="29"/>
      <c r="AB431" s="29"/>
      <c r="AC431" s="29"/>
      <c r="AD431" s="29"/>
      <c r="AE431" s="34">
        <f t="shared" si="841"/>
        <v>0</v>
      </c>
      <c r="AF431" s="49">
        <f>AF429</f>
        <v>0</v>
      </c>
      <c r="AG431" s="28"/>
      <c r="AH431" s="29"/>
      <c r="AI431" s="29"/>
      <c r="AJ431" s="29"/>
      <c r="AK431" s="30"/>
      <c r="AL431" s="26">
        <f>AL429</f>
        <v>0</v>
      </c>
      <c r="AM431" s="26">
        <f t="shared" si="842"/>
        <v>0</v>
      </c>
      <c r="AN431" s="26">
        <f t="shared" si="843"/>
        <v>0</v>
      </c>
      <c r="AO431" s="26">
        <f t="shared" si="844"/>
        <v>0</v>
      </c>
      <c r="AP431" s="26">
        <f t="shared" si="845"/>
        <v>0</v>
      </c>
      <c r="AQ431" s="26">
        <f t="shared" si="846"/>
        <v>0</v>
      </c>
      <c r="AR431" s="26">
        <f t="shared" si="847"/>
        <v>0</v>
      </c>
      <c r="AS431" s="30"/>
      <c r="AT431" s="40" t="s">
        <v>57</v>
      </c>
      <c r="AU431" s="41" t="s">
        <v>318</v>
      </c>
      <c r="AV431" s="41" t="s">
        <v>317</v>
      </c>
      <c r="AW431" s="42"/>
      <c r="AX431" s="59" t="str">
        <f t="shared" si="848"/>
        <v>Comptage dénergie électrique absorbée éclairage</v>
      </c>
      <c r="AY431" s="25"/>
      <c r="BA431" s="10" t="s">
        <v>96</v>
      </c>
      <c r="BB431" s="5">
        <f t="shared" si="849"/>
        <v>0</v>
      </c>
      <c r="BC431" s="5">
        <f t="shared" si="850"/>
        <v>0</v>
      </c>
      <c r="BD431" s="5"/>
      <c r="BE431" s="5">
        <f t="shared" si="851"/>
        <v>1</v>
      </c>
      <c r="BF431" s="5"/>
      <c r="BG431" s="5">
        <f t="shared" si="852"/>
        <v>0</v>
      </c>
      <c r="BH431" s="1" t="s">
        <v>645</v>
      </c>
      <c r="BI431" s="1"/>
      <c r="BJ431" s="1">
        <f t="shared" ref="BJ431:BR431" si="875">BJ430</f>
        <v>0</v>
      </c>
      <c r="BK431" s="1">
        <f t="shared" si="875"/>
        <v>0</v>
      </c>
      <c r="BL431" s="1">
        <f t="shared" si="875"/>
        <v>0</v>
      </c>
      <c r="BM431" s="1">
        <f t="shared" si="875"/>
        <v>0</v>
      </c>
      <c r="BN431" s="1">
        <f t="shared" si="875"/>
        <v>0</v>
      </c>
      <c r="BO431" s="1">
        <f t="shared" si="875"/>
        <v>0</v>
      </c>
      <c r="BP431" s="1">
        <f t="shared" si="875"/>
        <v>0</v>
      </c>
      <c r="BQ431" s="1">
        <f t="shared" si="875"/>
        <v>0</v>
      </c>
      <c r="BR431" s="1">
        <f t="shared" si="875"/>
        <v>0</v>
      </c>
      <c r="BS431" s="12" t="s">
        <v>97</v>
      </c>
      <c r="BT431" s="60">
        <f t="shared" si="853"/>
        <v>0</v>
      </c>
      <c r="BU431" s="61">
        <f t="shared" si="854"/>
        <v>0</v>
      </c>
      <c r="BV431" s="6">
        <f t="shared" si="855"/>
        <v>0</v>
      </c>
      <c r="BW431" s="6">
        <f t="shared" si="856"/>
        <v>0</v>
      </c>
      <c r="BX431" s="5"/>
      <c r="BY431" s="5"/>
      <c r="BZ431" s="12">
        <f t="shared" si="857"/>
        <v>0</v>
      </c>
      <c r="CA431" s="12">
        <f t="shared" si="858"/>
        <v>0</v>
      </c>
      <c r="CB431" s="12">
        <f t="shared" si="859"/>
        <v>0</v>
      </c>
      <c r="CC431" s="12">
        <f t="shared" si="859"/>
        <v>0</v>
      </c>
      <c r="CD431" s="12">
        <f t="shared" si="860"/>
        <v>0</v>
      </c>
      <c r="CE431" s="5"/>
      <c r="CF431" s="5"/>
      <c r="CG431" s="5" t="s">
        <v>96</v>
      </c>
      <c r="CH431" s="5" t="s">
        <v>372</v>
      </c>
      <c r="CI431" s="72" t="s">
        <v>563</v>
      </c>
      <c r="CJ431" s="65" t="str">
        <f>CJ430</f>
        <v>RAP_7__CFO_evenM</v>
      </c>
      <c r="CK431" s="65" t="str">
        <f>CK430</f>
        <v>garde fou</v>
      </c>
      <c r="CL431" s="65"/>
      <c r="CM431" s="5"/>
      <c r="CN431" s="65"/>
      <c r="CO431" s="5"/>
      <c r="CP431" s="5" t="s">
        <v>97</v>
      </c>
      <c r="CQ431" s="5">
        <f t="shared" si="861"/>
        <v>0</v>
      </c>
      <c r="CR431" s="5"/>
      <c r="CS431" s="5">
        <f t="shared" si="862"/>
        <v>0</v>
      </c>
      <c r="CT431" s="5"/>
      <c r="CU431" s="5"/>
      <c r="CV431" s="48">
        <f t="shared" si="863"/>
        <v>1</v>
      </c>
      <c r="CW431" s="48">
        <f t="shared" si="864"/>
        <v>1</v>
      </c>
    </row>
    <row r="432" spans="2:108" outlineLevel="1" x14ac:dyDescent="0.25"/>
    <row r="433" spans="2:101" ht="15.75" outlineLevel="1" x14ac:dyDescent="0.25">
      <c r="B433" s="56" t="s">
        <v>656</v>
      </c>
      <c r="C433" s="56" t="s">
        <v>656</v>
      </c>
    </row>
    <row r="434" spans="2:101" customFormat="1" outlineLevel="1" x14ac:dyDescent="0.25">
      <c r="B434" s="15"/>
      <c r="C434" s="16"/>
      <c r="D434" s="58" t="s">
        <v>649</v>
      </c>
      <c r="E434" s="11" t="s">
        <v>304</v>
      </c>
      <c r="F434" s="8">
        <v>1</v>
      </c>
      <c r="G434" s="8"/>
      <c r="H434" s="8"/>
      <c r="I434" s="8"/>
      <c r="J434" s="8"/>
      <c r="K434" s="8"/>
      <c r="L434" s="8"/>
      <c r="M434" s="5"/>
      <c r="N434" s="5"/>
      <c r="O434" s="5"/>
      <c r="P434" s="5" t="s">
        <v>10</v>
      </c>
      <c r="Q434" s="5"/>
      <c r="R434" s="5" t="s">
        <v>307</v>
      </c>
      <c r="S434" s="6" t="s">
        <v>324</v>
      </c>
      <c r="T434" s="6" t="s">
        <v>112</v>
      </c>
      <c r="U434" s="6" t="s">
        <v>69</v>
      </c>
      <c r="V434" s="6" t="s">
        <v>637</v>
      </c>
      <c r="W434" s="6" t="str">
        <f t="shared" ref="W434:W443" si="876">IF(F434&lt;&gt;0,$F$481,IF(G434&lt;&gt;0,$G$481,IF(H434&lt;&gt;0,$H$481,IF(I434&lt;&gt;0,$I$481,IF(J434&lt;&gt;0,$J$481,IF(K434&lt;&gt;0,$K$481,IF($L434&lt;&gt;0,$L$481,0)))))))</f>
        <v>TA</v>
      </c>
      <c r="X434" s="7" t="e">
        <f t="shared" ref="X434:X443" si="877">IF(SUM(F434:L434)=0,0,B434&amp;"_"&amp;VLOOKUP(C434,ty_ser,2,FALSE)&amp;"_"&amp;M434&amp;N434&amp;O434&amp;"_"&amp;P434&amp;"_"&amp;Q434&amp;"_"&amp;R434&amp;S434&amp;T434&amp;U434&amp;V434&amp;"_"&amp;W434)</f>
        <v>#REF!</v>
      </c>
      <c r="Y434" s="28"/>
      <c r="Z434" s="29"/>
      <c r="AA434" s="29"/>
      <c r="AB434" s="29"/>
      <c r="AC434" s="29"/>
      <c r="AD434" s="29"/>
      <c r="AE434" s="34">
        <f>IF(AG434=0,0,B434&amp;"_"&amp;M434&amp;N434&amp;O434&amp;"_"&amp;P434&amp;"_"&amp;Q434&amp;"_"&amp;AF434)</f>
        <v>0</v>
      </c>
      <c r="AF434" s="29">
        <v>0</v>
      </c>
      <c r="AG434" s="28"/>
      <c r="AH434" s="29"/>
      <c r="AI434" s="29"/>
      <c r="AJ434" s="29"/>
      <c r="AK434" s="30"/>
      <c r="AL434" s="28">
        <v>0</v>
      </c>
      <c r="AM434" s="26">
        <f t="shared" ref="AM434:AM443" si="878">VLOOKUP($AL434,aut_car,2,FALSE)</f>
        <v>0</v>
      </c>
      <c r="AN434" s="26">
        <f t="shared" ref="AN434:AN443" si="879">VLOOKUP($AL434,aut_car,3,FALSE)</f>
        <v>0</v>
      </c>
      <c r="AO434" s="26">
        <f t="shared" ref="AO434:AO443" si="880">VLOOKUP($AL434,aut_car,4,FALSE)</f>
        <v>0</v>
      </c>
      <c r="AP434" s="26">
        <f t="shared" ref="AP434:AP443" si="881">VLOOKUP($AL434,aut_car,5,FALSE)</f>
        <v>0</v>
      </c>
      <c r="AQ434" s="26">
        <f t="shared" ref="AQ434:AQ443" si="882">VLOOKUP($AL434,aut_car,6,FALSE)</f>
        <v>0</v>
      </c>
      <c r="AR434" s="26">
        <f t="shared" ref="AR434:AR443" si="883">VLOOKUP($AL434,aut_car,7,FALSE)</f>
        <v>0</v>
      </c>
      <c r="AS434" s="30"/>
      <c r="AT434" s="40" t="s">
        <v>57</v>
      </c>
      <c r="AU434" s="41" t="s">
        <v>34</v>
      </c>
      <c r="AV434" s="41" t="s">
        <v>317</v>
      </c>
      <c r="AW434" s="42"/>
      <c r="AX434" s="59" t="str">
        <f t="shared" ref="AX434:AX443" si="884">E434</f>
        <v>synthèse défaut disjonction</v>
      </c>
      <c r="AY434" s="25"/>
      <c r="BA434" s="10" t="s">
        <v>96</v>
      </c>
      <c r="BB434" s="5">
        <f t="shared" ref="BB434:BB443" si="885">IF(BA434="NON",0,F434)</f>
        <v>1</v>
      </c>
      <c r="BC434" s="5">
        <f t="shared" ref="BC434:BC443" si="886">IF(BA434="NON",0,H434+G434)</f>
        <v>0</v>
      </c>
      <c r="BD434" s="5"/>
      <c r="BE434" s="5">
        <f t="shared" ref="BE434:BE443" si="887">IF(BA434="NON",0,I434+J434+K434+L434)</f>
        <v>0</v>
      </c>
      <c r="BF434" s="5"/>
      <c r="BG434" s="5">
        <f t="shared" ref="BG434:BG443" si="888">IF(BA434="NON",0,K434)</f>
        <v>0</v>
      </c>
      <c r="BH434" s="1" t="s">
        <v>598</v>
      </c>
      <c r="BI434" s="1" t="s">
        <v>639</v>
      </c>
      <c r="BJ434" s="1"/>
      <c r="BK434" s="1"/>
      <c r="BL434" s="1"/>
      <c r="BM434" s="1"/>
      <c r="BN434" s="1"/>
      <c r="BO434" s="1"/>
      <c r="BP434" s="1"/>
      <c r="BQ434" s="1"/>
      <c r="BR434" s="1"/>
      <c r="BS434" s="12" t="s">
        <v>97</v>
      </c>
      <c r="BT434" s="60">
        <f t="shared" ref="BT434:BT443" si="889">IF(BS434="OUI",1,0)</f>
        <v>0</v>
      </c>
      <c r="BU434" s="61">
        <f t="shared" ref="BU434:BU443" si="890">IF(BS434="OUI",1,0)</f>
        <v>0</v>
      </c>
      <c r="BV434" s="6">
        <f t="shared" ref="BV434:BV443" si="891">IF(OR(BS434=0,BS434="NON"),0,B434&amp;"_"&amp;M434&amp;N434&amp;O434&amp;"_"&amp;P434&amp;"_"&amp;Q434&amp;"_"&amp;R434&amp;S434&amp;T434&amp;U434&amp;V434&amp;"_MANU")</f>
        <v>0</v>
      </c>
      <c r="BW434" s="6">
        <f t="shared" ref="BW434:BW443" si="892">IF(BS434="OUI",1,0)</f>
        <v>0</v>
      </c>
      <c r="BX434" s="5"/>
      <c r="BY434" s="5"/>
      <c r="BZ434" s="12">
        <f t="shared" ref="BZ434:BZ443" si="893">IF(BS434="OUI",IF((BC434+BB434)&lt;&gt;0,(BB434+BC434),0),0)</f>
        <v>0</v>
      </c>
      <c r="CA434" s="12">
        <f t="shared" ref="CA434:CA443" si="894">IF(BS434="OUI",IF((BE434+BG434)&lt;&gt;0,(BG434+BE434),0),0)</f>
        <v>0</v>
      </c>
      <c r="CB434" s="12">
        <f t="shared" ref="CB434:CB443" si="895">IF(BZ434=0,0,BZ434)</f>
        <v>0</v>
      </c>
      <c r="CC434" s="12">
        <f t="shared" ref="CC434:CC443" si="896">IF(CA434=0,0,CA434)</f>
        <v>0</v>
      </c>
      <c r="CD434" s="12">
        <f t="shared" ref="CD434:CD443" si="897">IF(OR(BS434=0,BS434="NON"),0,B434&amp;"_"&amp;M434&amp;N434&amp;O434&amp;"_"&amp;P434&amp;"_"&amp;Q434&amp;"_"&amp;R434&amp;S434&amp;T434&amp;U434&amp;V434&amp;"_FORC"&amp;IF(CB434=0,"TR","TC"))</f>
        <v>0</v>
      </c>
      <c r="CE434" s="5"/>
      <c r="CF434" s="5"/>
      <c r="CG434" s="5" t="s">
        <v>96</v>
      </c>
      <c r="CH434" s="5" t="s">
        <v>372</v>
      </c>
      <c r="CI434" s="72"/>
      <c r="CJ434" s="65" t="s">
        <v>436</v>
      </c>
      <c r="CK434" s="5" t="s">
        <v>372</v>
      </c>
      <c r="CL434" s="65"/>
      <c r="CM434" s="5"/>
      <c r="CN434" s="65"/>
      <c r="CO434" s="5"/>
      <c r="CP434" s="5" t="str">
        <f>IF(F434=0,"NON","OUI")</f>
        <v>OUI</v>
      </c>
      <c r="CQ434" s="5" t="str">
        <f t="shared" ref="CQ434:CQ443" si="898">IF(CP434="OUI",P434,0)</f>
        <v>CFO</v>
      </c>
      <c r="CR434" s="5" t="s">
        <v>508</v>
      </c>
      <c r="CS434" s="5" t="str">
        <f>IF(CR434&lt;&gt;0,CK434,0)</f>
        <v>à chaque changement de valeur</v>
      </c>
      <c r="CT434" s="5" t="s">
        <v>507</v>
      </c>
      <c r="CU434" s="5" t="s">
        <v>519</v>
      </c>
      <c r="CV434" s="48">
        <f t="shared" ref="CV434:CV443" si="899">IF(SUM(F434:L434)=0,0,SUM(F434:L434)+BT434+BZ434+CA434)</f>
        <v>1</v>
      </c>
      <c r="CW434" s="48">
        <f t="shared" ref="CW434:CW443" si="900">IF(SUM(F434:L434)=0,0,SUM(BB434:BG434)+BU434+CC434+CB434)</f>
        <v>1</v>
      </c>
    </row>
    <row r="435" spans="2:101" customFormat="1" hidden="1" outlineLevel="2" x14ac:dyDescent="0.25">
      <c r="B435" s="15">
        <f t="shared" ref="B435:B443" si="901">B434+1</f>
        <v>1</v>
      </c>
      <c r="C435" s="15">
        <f>C434</f>
        <v>0</v>
      </c>
      <c r="D435" s="21" t="str">
        <f>D434</f>
        <v>Armoire divisionnaire Bloc SO ?????</v>
      </c>
      <c r="E435" s="11" t="s">
        <v>305</v>
      </c>
      <c r="F435" s="8"/>
      <c r="G435" s="8">
        <v>1</v>
      </c>
      <c r="H435" s="8"/>
      <c r="I435" s="8"/>
      <c r="J435" s="8"/>
      <c r="K435" s="8"/>
      <c r="L435" s="8"/>
      <c r="M435" s="13">
        <f t="shared" ref="M435:R435" si="902">M434</f>
        <v>0</v>
      </c>
      <c r="N435" s="13">
        <f t="shared" si="902"/>
        <v>0</v>
      </c>
      <c r="O435" s="13">
        <f t="shared" si="902"/>
        <v>0</v>
      </c>
      <c r="P435" s="13" t="str">
        <f t="shared" si="902"/>
        <v>CFO</v>
      </c>
      <c r="Q435" s="13">
        <f t="shared" si="902"/>
        <v>0</v>
      </c>
      <c r="R435" s="6" t="str">
        <f t="shared" si="902"/>
        <v>TD</v>
      </c>
      <c r="S435" s="6" t="s">
        <v>327</v>
      </c>
      <c r="T435" s="6" t="s">
        <v>112</v>
      </c>
      <c r="U435" s="6" t="s">
        <v>360</v>
      </c>
      <c r="V435" s="6" t="str">
        <f>V434</f>
        <v>ond</v>
      </c>
      <c r="W435" s="6" t="str">
        <f t="shared" si="876"/>
        <v>TS</v>
      </c>
      <c r="X435" s="7" t="e">
        <f t="shared" si="877"/>
        <v>#REF!</v>
      </c>
      <c r="Y435" s="28"/>
      <c r="Z435" s="29"/>
      <c r="AA435" s="29"/>
      <c r="AB435" s="29"/>
      <c r="AC435" s="29"/>
      <c r="AD435" s="29"/>
      <c r="AE435" s="34">
        <f>IF(AG435=0,0,B435&amp;"_"&amp;M435&amp;N435&amp;O435&amp;"_"&amp;P435&amp;"_"&amp;Q435&amp;"_"&amp;AF435)</f>
        <v>0</v>
      </c>
      <c r="AF435" s="49">
        <f>AF434</f>
        <v>0</v>
      </c>
      <c r="AG435" s="28"/>
      <c r="AH435" s="29"/>
      <c r="AI435" s="29"/>
      <c r="AJ435" s="29"/>
      <c r="AK435" s="30"/>
      <c r="AL435" s="26">
        <f>AL434</f>
        <v>0</v>
      </c>
      <c r="AM435" s="26">
        <f t="shared" si="878"/>
        <v>0</v>
      </c>
      <c r="AN435" s="26">
        <f t="shared" si="879"/>
        <v>0</v>
      </c>
      <c r="AO435" s="26">
        <f t="shared" si="880"/>
        <v>0</v>
      </c>
      <c r="AP435" s="26">
        <f t="shared" si="881"/>
        <v>0</v>
      </c>
      <c r="AQ435" s="26">
        <f t="shared" si="882"/>
        <v>0</v>
      </c>
      <c r="AR435" s="26">
        <f t="shared" si="883"/>
        <v>0</v>
      </c>
      <c r="AS435" s="30"/>
      <c r="AT435" s="40" t="s">
        <v>57</v>
      </c>
      <c r="AU435" s="41" t="s">
        <v>318</v>
      </c>
      <c r="AV435" s="41" t="s">
        <v>317</v>
      </c>
      <c r="AW435" s="42"/>
      <c r="AX435" s="59" t="str">
        <f t="shared" si="884"/>
        <v>arrêt d'urgence</v>
      </c>
      <c r="AY435" s="25"/>
      <c r="BA435" s="10" t="s">
        <v>96</v>
      </c>
      <c r="BB435" s="5">
        <f t="shared" si="885"/>
        <v>0</v>
      </c>
      <c r="BC435" s="5">
        <f t="shared" si="886"/>
        <v>1</v>
      </c>
      <c r="BD435" s="5"/>
      <c r="BE435" s="5">
        <f t="shared" si="887"/>
        <v>0</v>
      </c>
      <c r="BF435" s="5"/>
      <c r="BG435" s="5">
        <f t="shared" si="888"/>
        <v>0</v>
      </c>
      <c r="BH435" s="1" t="str">
        <f t="shared" ref="BH435:BR435" si="903">BH434</f>
        <v>52_P1CAB1_ALL_BLOC</v>
      </c>
      <c r="BI435" s="1" t="str">
        <f t="shared" si="903"/>
        <v>82_P2COND_CFO_TG0Bk</v>
      </c>
      <c r="BJ435" s="1">
        <f t="shared" si="903"/>
        <v>0</v>
      </c>
      <c r="BK435" s="1">
        <f t="shared" si="903"/>
        <v>0</v>
      </c>
      <c r="BL435" s="1">
        <f t="shared" si="903"/>
        <v>0</v>
      </c>
      <c r="BM435" s="1">
        <f t="shared" si="903"/>
        <v>0</v>
      </c>
      <c r="BN435" s="1">
        <f t="shared" si="903"/>
        <v>0</v>
      </c>
      <c r="BO435" s="1">
        <f t="shared" si="903"/>
        <v>0</v>
      </c>
      <c r="BP435" s="1">
        <f t="shared" si="903"/>
        <v>0</v>
      </c>
      <c r="BQ435" s="1">
        <f t="shared" si="903"/>
        <v>0</v>
      </c>
      <c r="BR435" s="1">
        <f t="shared" si="903"/>
        <v>0</v>
      </c>
      <c r="BS435" s="12" t="s">
        <v>97</v>
      </c>
      <c r="BT435" s="60">
        <f t="shared" si="889"/>
        <v>0</v>
      </c>
      <c r="BU435" s="61">
        <f t="shared" si="890"/>
        <v>0</v>
      </c>
      <c r="BV435" s="6">
        <f t="shared" si="891"/>
        <v>0</v>
      </c>
      <c r="BW435" s="6">
        <f t="shared" si="892"/>
        <v>0</v>
      </c>
      <c r="BX435" s="5"/>
      <c r="BY435" s="5"/>
      <c r="BZ435" s="12">
        <f t="shared" si="893"/>
        <v>0</v>
      </c>
      <c r="CA435" s="12">
        <f t="shared" si="894"/>
        <v>0</v>
      </c>
      <c r="CB435" s="12">
        <f t="shared" si="895"/>
        <v>0</v>
      </c>
      <c r="CC435" s="12">
        <f t="shared" si="896"/>
        <v>0</v>
      </c>
      <c r="CD435" s="12">
        <f t="shared" si="897"/>
        <v>0</v>
      </c>
      <c r="CE435" s="5"/>
      <c r="CF435" s="5"/>
      <c r="CG435" s="5" t="s">
        <v>96</v>
      </c>
      <c r="CH435" s="5" t="s">
        <v>372</v>
      </c>
      <c r="CI435" s="72"/>
      <c r="CJ435" s="65" t="s">
        <v>518</v>
      </c>
      <c r="CK435" s="5" t="s">
        <v>372</v>
      </c>
      <c r="CL435" s="65"/>
      <c r="CM435" s="5"/>
      <c r="CN435" s="65"/>
      <c r="CO435" s="5"/>
      <c r="CP435" s="5" t="s">
        <v>96</v>
      </c>
      <c r="CQ435" s="5" t="str">
        <f t="shared" si="898"/>
        <v>CFO</v>
      </c>
      <c r="CR435" s="5" t="s">
        <v>507</v>
      </c>
      <c r="CS435" s="5" t="s">
        <v>636</v>
      </c>
      <c r="CT435" s="5"/>
      <c r="CU435" s="5"/>
      <c r="CV435" s="48">
        <f t="shared" si="899"/>
        <v>1</v>
      </c>
      <c r="CW435" s="48">
        <f t="shared" si="900"/>
        <v>1</v>
      </c>
    </row>
    <row r="436" spans="2:101" customFormat="1" hidden="1" outlineLevel="2" x14ac:dyDescent="0.25">
      <c r="B436" s="15">
        <f t="shared" si="901"/>
        <v>2</v>
      </c>
      <c r="C436" s="15">
        <f t="shared" ref="C436:C443" si="904">C435</f>
        <v>0</v>
      </c>
      <c r="D436" s="21" t="str">
        <f t="shared" ref="D436:D441" si="905">D435</f>
        <v>Armoire divisionnaire Bloc SO ?????</v>
      </c>
      <c r="E436" s="11" t="s">
        <v>646</v>
      </c>
      <c r="F436" s="8"/>
      <c r="G436" s="8"/>
      <c r="H436" s="8"/>
      <c r="I436" s="8">
        <v>1</v>
      </c>
      <c r="J436" s="8"/>
      <c r="K436" s="8"/>
      <c r="L436" s="8"/>
      <c r="M436" s="13">
        <f t="shared" ref="M436:R436" si="906">M435</f>
        <v>0</v>
      </c>
      <c r="N436" s="13">
        <f t="shared" si="906"/>
        <v>0</v>
      </c>
      <c r="O436" s="13">
        <f t="shared" si="906"/>
        <v>0</v>
      </c>
      <c r="P436" s="13" t="str">
        <f t="shared" si="906"/>
        <v>CFO</v>
      </c>
      <c r="Q436" s="13">
        <f t="shared" si="906"/>
        <v>0</v>
      </c>
      <c r="R436" s="6" t="str">
        <f t="shared" si="906"/>
        <v>TD</v>
      </c>
      <c r="S436" s="6" t="s">
        <v>351</v>
      </c>
      <c r="T436" s="6" t="s">
        <v>115</v>
      </c>
      <c r="U436" s="6" t="s">
        <v>73</v>
      </c>
      <c r="V436" s="6" t="s">
        <v>348</v>
      </c>
      <c r="W436" s="6" t="str">
        <f t="shared" si="876"/>
        <v>TM</v>
      </c>
      <c r="X436" s="7" t="e">
        <f t="shared" si="877"/>
        <v>#REF!</v>
      </c>
      <c r="Y436" s="28"/>
      <c r="Z436" s="29"/>
      <c r="AA436" s="29"/>
      <c r="AB436" s="29"/>
      <c r="AC436" s="29"/>
      <c r="AD436" s="29"/>
      <c r="AE436" s="34">
        <f t="shared" ref="AE436:AE441" si="907">IF(AG436=0,0,B436&amp;"_"&amp;M436&amp;N436&amp;O436&amp;"_"&amp;P436&amp;"_"&amp;Q436&amp;"_"&amp;AF436)</f>
        <v>0</v>
      </c>
      <c r="AF436" s="49">
        <f t="shared" ref="AF436:AF441" si="908">AF435</f>
        <v>0</v>
      </c>
      <c r="AG436" s="28"/>
      <c r="AH436" s="29"/>
      <c r="AI436" s="29"/>
      <c r="AJ436" s="29"/>
      <c r="AK436" s="30"/>
      <c r="AL436" s="26">
        <f t="shared" ref="AL436:AL441" si="909">AL435</f>
        <v>0</v>
      </c>
      <c r="AM436" s="26">
        <f t="shared" si="878"/>
        <v>0</v>
      </c>
      <c r="AN436" s="26">
        <f t="shared" si="879"/>
        <v>0</v>
      </c>
      <c r="AO436" s="26">
        <f t="shared" si="880"/>
        <v>0</v>
      </c>
      <c r="AP436" s="26">
        <f t="shared" si="881"/>
        <v>0</v>
      </c>
      <c r="AQ436" s="26">
        <f t="shared" si="882"/>
        <v>0</v>
      </c>
      <c r="AR436" s="26">
        <f t="shared" si="883"/>
        <v>0</v>
      </c>
      <c r="AS436" s="30"/>
      <c r="AT436" s="40" t="s">
        <v>57</v>
      </c>
      <c r="AU436" s="41" t="s">
        <v>318</v>
      </c>
      <c r="AV436" s="41" t="s">
        <v>317</v>
      </c>
      <c r="AW436" s="42"/>
      <c r="AX436" s="59" t="str">
        <f t="shared" si="884"/>
        <v>Comptage dénergie électrique consommation active</v>
      </c>
      <c r="AY436" s="25"/>
      <c r="BA436" s="10" t="s">
        <v>96</v>
      </c>
      <c r="BB436" s="5">
        <f t="shared" si="885"/>
        <v>0</v>
      </c>
      <c r="BC436" s="5">
        <f t="shared" si="886"/>
        <v>0</v>
      </c>
      <c r="BD436" s="5"/>
      <c r="BE436" s="5">
        <f t="shared" si="887"/>
        <v>1</v>
      </c>
      <c r="BF436" s="5"/>
      <c r="BG436" s="5">
        <f t="shared" si="888"/>
        <v>0</v>
      </c>
      <c r="BH436" s="1" t="s">
        <v>645</v>
      </c>
      <c r="BI436" s="1"/>
      <c r="BJ436" s="1">
        <f t="shared" ref="BJ436:BR436" si="910">BJ435</f>
        <v>0</v>
      </c>
      <c r="BK436" s="1">
        <f t="shared" si="910"/>
        <v>0</v>
      </c>
      <c r="BL436" s="1">
        <f t="shared" si="910"/>
        <v>0</v>
      </c>
      <c r="BM436" s="1">
        <f t="shared" si="910"/>
        <v>0</v>
      </c>
      <c r="BN436" s="1">
        <f t="shared" si="910"/>
        <v>0</v>
      </c>
      <c r="BO436" s="1">
        <f t="shared" si="910"/>
        <v>0</v>
      </c>
      <c r="BP436" s="1">
        <f t="shared" si="910"/>
        <v>0</v>
      </c>
      <c r="BQ436" s="1">
        <f t="shared" si="910"/>
        <v>0</v>
      </c>
      <c r="BR436" s="1">
        <f t="shared" si="910"/>
        <v>0</v>
      </c>
      <c r="BS436" s="12" t="s">
        <v>97</v>
      </c>
      <c r="BT436" s="60">
        <f t="shared" si="889"/>
        <v>0</v>
      </c>
      <c r="BU436" s="61">
        <f t="shared" si="890"/>
        <v>0</v>
      </c>
      <c r="BV436" s="6">
        <f t="shared" si="891"/>
        <v>0</v>
      </c>
      <c r="BW436" s="6">
        <f t="shared" si="892"/>
        <v>0</v>
      </c>
      <c r="BX436" s="5"/>
      <c r="BY436" s="5"/>
      <c r="BZ436" s="12">
        <f t="shared" si="893"/>
        <v>0</v>
      </c>
      <c r="CA436" s="12">
        <f t="shared" si="894"/>
        <v>0</v>
      </c>
      <c r="CB436" s="12">
        <f t="shared" si="895"/>
        <v>0</v>
      </c>
      <c r="CC436" s="12">
        <f t="shared" si="896"/>
        <v>0</v>
      </c>
      <c r="CD436" s="12">
        <f t="shared" si="897"/>
        <v>0</v>
      </c>
      <c r="CE436" s="5"/>
      <c r="CF436" s="5"/>
      <c r="CG436" s="5" t="s">
        <v>96</v>
      </c>
      <c r="CH436" s="5" t="s">
        <v>372</v>
      </c>
      <c r="CI436" s="72" t="s">
        <v>653</v>
      </c>
      <c r="CJ436" s="65" t="s">
        <v>518</v>
      </c>
      <c r="CK436" s="5" t="s">
        <v>437</v>
      </c>
      <c r="CL436" s="65"/>
      <c r="CM436" s="5"/>
      <c r="CN436" s="65"/>
      <c r="CO436" s="5"/>
      <c r="CP436" s="5" t="s">
        <v>97</v>
      </c>
      <c r="CQ436" s="5">
        <f t="shared" si="898"/>
        <v>0</v>
      </c>
      <c r="CR436" s="5"/>
      <c r="CS436" s="5">
        <f t="shared" ref="CS436:CS441" si="911">IF(CR436&lt;&gt;0,CK436,0)</f>
        <v>0</v>
      </c>
      <c r="CT436" s="5"/>
      <c r="CU436" s="5"/>
      <c r="CV436" s="48">
        <f t="shared" si="899"/>
        <v>1</v>
      </c>
      <c r="CW436" s="48">
        <f t="shared" si="900"/>
        <v>1</v>
      </c>
    </row>
    <row r="437" spans="2:101" customFormat="1" hidden="1" outlineLevel="2" x14ac:dyDescent="0.25">
      <c r="B437" s="15">
        <f t="shared" si="901"/>
        <v>3</v>
      </c>
      <c r="C437" s="15">
        <f t="shared" si="904"/>
        <v>0</v>
      </c>
      <c r="D437" s="21" t="str">
        <f t="shared" si="905"/>
        <v>Armoire divisionnaire Bloc SO ?????</v>
      </c>
      <c r="E437" s="11" t="s">
        <v>647</v>
      </c>
      <c r="F437" s="8"/>
      <c r="G437" s="8"/>
      <c r="H437" s="8"/>
      <c r="I437" s="8">
        <v>1</v>
      </c>
      <c r="J437" s="8"/>
      <c r="K437" s="8"/>
      <c r="L437" s="8"/>
      <c r="M437" s="13">
        <f t="shared" ref="M437:R439" si="912">M436</f>
        <v>0</v>
      </c>
      <c r="N437" s="13">
        <f t="shared" si="912"/>
        <v>0</v>
      </c>
      <c r="O437" s="13">
        <f t="shared" si="912"/>
        <v>0</v>
      </c>
      <c r="P437" s="13" t="str">
        <f t="shared" si="912"/>
        <v>CFO</v>
      </c>
      <c r="Q437" s="13">
        <f t="shared" si="912"/>
        <v>0</v>
      </c>
      <c r="R437" s="6" t="str">
        <f t="shared" si="912"/>
        <v>TD</v>
      </c>
      <c r="S437" s="6" t="s">
        <v>351</v>
      </c>
      <c r="T437" s="6" t="s">
        <v>115</v>
      </c>
      <c r="U437" s="6" t="s">
        <v>73</v>
      </c>
      <c r="V437" s="6" t="s">
        <v>648</v>
      </c>
      <c r="W437" s="6" t="str">
        <f t="shared" si="876"/>
        <v>TM</v>
      </c>
      <c r="X437" s="7" t="e">
        <f t="shared" si="877"/>
        <v>#REF!</v>
      </c>
      <c r="Y437" s="28"/>
      <c r="Z437" s="29"/>
      <c r="AA437" s="29"/>
      <c r="AB437" s="29"/>
      <c r="AC437" s="29"/>
      <c r="AD437" s="29"/>
      <c r="AE437" s="34">
        <f t="shared" si="907"/>
        <v>0</v>
      </c>
      <c r="AF437" s="49">
        <f t="shared" si="908"/>
        <v>0</v>
      </c>
      <c r="AG437" s="28"/>
      <c r="AH437" s="29"/>
      <c r="AI437" s="29"/>
      <c r="AJ437" s="29"/>
      <c r="AK437" s="30"/>
      <c r="AL437" s="26">
        <f t="shared" si="909"/>
        <v>0</v>
      </c>
      <c r="AM437" s="26">
        <f t="shared" si="878"/>
        <v>0</v>
      </c>
      <c r="AN437" s="26">
        <f t="shared" si="879"/>
        <v>0</v>
      </c>
      <c r="AO437" s="26">
        <f t="shared" si="880"/>
        <v>0</v>
      </c>
      <c r="AP437" s="26">
        <f t="shared" si="881"/>
        <v>0</v>
      </c>
      <c r="AQ437" s="26">
        <f t="shared" si="882"/>
        <v>0</v>
      </c>
      <c r="AR437" s="26">
        <f t="shared" si="883"/>
        <v>0</v>
      </c>
      <c r="AS437" s="30"/>
      <c r="AT437" s="40" t="s">
        <v>57</v>
      </c>
      <c r="AU437" s="41" t="s">
        <v>318</v>
      </c>
      <c r="AV437" s="41" t="s">
        <v>317</v>
      </c>
      <c r="AW437" s="42"/>
      <c r="AX437" s="59" t="str">
        <f t="shared" si="884"/>
        <v>Comptage dénergie électrique consommation réactive</v>
      </c>
      <c r="AY437" s="25"/>
      <c r="BA437" s="10" t="s">
        <v>96</v>
      </c>
      <c r="BB437" s="5">
        <f t="shared" si="885"/>
        <v>0</v>
      </c>
      <c r="BC437" s="5">
        <f t="shared" si="886"/>
        <v>0</v>
      </c>
      <c r="BD437" s="5"/>
      <c r="BE437" s="5">
        <f t="shared" si="887"/>
        <v>1</v>
      </c>
      <c r="BF437" s="5"/>
      <c r="BG437" s="5">
        <f t="shared" si="888"/>
        <v>0</v>
      </c>
      <c r="BH437" s="1" t="s">
        <v>645</v>
      </c>
      <c r="BI437" s="1"/>
      <c r="BJ437" s="1">
        <f t="shared" ref="BJ437:BR438" si="913">BJ436</f>
        <v>0</v>
      </c>
      <c r="BK437" s="1">
        <f t="shared" si="913"/>
        <v>0</v>
      </c>
      <c r="BL437" s="1">
        <f t="shared" si="913"/>
        <v>0</v>
      </c>
      <c r="BM437" s="1">
        <f t="shared" si="913"/>
        <v>0</v>
      </c>
      <c r="BN437" s="1">
        <f t="shared" si="913"/>
        <v>0</v>
      </c>
      <c r="BO437" s="1">
        <f t="shared" si="913"/>
        <v>0</v>
      </c>
      <c r="BP437" s="1">
        <f t="shared" si="913"/>
        <v>0</v>
      </c>
      <c r="BQ437" s="1">
        <f t="shared" si="913"/>
        <v>0</v>
      </c>
      <c r="BR437" s="1">
        <f t="shared" si="913"/>
        <v>0</v>
      </c>
      <c r="BS437" s="12" t="s">
        <v>97</v>
      </c>
      <c r="BT437" s="60">
        <f t="shared" si="889"/>
        <v>0</v>
      </c>
      <c r="BU437" s="61">
        <f t="shared" si="890"/>
        <v>0</v>
      </c>
      <c r="BV437" s="6">
        <f t="shared" si="891"/>
        <v>0</v>
      </c>
      <c r="BW437" s="6">
        <f t="shared" si="892"/>
        <v>0</v>
      </c>
      <c r="BX437" s="5"/>
      <c r="BY437" s="5"/>
      <c r="BZ437" s="12">
        <f t="shared" si="893"/>
        <v>0</v>
      </c>
      <c r="CA437" s="12">
        <f t="shared" si="894"/>
        <v>0</v>
      </c>
      <c r="CB437" s="12">
        <f t="shared" si="895"/>
        <v>0</v>
      </c>
      <c r="CC437" s="12">
        <f t="shared" si="896"/>
        <v>0</v>
      </c>
      <c r="CD437" s="12">
        <f t="shared" si="897"/>
        <v>0</v>
      </c>
      <c r="CE437" s="5"/>
      <c r="CF437" s="5"/>
      <c r="CG437" s="5" t="s">
        <v>96</v>
      </c>
      <c r="CH437" s="5" t="s">
        <v>372</v>
      </c>
      <c r="CI437" s="72" t="s">
        <v>654</v>
      </c>
      <c r="CJ437" s="65" t="s">
        <v>518</v>
      </c>
      <c r="CK437" s="5" t="s">
        <v>437</v>
      </c>
      <c r="CL437" s="65"/>
      <c r="CM437" s="5"/>
      <c r="CN437" s="65"/>
      <c r="CO437" s="5"/>
      <c r="CP437" s="5" t="s">
        <v>97</v>
      </c>
      <c r="CQ437" s="5">
        <f t="shared" si="898"/>
        <v>0</v>
      </c>
      <c r="CR437" s="5"/>
      <c r="CS437" s="5">
        <f t="shared" si="911"/>
        <v>0</v>
      </c>
      <c r="CT437" s="5"/>
      <c r="CU437" s="5"/>
      <c r="CV437" s="48">
        <f t="shared" si="899"/>
        <v>1</v>
      </c>
      <c r="CW437" s="48">
        <f t="shared" si="900"/>
        <v>1</v>
      </c>
    </row>
    <row r="438" spans="2:101" customFormat="1" hidden="1" outlineLevel="2" x14ac:dyDescent="0.25">
      <c r="B438" s="15">
        <f t="shared" si="901"/>
        <v>4</v>
      </c>
      <c r="C438" s="15">
        <f t="shared" si="904"/>
        <v>0</v>
      </c>
      <c r="D438" s="21" t="str">
        <f t="shared" si="905"/>
        <v>Armoire divisionnaire Bloc SO ?????</v>
      </c>
      <c r="E438" s="11" t="s">
        <v>644</v>
      </c>
      <c r="F438" s="8"/>
      <c r="G438" s="8"/>
      <c r="H438" s="8"/>
      <c r="I438" s="8">
        <v>1</v>
      </c>
      <c r="J438" s="8"/>
      <c r="K438" s="8"/>
      <c r="L438" s="8"/>
      <c r="M438" s="13">
        <f t="shared" si="912"/>
        <v>0</v>
      </c>
      <c r="N438" s="13">
        <f t="shared" si="912"/>
        <v>0</v>
      </c>
      <c r="O438" s="13">
        <f t="shared" si="912"/>
        <v>0</v>
      </c>
      <c r="P438" s="13" t="str">
        <f t="shared" si="912"/>
        <v>CFO</v>
      </c>
      <c r="Q438" s="13">
        <f t="shared" si="912"/>
        <v>0</v>
      </c>
      <c r="R438" s="6" t="str">
        <f t="shared" si="912"/>
        <v>TD</v>
      </c>
      <c r="S438" s="6" t="str">
        <f>S437</f>
        <v>arm</v>
      </c>
      <c r="T438" s="6" t="s">
        <v>115</v>
      </c>
      <c r="U438" s="6" t="s">
        <v>113</v>
      </c>
      <c r="V438" s="6" t="s">
        <v>353</v>
      </c>
      <c r="W438" s="6" t="str">
        <f t="shared" si="876"/>
        <v>TM</v>
      </c>
      <c r="X438" s="7" t="e">
        <f t="shared" si="877"/>
        <v>#REF!</v>
      </c>
      <c r="Y438" s="28"/>
      <c r="Z438" s="29"/>
      <c r="AA438" s="29"/>
      <c r="AB438" s="29"/>
      <c r="AC438" s="29"/>
      <c r="AD438" s="29"/>
      <c r="AE438" s="34">
        <f>IF(AG438=0,0,B438&amp;"_"&amp;M438&amp;N438&amp;O438&amp;"_"&amp;P438&amp;"_"&amp;Q438&amp;"_"&amp;AF438)</f>
        <v>0</v>
      </c>
      <c r="AF438" s="49">
        <f>AF437</f>
        <v>0</v>
      </c>
      <c r="AG438" s="28"/>
      <c r="AH438" s="29"/>
      <c r="AI438" s="29"/>
      <c r="AJ438" s="29"/>
      <c r="AK438" s="30"/>
      <c r="AL438" s="26">
        <f>AL437</f>
        <v>0</v>
      </c>
      <c r="AM438" s="26">
        <f t="shared" si="878"/>
        <v>0</v>
      </c>
      <c r="AN438" s="26">
        <f t="shared" si="879"/>
        <v>0</v>
      </c>
      <c r="AO438" s="26">
        <f t="shared" si="880"/>
        <v>0</v>
      </c>
      <c r="AP438" s="26">
        <f t="shared" si="881"/>
        <v>0</v>
      </c>
      <c r="AQ438" s="26">
        <f t="shared" si="882"/>
        <v>0</v>
      </c>
      <c r="AR438" s="26">
        <f t="shared" si="883"/>
        <v>0</v>
      </c>
      <c r="AS438" s="30"/>
      <c r="AT438" s="40" t="s">
        <v>57</v>
      </c>
      <c r="AU438" s="41" t="s">
        <v>318</v>
      </c>
      <c r="AV438" s="41" t="s">
        <v>317</v>
      </c>
      <c r="AW438" s="42"/>
      <c r="AX438" s="59" t="str">
        <f t="shared" si="884"/>
        <v>Comptage dénergie électrique Puissance</v>
      </c>
      <c r="AY438" s="25"/>
      <c r="BA438" s="10" t="s">
        <v>96</v>
      </c>
      <c r="BB438" s="5">
        <f t="shared" si="885"/>
        <v>0</v>
      </c>
      <c r="BC438" s="5">
        <f t="shared" si="886"/>
        <v>0</v>
      </c>
      <c r="BD438" s="5"/>
      <c r="BE438" s="5">
        <f t="shared" si="887"/>
        <v>1</v>
      </c>
      <c r="BF438" s="5"/>
      <c r="BG438" s="5">
        <f t="shared" si="888"/>
        <v>0</v>
      </c>
      <c r="BH438" s="1" t="s">
        <v>645</v>
      </c>
      <c r="BI438" s="1"/>
      <c r="BJ438" s="1">
        <f t="shared" si="913"/>
        <v>0</v>
      </c>
      <c r="BK438" s="1">
        <f t="shared" si="913"/>
        <v>0</v>
      </c>
      <c r="BL438" s="1">
        <f t="shared" si="913"/>
        <v>0</v>
      </c>
      <c r="BM438" s="1">
        <f t="shared" si="913"/>
        <v>0</v>
      </c>
      <c r="BN438" s="1">
        <f t="shared" si="913"/>
        <v>0</v>
      </c>
      <c r="BO438" s="1">
        <f t="shared" si="913"/>
        <v>0</v>
      </c>
      <c r="BP438" s="1">
        <f t="shared" si="913"/>
        <v>0</v>
      </c>
      <c r="BQ438" s="1">
        <f t="shared" si="913"/>
        <v>0</v>
      </c>
      <c r="BR438" s="1">
        <f t="shared" si="913"/>
        <v>0</v>
      </c>
      <c r="BS438" s="12" t="s">
        <v>97</v>
      </c>
      <c r="BT438" s="60">
        <f t="shared" si="889"/>
        <v>0</v>
      </c>
      <c r="BU438" s="61">
        <f t="shared" si="890"/>
        <v>0</v>
      </c>
      <c r="BV438" s="6">
        <f t="shared" si="891"/>
        <v>0</v>
      </c>
      <c r="BW438" s="6">
        <f t="shared" si="892"/>
        <v>0</v>
      </c>
      <c r="BX438" s="5"/>
      <c r="BY438" s="5"/>
      <c r="BZ438" s="12">
        <f t="shared" si="893"/>
        <v>0</v>
      </c>
      <c r="CA438" s="12">
        <f t="shared" si="894"/>
        <v>0</v>
      </c>
      <c r="CB438" s="12">
        <f t="shared" si="895"/>
        <v>0</v>
      </c>
      <c r="CC438" s="12">
        <f t="shared" si="896"/>
        <v>0</v>
      </c>
      <c r="CD438" s="12">
        <f t="shared" si="897"/>
        <v>0</v>
      </c>
      <c r="CE438" s="5"/>
      <c r="CF438" s="5"/>
      <c r="CG438" s="5" t="s">
        <v>96</v>
      </c>
      <c r="CH438" s="5" t="s">
        <v>372</v>
      </c>
      <c r="CI438" s="72" t="s">
        <v>655</v>
      </c>
      <c r="CJ438" s="65"/>
      <c r="CK438" s="5"/>
      <c r="CL438" s="65"/>
      <c r="CM438" s="5"/>
      <c r="CN438" s="65"/>
      <c r="CO438" s="5"/>
      <c r="CP438" s="5" t="s">
        <v>97</v>
      </c>
      <c r="CQ438" s="5">
        <f t="shared" si="898"/>
        <v>0</v>
      </c>
      <c r="CR438" s="5"/>
      <c r="CS438" s="5">
        <f t="shared" si="911"/>
        <v>0</v>
      </c>
      <c r="CT438" s="5"/>
      <c r="CU438" s="5"/>
      <c r="CV438" s="48">
        <f t="shared" si="899"/>
        <v>1</v>
      </c>
      <c r="CW438" s="48">
        <f t="shared" si="900"/>
        <v>1</v>
      </c>
    </row>
    <row r="439" spans="2:101" customFormat="1" hidden="1" outlineLevel="2" x14ac:dyDescent="0.25">
      <c r="B439" s="15">
        <f t="shared" si="901"/>
        <v>5</v>
      </c>
      <c r="C439" s="15">
        <f t="shared" si="904"/>
        <v>0</v>
      </c>
      <c r="D439" s="21" t="str">
        <f t="shared" si="905"/>
        <v>Armoire divisionnaire Bloc SO ?????</v>
      </c>
      <c r="E439" s="11" t="s">
        <v>650</v>
      </c>
      <c r="F439" s="8"/>
      <c r="G439" s="8"/>
      <c r="H439" s="8"/>
      <c r="I439" s="8">
        <v>1</v>
      </c>
      <c r="J439" s="8"/>
      <c r="K439" s="8"/>
      <c r="L439" s="8"/>
      <c r="M439" s="13">
        <f t="shared" si="912"/>
        <v>0</v>
      </c>
      <c r="N439" s="13">
        <f t="shared" si="912"/>
        <v>0</v>
      </c>
      <c r="O439" s="13">
        <f t="shared" si="912"/>
        <v>0</v>
      </c>
      <c r="P439" s="13" t="str">
        <f t="shared" si="912"/>
        <v>CFO</v>
      </c>
      <c r="Q439" s="13">
        <f t="shared" si="912"/>
        <v>0</v>
      </c>
      <c r="R439" s="6" t="str">
        <f t="shared" si="912"/>
        <v>TD</v>
      </c>
      <c r="S439" s="6" t="s">
        <v>357</v>
      </c>
      <c r="T439" s="6" t="s">
        <v>115</v>
      </c>
      <c r="U439" s="6" t="s">
        <v>73</v>
      </c>
      <c r="V439" s="6" t="s">
        <v>347</v>
      </c>
      <c r="W439" s="6" t="str">
        <f t="shared" si="876"/>
        <v>TM</v>
      </c>
      <c r="X439" s="7" t="e">
        <f t="shared" si="877"/>
        <v>#REF!</v>
      </c>
      <c r="Y439" s="28"/>
      <c r="Z439" s="29"/>
      <c r="AA439" s="29"/>
      <c r="AB439" s="29"/>
      <c r="AC439" s="29"/>
      <c r="AD439" s="29"/>
      <c r="AE439" s="34">
        <f t="shared" si="907"/>
        <v>0</v>
      </c>
      <c r="AF439" s="49">
        <f>AF438</f>
        <v>0</v>
      </c>
      <c r="AG439" s="28"/>
      <c r="AH439" s="29"/>
      <c r="AI439" s="29"/>
      <c r="AJ439" s="29"/>
      <c r="AK439" s="30"/>
      <c r="AL439" s="26">
        <f>AL438</f>
        <v>0</v>
      </c>
      <c r="AM439" s="26">
        <f t="shared" si="878"/>
        <v>0</v>
      </c>
      <c r="AN439" s="26">
        <f t="shared" si="879"/>
        <v>0</v>
      </c>
      <c r="AO439" s="26">
        <f t="shared" si="880"/>
        <v>0</v>
      </c>
      <c r="AP439" s="26">
        <f t="shared" si="881"/>
        <v>0</v>
      </c>
      <c r="AQ439" s="26">
        <f t="shared" si="882"/>
        <v>0</v>
      </c>
      <c r="AR439" s="26">
        <f t="shared" si="883"/>
        <v>0</v>
      </c>
      <c r="AS439" s="30"/>
      <c r="AT439" s="40" t="s">
        <v>57</v>
      </c>
      <c r="AU439" s="41" t="s">
        <v>318</v>
      </c>
      <c r="AV439" s="41" t="s">
        <v>317</v>
      </c>
      <c r="AW439" s="42"/>
      <c r="AX439" s="59" t="str">
        <f t="shared" si="884"/>
        <v>Comptage dénergie électrique absorbée force motrice</v>
      </c>
      <c r="AY439" s="25"/>
      <c r="BA439" s="10" t="s">
        <v>96</v>
      </c>
      <c r="BB439" s="5">
        <f t="shared" si="885"/>
        <v>0</v>
      </c>
      <c r="BC439" s="5">
        <f t="shared" si="886"/>
        <v>0</v>
      </c>
      <c r="BD439" s="5"/>
      <c r="BE439" s="5">
        <f t="shared" si="887"/>
        <v>1</v>
      </c>
      <c r="BF439" s="5"/>
      <c r="BG439" s="5">
        <f t="shared" si="888"/>
        <v>0</v>
      </c>
      <c r="BH439" s="1" t="s">
        <v>645</v>
      </c>
      <c r="BI439" s="1"/>
      <c r="BJ439" s="1">
        <f t="shared" ref="BJ439:BR439" si="914">BJ438</f>
        <v>0</v>
      </c>
      <c r="BK439" s="1">
        <f t="shared" si="914"/>
        <v>0</v>
      </c>
      <c r="BL439" s="1">
        <f t="shared" si="914"/>
        <v>0</v>
      </c>
      <c r="BM439" s="1">
        <f t="shared" si="914"/>
        <v>0</v>
      </c>
      <c r="BN439" s="1">
        <f t="shared" si="914"/>
        <v>0</v>
      </c>
      <c r="BO439" s="1">
        <f t="shared" si="914"/>
        <v>0</v>
      </c>
      <c r="BP439" s="1">
        <f t="shared" si="914"/>
        <v>0</v>
      </c>
      <c r="BQ439" s="1">
        <f t="shared" si="914"/>
        <v>0</v>
      </c>
      <c r="BR439" s="1">
        <f t="shared" si="914"/>
        <v>0</v>
      </c>
      <c r="BS439" s="12" t="s">
        <v>97</v>
      </c>
      <c r="BT439" s="60">
        <f t="shared" si="889"/>
        <v>0</v>
      </c>
      <c r="BU439" s="61">
        <f t="shared" si="890"/>
        <v>0</v>
      </c>
      <c r="BV439" s="6">
        <f t="shared" si="891"/>
        <v>0</v>
      </c>
      <c r="BW439" s="6">
        <f t="shared" si="892"/>
        <v>0</v>
      </c>
      <c r="BX439" s="5"/>
      <c r="BY439" s="5"/>
      <c r="BZ439" s="12">
        <f t="shared" si="893"/>
        <v>0</v>
      </c>
      <c r="CA439" s="12">
        <f t="shared" si="894"/>
        <v>0</v>
      </c>
      <c r="CB439" s="12">
        <f t="shared" si="895"/>
        <v>0</v>
      </c>
      <c r="CC439" s="12">
        <f t="shared" si="896"/>
        <v>0</v>
      </c>
      <c r="CD439" s="12">
        <f t="shared" si="897"/>
        <v>0</v>
      </c>
      <c r="CE439" s="5"/>
      <c r="CF439" s="5"/>
      <c r="CG439" s="5" t="s">
        <v>96</v>
      </c>
      <c r="CH439" s="5" t="s">
        <v>372</v>
      </c>
      <c r="CI439" s="72" t="s">
        <v>563</v>
      </c>
      <c r="CJ439" s="65" t="str">
        <f>CJ437</f>
        <v>RAP_7__CFO_evenM</v>
      </c>
      <c r="CK439" s="65" t="str">
        <f>CK437</f>
        <v>garde fou</v>
      </c>
      <c r="CL439" s="65"/>
      <c r="CM439" s="5"/>
      <c r="CN439" s="65"/>
      <c r="CO439" s="5"/>
      <c r="CP439" s="5" t="s">
        <v>97</v>
      </c>
      <c r="CQ439" s="5">
        <f t="shared" si="898"/>
        <v>0</v>
      </c>
      <c r="CR439" s="5"/>
      <c r="CS439" s="5">
        <f t="shared" si="911"/>
        <v>0</v>
      </c>
      <c r="CT439" s="5"/>
      <c r="CU439" s="5"/>
      <c r="CV439" s="48">
        <f t="shared" si="899"/>
        <v>1</v>
      </c>
      <c r="CW439" s="48">
        <f t="shared" si="900"/>
        <v>1</v>
      </c>
    </row>
    <row r="440" spans="2:101" customFormat="1" hidden="1" outlineLevel="2" x14ac:dyDescent="0.25">
      <c r="B440" s="15">
        <f t="shared" si="901"/>
        <v>6</v>
      </c>
      <c r="C440" s="15">
        <f t="shared" si="904"/>
        <v>0</v>
      </c>
      <c r="D440" s="21" t="str">
        <f t="shared" si="905"/>
        <v>Armoire divisionnaire Bloc SO ?????</v>
      </c>
      <c r="E440" s="11" t="s">
        <v>651</v>
      </c>
      <c r="F440" s="8"/>
      <c r="G440" s="8"/>
      <c r="H440" s="8"/>
      <c r="I440" s="8">
        <v>1</v>
      </c>
      <c r="J440" s="8"/>
      <c r="K440" s="8"/>
      <c r="L440" s="8"/>
      <c r="M440" s="13">
        <f t="shared" ref="M440:R440" si="915">M439</f>
        <v>0</v>
      </c>
      <c r="N440" s="13">
        <f t="shared" si="915"/>
        <v>0</v>
      </c>
      <c r="O440" s="13">
        <f t="shared" si="915"/>
        <v>0</v>
      </c>
      <c r="P440" s="13" t="str">
        <f t="shared" si="915"/>
        <v>CFO</v>
      </c>
      <c r="Q440" s="13">
        <f t="shared" si="915"/>
        <v>0</v>
      </c>
      <c r="R440" s="6" t="str">
        <f t="shared" si="915"/>
        <v>TD</v>
      </c>
      <c r="S440" s="6" t="s">
        <v>349</v>
      </c>
      <c r="T440" s="6" t="s">
        <v>115</v>
      </c>
      <c r="U440" s="6" t="str">
        <f>U439</f>
        <v>nrj</v>
      </c>
      <c r="V440" s="6" t="str">
        <f>V439</f>
        <v>kWh</v>
      </c>
      <c r="W440" s="6" t="str">
        <f t="shared" si="876"/>
        <v>TM</v>
      </c>
      <c r="X440" s="7" t="e">
        <f t="shared" si="877"/>
        <v>#REF!</v>
      </c>
      <c r="Y440" s="28"/>
      <c r="Z440" s="29"/>
      <c r="AA440" s="29"/>
      <c r="AB440" s="29"/>
      <c r="AC440" s="29"/>
      <c r="AD440" s="29"/>
      <c r="AE440" s="34">
        <f t="shared" si="907"/>
        <v>0</v>
      </c>
      <c r="AF440" s="49">
        <f t="shared" si="908"/>
        <v>0</v>
      </c>
      <c r="AG440" s="28"/>
      <c r="AH440" s="29"/>
      <c r="AI440" s="29"/>
      <c r="AJ440" s="29"/>
      <c r="AK440" s="30"/>
      <c r="AL440" s="26">
        <f t="shared" si="909"/>
        <v>0</v>
      </c>
      <c r="AM440" s="26">
        <f t="shared" si="878"/>
        <v>0</v>
      </c>
      <c r="AN440" s="26">
        <f t="shared" si="879"/>
        <v>0</v>
      </c>
      <c r="AO440" s="26">
        <f t="shared" si="880"/>
        <v>0</v>
      </c>
      <c r="AP440" s="26">
        <f t="shared" si="881"/>
        <v>0</v>
      </c>
      <c r="AQ440" s="26">
        <f t="shared" si="882"/>
        <v>0</v>
      </c>
      <c r="AR440" s="26">
        <f t="shared" si="883"/>
        <v>0</v>
      </c>
      <c r="AS440" s="30"/>
      <c r="AT440" s="40" t="s">
        <v>57</v>
      </c>
      <c r="AU440" s="41" t="s">
        <v>318</v>
      </c>
      <c r="AV440" s="41" t="s">
        <v>317</v>
      </c>
      <c r="AW440" s="42"/>
      <c r="AX440" s="59" t="str">
        <f t="shared" si="884"/>
        <v>Comptage dénergie électrique absorbée PC</v>
      </c>
      <c r="AY440" s="25"/>
      <c r="BA440" s="10" t="s">
        <v>96</v>
      </c>
      <c r="BB440" s="5">
        <f t="shared" si="885"/>
        <v>0</v>
      </c>
      <c r="BC440" s="5">
        <f t="shared" si="886"/>
        <v>0</v>
      </c>
      <c r="BD440" s="5"/>
      <c r="BE440" s="5">
        <f t="shared" si="887"/>
        <v>1</v>
      </c>
      <c r="BF440" s="5"/>
      <c r="BG440" s="5">
        <f t="shared" si="888"/>
        <v>0</v>
      </c>
      <c r="BH440" s="1" t="s">
        <v>645</v>
      </c>
      <c r="BI440" s="1"/>
      <c r="BJ440" s="1">
        <f t="shared" ref="BJ440:BR440" si="916">BJ439</f>
        <v>0</v>
      </c>
      <c r="BK440" s="1">
        <f t="shared" si="916"/>
        <v>0</v>
      </c>
      <c r="BL440" s="1">
        <f t="shared" si="916"/>
        <v>0</v>
      </c>
      <c r="BM440" s="1">
        <f t="shared" si="916"/>
        <v>0</v>
      </c>
      <c r="BN440" s="1">
        <f t="shared" si="916"/>
        <v>0</v>
      </c>
      <c r="BO440" s="1">
        <f t="shared" si="916"/>
        <v>0</v>
      </c>
      <c r="BP440" s="1">
        <f t="shared" si="916"/>
        <v>0</v>
      </c>
      <c r="BQ440" s="1">
        <f t="shared" si="916"/>
        <v>0</v>
      </c>
      <c r="BR440" s="1">
        <f t="shared" si="916"/>
        <v>0</v>
      </c>
      <c r="BS440" s="12" t="s">
        <v>97</v>
      </c>
      <c r="BT440" s="60">
        <f t="shared" si="889"/>
        <v>0</v>
      </c>
      <c r="BU440" s="61">
        <f t="shared" si="890"/>
        <v>0</v>
      </c>
      <c r="BV440" s="6">
        <f t="shared" si="891"/>
        <v>0</v>
      </c>
      <c r="BW440" s="6">
        <f t="shared" si="892"/>
        <v>0</v>
      </c>
      <c r="BX440" s="5"/>
      <c r="BY440" s="5"/>
      <c r="BZ440" s="12">
        <f t="shared" si="893"/>
        <v>0</v>
      </c>
      <c r="CA440" s="12">
        <f t="shared" si="894"/>
        <v>0</v>
      </c>
      <c r="CB440" s="12">
        <f t="shared" si="895"/>
        <v>0</v>
      </c>
      <c r="CC440" s="12">
        <f t="shared" si="896"/>
        <v>0</v>
      </c>
      <c r="CD440" s="12">
        <f t="shared" si="897"/>
        <v>0</v>
      </c>
      <c r="CE440" s="5"/>
      <c r="CF440" s="5"/>
      <c r="CG440" s="5" t="s">
        <v>96</v>
      </c>
      <c r="CH440" s="5" t="s">
        <v>372</v>
      </c>
      <c r="CI440" s="72" t="s">
        <v>563</v>
      </c>
      <c r="CJ440" s="65" t="str">
        <f>CJ439</f>
        <v>RAP_7__CFO_evenM</v>
      </c>
      <c r="CK440" s="65" t="str">
        <f>CK439</f>
        <v>garde fou</v>
      </c>
      <c r="CL440" s="65"/>
      <c r="CM440" s="5"/>
      <c r="CN440" s="65"/>
      <c r="CO440" s="5"/>
      <c r="CP440" s="5" t="s">
        <v>97</v>
      </c>
      <c r="CQ440" s="5">
        <f t="shared" si="898"/>
        <v>0</v>
      </c>
      <c r="CR440" s="5"/>
      <c r="CS440" s="5">
        <f t="shared" si="911"/>
        <v>0</v>
      </c>
      <c r="CT440" s="5"/>
      <c r="CU440" s="5"/>
      <c r="CV440" s="48">
        <f t="shared" si="899"/>
        <v>1</v>
      </c>
      <c r="CW440" s="48">
        <f t="shared" si="900"/>
        <v>1</v>
      </c>
    </row>
    <row r="441" spans="2:101" customFormat="1" hidden="1" outlineLevel="2" x14ac:dyDescent="0.25">
      <c r="B441" s="15">
        <f t="shared" si="901"/>
        <v>7</v>
      </c>
      <c r="C441" s="15">
        <f t="shared" si="904"/>
        <v>0</v>
      </c>
      <c r="D441" s="21" t="str">
        <f t="shared" si="905"/>
        <v>Armoire divisionnaire Bloc SO ?????</v>
      </c>
      <c r="E441" s="11" t="s">
        <v>652</v>
      </c>
      <c r="F441" s="8"/>
      <c r="G441" s="8"/>
      <c r="H441" s="8"/>
      <c r="I441" s="8">
        <v>1</v>
      </c>
      <c r="J441" s="8"/>
      <c r="K441" s="8"/>
      <c r="L441" s="8"/>
      <c r="M441" s="13">
        <f t="shared" ref="M441:R441" si="917">M440</f>
        <v>0</v>
      </c>
      <c r="N441" s="13">
        <f t="shared" si="917"/>
        <v>0</v>
      </c>
      <c r="O441" s="13">
        <f t="shared" si="917"/>
        <v>0</v>
      </c>
      <c r="P441" s="13" t="str">
        <f t="shared" si="917"/>
        <v>CFO</v>
      </c>
      <c r="Q441" s="13">
        <f t="shared" si="917"/>
        <v>0</v>
      </c>
      <c r="R441" s="6" t="str">
        <f t="shared" si="917"/>
        <v>TD</v>
      </c>
      <c r="S441" s="6" t="s">
        <v>350</v>
      </c>
      <c r="T441" s="6" t="s">
        <v>115</v>
      </c>
      <c r="U441" s="6" t="str">
        <f>U440</f>
        <v>nrj</v>
      </c>
      <c r="V441" s="6" t="str">
        <f>V440</f>
        <v>kWh</v>
      </c>
      <c r="W441" s="6" t="str">
        <f t="shared" si="876"/>
        <v>TM</v>
      </c>
      <c r="X441" s="7" t="e">
        <f t="shared" si="877"/>
        <v>#REF!</v>
      </c>
      <c r="Y441" s="28"/>
      <c r="Z441" s="29"/>
      <c r="AA441" s="29"/>
      <c r="AB441" s="29"/>
      <c r="AC441" s="29"/>
      <c r="AD441" s="29"/>
      <c r="AE441" s="34">
        <f t="shared" si="907"/>
        <v>0</v>
      </c>
      <c r="AF441" s="49">
        <f t="shared" si="908"/>
        <v>0</v>
      </c>
      <c r="AG441" s="28"/>
      <c r="AH441" s="29"/>
      <c r="AI441" s="29"/>
      <c r="AJ441" s="29"/>
      <c r="AK441" s="30"/>
      <c r="AL441" s="26">
        <f t="shared" si="909"/>
        <v>0</v>
      </c>
      <c r="AM441" s="26">
        <f t="shared" si="878"/>
        <v>0</v>
      </c>
      <c r="AN441" s="26">
        <f t="shared" si="879"/>
        <v>0</v>
      </c>
      <c r="AO441" s="26">
        <f t="shared" si="880"/>
        <v>0</v>
      </c>
      <c r="AP441" s="26">
        <f t="shared" si="881"/>
        <v>0</v>
      </c>
      <c r="AQ441" s="26">
        <f t="shared" si="882"/>
        <v>0</v>
      </c>
      <c r="AR441" s="26">
        <f t="shared" si="883"/>
        <v>0</v>
      </c>
      <c r="AS441" s="30"/>
      <c r="AT441" s="40" t="s">
        <v>57</v>
      </c>
      <c r="AU441" s="41" t="s">
        <v>318</v>
      </c>
      <c r="AV441" s="41" t="s">
        <v>317</v>
      </c>
      <c r="AW441" s="42"/>
      <c r="AX441" s="59" t="str">
        <f t="shared" si="884"/>
        <v>Comptage dénergie électrique absorbée éclairage</v>
      </c>
      <c r="AY441" s="25"/>
      <c r="BA441" s="10" t="s">
        <v>96</v>
      </c>
      <c r="BB441" s="5">
        <f t="shared" si="885"/>
        <v>0</v>
      </c>
      <c r="BC441" s="5">
        <f t="shared" si="886"/>
        <v>0</v>
      </c>
      <c r="BD441" s="5"/>
      <c r="BE441" s="5">
        <f t="shared" si="887"/>
        <v>1</v>
      </c>
      <c r="BF441" s="5"/>
      <c r="BG441" s="5">
        <f t="shared" si="888"/>
        <v>0</v>
      </c>
      <c r="BH441" s="1" t="s">
        <v>645</v>
      </c>
      <c r="BI441" s="1"/>
      <c r="BJ441" s="1">
        <f t="shared" ref="BJ441:BR441" si="918">BJ440</f>
        <v>0</v>
      </c>
      <c r="BK441" s="1">
        <f t="shared" si="918"/>
        <v>0</v>
      </c>
      <c r="BL441" s="1">
        <f t="shared" si="918"/>
        <v>0</v>
      </c>
      <c r="BM441" s="1">
        <f t="shared" si="918"/>
        <v>0</v>
      </c>
      <c r="BN441" s="1">
        <f t="shared" si="918"/>
        <v>0</v>
      </c>
      <c r="BO441" s="1">
        <f t="shared" si="918"/>
        <v>0</v>
      </c>
      <c r="BP441" s="1">
        <f t="shared" si="918"/>
        <v>0</v>
      </c>
      <c r="BQ441" s="1">
        <f t="shared" si="918"/>
        <v>0</v>
      </c>
      <c r="BR441" s="1">
        <f t="shared" si="918"/>
        <v>0</v>
      </c>
      <c r="BS441" s="12" t="s">
        <v>97</v>
      </c>
      <c r="BT441" s="60">
        <f t="shared" si="889"/>
        <v>0</v>
      </c>
      <c r="BU441" s="61">
        <f t="shared" si="890"/>
        <v>0</v>
      </c>
      <c r="BV441" s="6">
        <f t="shared" si="891"/>
        <v>0</v>
      </c>
      <c r="BW441" s="6">
        <f t="shared" si="892"/>
        <v>0</v>
      </c>
      <c r="BX441" s="5"/>
      <c r="BY441" s="5"/>
      <c r="BZ441" s="12">
        <f t="shared" si="893"/>
        <v>0</v>
      </c>
      <c r="CA441" s="12">
        <f t="shared" si="894"/>
        <v>0</v>
      </c>
      <c r="CB441" s="12">
        <f t="shared" si="895"/>
        <v>0</v>
      </c>
      <c r="CC441" s="12">
        <f t="shared" si="896"/>
        <v>0</v>
      </c>
      <c r="CD441" s="12">
        <f t="shared" si="897"/>
        <v>0</v>
      </c>
      <c r="CE441" s="5"/>
      <c r="CF441" s="5"/>
      <c r="CG441" s="5" t="s">
        <v>96</v>
      </c>
      <c r="CH441" s="5" t="s">
        <v>372</v>
      </c>
      <c r="CI441" s="72" t="s">
        <v>563</v>
      </c>
      <c r="CJ441" s="65" t="str">
        <f>CJ440</f>
        <v>RAP_7__CFO_evenM</v>
      </c>
      <c r="CK441" s="65" t="str">
        <f>CK440</f>
        <v>garde fou</v>
      </c>
      <c r="CL441" s="65"/>
      <c r="CM441" s="5"/>
      <c r="CN441" s="65"/>
      <c r="CO441" s="5"/>
      <c r="CP441" s="5" t="s">
        <v>97</v>
      </c>
      <c r="CQ441" s="5">
        <f t="shared" si="898"/>
        <v>0</v>
      </c>
      <c r="CR441" s="5"/>
      <c r="CS441" s="5">
        <f t="shared" si="911"/>
        <v>0</v>
      </c>
      <c r="CT441" s="5"/>
      <c r="CU441" s="5"/>
      <c r="CV441" s="48">
        <f t="shared" si="899"/>
        <v>1</v>
      </c>
      <c r="CW441" s="48">
        <f t="shared" si="900"/>
        <v>1</v>
      </c>
    </row>
    <row r="442" spans="2:101" customFormat="1" outlineLevel="1" collapsed="1" x14ac:dyDescent="0.25">
      <c r="B442" s="15">
        <f t="shared" si="901"/>
        <v>8</v>
      </c>
      <c r="C442" s="15">
        <f t="shared" si="904"/>
        <v>0</v>
      </c>
      <c r="D442" s="21" t="str">
        <f>"CPI "&amp;D434</f>
        <v>CPI Armoire divisionnaire Bloc SO ?????</v>
      </c>
      <c r="E442" s="11" t="s">
        <v>657</v>
      </c>
      <c r="F442" s="8">
        <v>1</v>
      </c>
      <c r="G442" s="8"/>
      <c r="H442" s="8"/>
      <c r="I442" s="8"/>
      <c r="J442" s="8"/>
      <c r="K442" s="8"/>
      <c r="L442" s="8"/>
      <c r="M442" s="13">
        <f>M441</f>
        <v>0</v>
      </c>
      <c r="N442" s="13">
        <f>N441</f>
        <v>0</v>
      </c>
      <c r="O442" s="13">
        <f>O441</f>
        <v>0</v>
      </c>
      <c r="P442" s="13" t="str">
        <f>P441</f>
        <v>CFO</v>
      </c>
      <c r="Q442" s="13">
        <f>Q441</f>
        <v>0</v>
      </c>
      <c r="R442" s="6" t="s">
        <v>640</v>
      </c>
      <c r="S442" s="6"/>
      <c r="T442" s="6" t="s">
        <v>112</v>
      </c>
      <c r="U442" s="6" t="s">
        <v>69</v>
      </c>
      <c r="V442" s="6" t="s">
        <v>641</v>
      </c>
      <c r="W442" s="6" t="str">
        <f t="shared" si="876"/>
        <v>TA</v>
      </c>
      <c r="X442" s="7" t="e">
        <f t="shared" si="877"/>
        <v>#REF!</v>
      </c>
      <c r="Y442" s="28"/>
      <c r="Z442" s="29"/>
      <c r="AA442" s="29"/>
      <c r="AB442" s="29"/>
      <c r="AC442" s="29"/>
      <c r="AD442" s="29"/>
      <c r="AE442" s="34">
        <f>IF(AG442=0,0,B442&amp;"_"&amp;M442&amp;N442&amp;O442&amp;"_"&amp;P442&amp;"_"&amp;Q442&amp;"_"&amp;AF442)</f>
        <v>0</v>
      </c>
      <c r="AF442" s="29">
        <v>0</v>
      </c>
      <c r="AG442" s="28"/>
      <c r="AH442" s="29"/>
      <c r="AI442" s="29"/>
      <c r="AJ442" s="29"/>
      <c r="AK442" s="30"/>
      <c r="AL442" s="28">
        <v>0</v>
      </c>
      <c r="AM442" s="26">
        <f t="shared" si="878"/>
        <v>0</v>
      </c>
      <c r="AN442" s="26">
        <f t="shared" si="879"/>
        <v>0</v>
      </c>
      <c r="AO442" s="26">
        <f t="shared" si="880"/>
        <v>0</v>
      </c>
      <c r="AP442" s="26">
        <f t="shared" si="881"/>
        <v>0</v>
      </c>
      <c r="AQ442" s="26">
        <f t="shared" si="882"/>
        <v>0</v>
      </c>
      <c r="AR442" s="26">
        <f t="shared" si="883"/>
        <v>0</v>
      </c>
      <c r="AS442" s="30"/>
      <c r="AT442" s="40" t="s">
        <v>57</v>
      </c>
      <c r="AU442" s="41" t="s">
        <v>34</v>
      </c>
      <c r="AV442" s="41" t="s">
        <v>317</v>
      </c>
      <c r="AW442" s="42"/>
      <c r="AX442" s="59" t="str">
        <f t="shared" si="884"/>
        <v>alarme 1er défaut</v>
      </c>
      <c r="AY442" s="25"/>
      <c r="BA442" s="10" t="s">
        <v>96</v>
      </c>
      <c r="BB442" s="5">
        <f t="shared" si="885"/>
        <v>1</v>
      </c>
      <c r="BC442" s="5">
        <f t="shared" si="886"/>
        <v>0</v>
      </c>
      <c r="BD442" s="5"/>
      <c r="BE442" s="5">
        <f t="shared" si="887"/>
        <v>0</v>
      </c>
      <c r="BF442" s="5"/>
      <c r="BG442" s="5">
        <f t="shared" si="888"/>
        <v>0</v>
      </c>
      <c r="BH442" s="1" t="s">
        <v>598</v>
      </c>
      <c r="BI442" s="1" t="s">
        <v>643</v>
      </c>
      <c r="BJ442" s="1"/>
      <c r="BK442" s="1"/>
      <c r="BL442" s="1"/>
      <c r="BM442" s="1"/>
      <c r="BN442" s="1"/>
      <c r="BO442" s="1"/>
      <c r="BP442" s="1"/>
      <c r="BQ442" s="1"/>
      <c r="BR442" s="1"/>
      <c r="BS442" s="12" t="s">
        <v>97</v>
      </c>
      <c r="BT442" s="60">
        <f t="shared" si="889"/>
        <v>0</v>
      </c>
      <c r="BU442" s="61">
        <f t="shared" si="890"/>
        <v>0</v>
      </c>
      <c r="BV442" s="6">
        <f t="shared" si="891"/>
        <v>0</v>
      </c>
      <c r="BW442" s="6">
        <f t="shared" si="892"/>
        <v>0</v>
      </c>
      <c r="BX442" s="5"/>
      <c r="BY442" s="5"/>
      <c r="BZ442" s="12">
        <f t="shared" si="893"/>
        <v>0</v>
      </c>
      <c r="CA442" s="12">
        <f t="shared" si="894"/>
        <v>0</v>
      </c>
      <c r="CB442" s="12">
        <f t="shared" si="895"/>
        <v>0</v>
      </c>
      <c r="CC442" s="12">
        <f t="shared" si="896"/>
        <v>0</v>
      </c>
      <c r="CD442" s="12">
        <f t="shared" si="897"/>
        <v>0</v>
      </c>
      <c r="CE442" s="5"/>
      <c r="CF442" s="5"/>
      <c r="CG442" s="5" t="s">
        <v>96</v>
      </c>
      <c r="CH442" s="5" t="s">
        <v>372</v>
      </c>
      <c r="CI442" s="72"/>
      <c r="CJ442" s="65" t="s">
        <v>436</v>
      </c>
      <c r="CK442" s="5" t="s">
        <v>372</v>
      </c>
      <c r="CL442" s="65"/>
      <c r="CM442" s="5"/>
      <c r="CN442" s="65"/>
      <c r="CO442" s="5"/>
      <c r="CP442" s="5" t="str">
        <f>IF(F442=0,"NON","OUI")</f>
        <v>OUI</v>
      </c>
      <c r="CQ442" s="5" t="str">
        <f t="shared" si="898"/>
        <v>CFO</v>
      </c>
      <c r="CR442" s="5" t="s">
        <v>508</v>
      </c>
      <c r="CS442" s="5" t="str">
        <f>IF(CR442&lt;&gt;0,CK442,0)</f>
        <v>à chaque changement de valeur</v>
      </c>
      <c r="CT442" s="5" t="s">
        <v>507</v>
      </c>
      <c r="CU442" s="5" t="s">
        <v>519</v>
      </c>
      <c r="CV442" s="48">
        <f t="shared" si="899"/>
        <v>1</v>
      </c>
      <c r="CW442" s="48">
        <f t="shared" si="900"/>
        <v>1</v>
      </c>
    </row>
    <row r="443" spans="2:101" customFormat="1" hidden="1" outlineLevel="2" x14ac:dyDescent="0.25">
      <c r="B443" s="15">
        <f t="shared" si="901"/>
        <v>9</v>
      </c>
      <c r="C443" s="15">
        <f t="shared" si="904"/>
        <v>0</v>
      </c>
      <c r="D443" s="21" t="str">
        <f>D442</f>
        <v>CPI Armoire divisionnaire Bloc SO ?????</v>
      </c>
      <c r="E443" s="11" t="s">
        <v>658</v>
      </c>
      <c r="F443" s="8">
        <v>1</v>
      </c>
      <c r="G443" s="8"/>
      <c r="H443" s="8"/>
      <c r="I443" s="8"/>
      <c r="J443" s="8"/>
      <c r="K443" s="8"/>
      <c r="L443" s="8"/>
      <c r="M443" s="13">
        <f t="shared" ref="M443:R443" si="919">M442</f>
        <v>0</v>
      </c>
      <c r="N443" s="13">
        <f t="shared" si="919"/>
        <v>0</v>
      </c>
      <c r="O443" s="13">
        <f t="shared" si="919"/>
        <v>0</v>
      </c>
      <c r="P443" s="13" t="str">
        <f t="shared" si="919"/>
        <v>CFO</v>
      </c>
      <c r="Q443" s="13">
        <f t="shared" si="919"/>
        <v>0</v>
      </c>
      <c r="R443" s="6" t="str">
        <f t="shared" si="919"/>
        <v>CPI</v>
      </c>
      <c r="S443" s="6"/>
      <c r="T443" s="6" t="s">
        <v>112</v>
      </c>
      <c r="U443" s="6" t="s">
        <v>360</v>
      </c>
      <c r="V443" s="6" t="s">
        <v>642</v>
      </c>
      <c r="W443" s="6" t="str">
        <f t="shared" si="876"/>
        <v>TA</v>
      </c>
      <c r="X443" s="7" t="e">
        <f t="shared" si="877"/>
        <v>#REF!</v>
      </c>
      <c r="Y443" s="28"/>
      <c r="Z443" s="29"/>
      <c r="AA443" s="29"/>
      <c r="AB443" s="29"/>
      <c r="AC443" s="29"/>
      <c r="AD443" s="29"/>
      <c r="AE443" s="34">
        <f>IF(AG443=0,0,B443&amp;"_"&amp;M443&amp;N443&amp;O443&amp;"_"&amp;P443&amp;"_"&amp;Q443&amp;"_"&amp;AF443)</f>
        <v>0</v>
      </c>
      <c r="AF443" s="49">
        <f>AF442</f>
        <v>0</v>
      </c>
      <c r="AG443" s="28"/>
      <c r="AH443" s="29"/>
      <c r="AI443" s="29"/>
      <c r="AJ443" s="29"/>
      <c r="AK443" s="30"/>
      <c r="AL443" s="26">
        <f>AL442</f>
        <v>0</v>
      </c>
      <c r="AM443" s="26">
        <f t="shared" si="878"/>
        <v>0</v>
      </c>
      <c r="AN443" s="26">
        <f t="shared" si="879"/>
        <v>0</v>
      </c>
      <c r="AO443" s="26">
        <f t="shared" si="880"/>
        <v>0</v>
      </c>
      <c r="AP443" s="26">
        <f t="shared" si="881"/>
        <v>0</v>
      </c>
      <c r="AQ443" s="26">
        <f t="shared" si="882"/>
        <v>0</v>
      </c>
      <c r="AR443" s="26">
        <f t="shared" si="883"/>
        <v>0</v>
      </c>
      <c r="AS443" s="30"/>
      <c r="AT443" s="40" t="s">
        <v>57</v>
      </c>
      <c r="AU443" s="41" t="s">
        <v>318</v>
      </c>
      <c r="AV443" s="41" t="s">
        <v>317</v>
      </c>
      <c r="AW443" s="42"/>
      <c r="AX443" s="59" t="str">
        <f t="shared" si="884"/>
        <v>alarme déclenchement 2è défaut</v>
      </c>
      <c r="AY443" s="25"/>
      <c r="BA443" s="10" t="s">
        <v>96</v>
      </c>
      <c r="BB443" s="5">
        <f t="shared" si="885"/>
        <v>1</v>
      </c>
      <c r="BC443" s="5">
        <f t="shared" si="886"/>
        <v>0</v>
      </c>
      <c r="BD443" s="5"/>
      <c r="BE443" s="5">
        <f t="shared" si="887"/>
        <v>0</v>
      </c>
      <c r="BF443" s="5"/>
      <c r="BG443" s="5">
        <f t="shared" si="888"/>
        <v>0</v>
      </c>
      <c r="BH443" s="1" t="str">
        <f t="shared" ref="BH443:BR443" si="920">BH442</f>
        <v>52_P1CAB1_ALL_BLOC</v>
      </c>
      <c r="BI443" s="1" t="str">
        <f t="shared" si="920"/>
        <v>82_P2CAB1_CFO_</v>
      </c>
      <c r="BJ443" s="1">
        <f t="shared" si="920"/>
        <v>0</v>
      </c>
      <c r="BK443" s="1">
        <f t="shared" si="920"/>
        <v>0</v>
      </c>
      <c r="BL443" s="1">
        <f t="shared" si="920"/>
        <v>0</v>
      </c>
      <c r="BM443" s="1">
        <f t="shared" si="920"/>
        <v>0</v>
      </c>
      <c r="BN443" s="1">
        <f t="shared" si="920"/>
        <v>0</v>
      </c>
      <c r="BO443" s="1">
        <f t="shared" si="920"/>
        <v>0</v>
      </c>
      <c r="BP443" s="1">
        <f t="shared" si="920"/>
        <v>0</v>
      </c>
      <c r="BQ443" s="1">
        <f t="shared" si="920"/>
        <v>0</v>
      </c>
      <c r="BR443" s="1">
        <f t="shared" si="920"/>
        <v>0</v>
      </c>
      <c r="BS443" s="12" t="s">
        <v>97</v>
      </c>
      <c r="BT443" s="60">
        <f t="shared" si="889"/>
        <v>0</v>
      </c>
      <c r="BU443" s="61">
        <f t="shared" si="890"/>
        <v>0</v>
      </c>
      <c r="BV443" s="6">
        <f t="shared" si="891"/>
        <v>0</v>
      </c>
      <c r="BW443" s="6">
        <f t="shared" si="892"/>
        <v>0</v>
      </c>
      <c r="BX443" s="5"/>
      <c r="BY443" s="5"/>
      <c r="BZ443" s="12">
        <f t="shared" si="893"/>
        <v>0</v>
      </c>
      <c r="CA443" s="12">
        <f t="shared" si="894"/>
        <v>0</v>
      </c>
      <c r="CB443" s="12">
        <f t="shared" si="895"/>
        <v>0</v>
      </c>
      <c r="CC443" s="12">
        <f t="shared" si="896"/>
        <v>0</v>
      </c>
      <c r="CD443" s="12">
        <f t="shared" si="897"/>
        <v>0</v>
      </c>
      <c r="CE443" s="5"/>
      <c r="CF443" s="5"/>
      <c r="CG443" s="5" t="s">
        <v>96</v>
      </c>
      <c r="CH443" s="5" t="s">
        <v>372</v>
      </c>
      <c r="CI443" s="72"/>
      <c r="CJ443" s="65" t="s">
        <v>518</v>
      </c>
      <c r="CK443" s="5" t="s">
        <v>372</v>
      </c>
      <c r="CL443" s="65"/>
      <c r="CM443" s="5"/>
      <c r="CN443" s="65"/>
      <c r="CO443" s="5"/>
      <c r="CP443" s="5" t="s">
        <v>96</v>
      </c>
      <c r="CQ443" s="5" t="str">
        <f t="shared" si="898"/>
        <v>CFO</v>
      </c>
      <c r="CR443" s="5" t="s">
        <v>507</v>
      </c>
      <c r="CS443" s="5" t="str">
        <f>IF(CR443&lt;&gt;0,CK443,0)</f>
        <v>à chaque changement de valeur</v>
      </c>
      <c r="CT443" s="5"/>
      <c r="CU443" s="5"/>
      <c r="CV443" s="48">
        <f t="shared" si="899"/>
        <v>1</v>
      </c>
      <c r="CW443" s="48">
        <f t="shared" si="900"/>
        <v>1</v>
      </c>
    </row>
    <row r="444" spans="2:101" outlineLevel="1" collapsed="1" x14ac:dyDescent="0.25"/>
    <row r="445" spans="2:101" ht="15.75" outlineLevel="1" x14ac:dyDescent="0.25">
      <c r="B445" s="56" t="s">
        <v>346</v>
      </c>
      <c r="C445" s="56" t="s">
        <v>346</v>
      </c>
    </row>
    <row r="446" spans="2:101" customFormat="1" hidden="1" outlineLevel="2" x14ac:dyDescent="0.25">
      <c r="B446" s="15"/>
      <c r="C446" s="16"/>
      <c r="D446" s="58" t="s">
        <v>344</v>
      </c>
      <c r="E446" s="11" t="s">
        <v>354</v>
      </c>
      <c r="F446" s="8"/>
      <c r="G446" s="8"/>
      <c r="H446" s="8"/>
      <c r="I446" s="8">
        <v>1</v>
      </c>
      <c r="J446" s="8"/>
      <c r="K446" s="8"/>
      <c r="L446" s="8"/>
      <c r="M446" s="5"/>
      <c r="N446" s="5"/>
      <c r="O446" s="5"/>
      <c r="P446" s="5" t="s">
        <v>10</v>
      </c>
      <c r="Q446" s="5" t="s">
        <v>308</v>
      </c>
      <c r="R446" s="5" t="s">
        <v>307</v>
      </c>
      <c r="S446" s="6" t="s">
        <v>349</v>
      </c>
      <c r="T446" s="6" t="s">
        <v>115</v>
      </c>
      <c r="U446" s="6" t="s">
        <v>73</v>
      </c>
      <c r="V446" s="6" t="s">
        <v>347</v>
      </c>
      <c r="W446" s="6" t="str">
        <f>IF(F446&lt;&gt;0,$F$481,IF(G446&lt;&gt;0,$G$481,IF(H446&lt;&gt;0,$H$481,IF(I446&lt;&gt;0,$I$481,IF(J446&lt;&gt;0,$J$481,IF(K446&lt;&gt;0,$K$481,IF($L446&lt;&gt;0,$L$481,0)))))))</f>
        <v>TM</v>
      </c>
      <c r="X446" s="7" t="e">
        <f>IF(SUM(F446:L446)=0,0,B446&amp;"_"&amp;VLOOKUP(C446,ty_ser,2,FALSE)&amp;"_"&amp;M446&amp;N446&amp;O446&amp;"_"&amp;P446&amp;"_"&amp;Q446&amp;"_"&amp;R446&amp;S446&amp;T446&amp;U446&amp;V446&amp;"_"&amp;W446)</f>
        <v>#REF!</v>
      </c>
      <c r="Y446" s="28"/>
      <c r="Z446" s="29"/>
      <c r="AA446" s="29"/>
      <c r="AB446" s="29"/>
      <c r="AC446" s="29"/>
      <c r="AD446" s="29"/>
      <c r="AE446" s="34">
        <f>IF(AG446=0,0,B446&amp;"_"&amp;M446&amp;N446&amp;O446&amp;"_"&amp;P446&amp;"_"&amp;Q446&amp;"_"&amp;AF446)</f>
        <v>0</v>
      </c>
      <c r="AF446" s="29">
        <v>0</v>
      </c>
      <c r="AG446" s="28"/>
      <c r="AH446" s="29"/>
      <c r="AI446" s="29"/>
      <c r="AJ446" s="29"/>
      <c r="AK446" s="30"/>
      <c r="AL446" s="28">
        <v>0</v>
      </c>
      <c r="AM446" s="26">
        <f>VLOOKUP($AL446,aut_car,2,FALSE)</f>
        <v>0</v>
      </c>
      <c r="AN446" s="26">
        <f>VLOOKUP($AL446,aut_car,3,FALSE)</f>
        <v>0</v>
      </c>
      <c r="AO446" s="26">
        <f>VLOOKUP($AL446,aut_car,4,FALSE)</f>
        <v>0</v>
      </c>
      <c r="AP446" s="26">
        <f>VLOOKUP($AL446,aut_car,5,FALSE)</f>
        <v>0</v>
      </c>
      <c r="AQ446" s="26">
        <f>VLOOKUP($AL446,aut_car,6,FALSE)</f>
        <v>0</v>
      </c>
      <c r="AR446" s="26">
        <f>VLOOKUP($AL446,aut_car,7,FALSE)</f>
        <v>0</v>
      </c>
      <c r="AS446" s="30"/>
      <c r="AT446" s="40" t="s">
        <v>347</v>
      </c>
      <c r="AU446" s="41">
        <v>0</v>
      </c>
      <c r="AV446" s="63">
        <v>100000000</v>
      </c>
      <c r="AW446" s="42"/>
      <c r="AX446" s="59" t="str">
        <f>E446</f>
        <v>consommation en kWh circuit prises</v>
      </c>
      <c r="AY446" s="25"/>
      <c r="BA446" s="10" t="s">
        <v>96</v>
      </c>
      <c r="BB446" s="5">
        <f>IF(BA446="NON",0,F446)</f>
        <v>0</v>
      </c>
      <c r="BC446" s="5">
        <f>IF(BA446="NON",0,H446+G446)</f>
        <v>0</v>
      </c>
      <c r="BD446" s="5"/>
      <c r="BE446" s="5"/>
      <c r="BF446" s="5"/>
      <c r="BG446" s="5">
        <v>1</v>
      </c>
      <c r="BH446" s="1">
        <f>BH432</f>
        <v>0</v>
      </c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2" t="s">
        <v>97</v>
      </c>
      <c r="BT446" s="60">
        <f>IF(BS446="OUI",1,0)</f>
        <v>0</v>
      </c>
      <c r="BU446" s="61">
        <f>IF(BS446="OUI",1,0)</f>
        <v>0</v>
      </c>
      <c r="BV446" s="6">
        <f>IF(OR(BS446=0,BS446="NON"),0,B446&amp;"_"&amp;M446&amp;N446&amp;O446&amp;"_"&amp;P446&amp;"_"&amp;Q446&amp;"_"&amp;R446&amp;S446&amp;T446&amp;U446&amp;V446&amp;"_MANU")</f>
        <v>0</v>
      </c>
      <c r="BW446" s="6">
        <f>IF(BS446="OUI",1,0)</f>
        <v>0</v>
      </c>
      <c r="BX446" s="5"/>
      <c r="BY446" s="5"/>
      <c r="BZ446" s="12">
        <f>IF(BS446="OUI",IF((BC446+BB446)&lt;&gt;0,(BB446+BC446),0),0)</f>
        <v>0</v>
      </c>
      <c r="CA446" s="12">
        <f>IF(BS446="OUI",IF((BE446+BG446)&lt;&gt;0,(BG446+BE446),0),0)</f>
        <v>0</v>
      </c>
      <c r="CB446" s="12">
        <f t="shared" ref="CB446:CC449" si="921">IF(BZ446=0,0,BZ446)</f>
        <v>0</v>
      </c>
      <c r="CC446" s="12">
        <f t="shared" si="921"/>
        <v>0</v>
      </c>
      <c r="CD446" s="12">
        <f>IF(OR(BS446=0,BS446="NON"),0,B446&amp;"_"&amp;M446&amp;N446&amp;O446&amp;"_"&amp;P446&amp;"_"&amp;Q446&amp;"_"&amp;R446&amp;S446&amp;T446&amp;U446&amp;V446&amp;"_FORC"&amp;IF(CB446=0,"TR","TC"))</f>
        <v>0</v>
      </c>
      <c r="CE446" s="5"/>
      <c r="CF446" s="5"/>
      <c r="CG446" s="5" t="s">
        <v>96</v>
      </c>
      <c r="CH446" s="5" t="s">
        <v>372</v>
      </c>
      <c r="CI446" s="72" t="s">
        <v>521</v>
      </c>
      <c r="CJ446" s="65" t="s">
        <v>522</v>
      </c>
      <c r="CK446" s="5" t="s">
        <v>373</v>
      </c>
      <c r="CL446" s="65" t="s">
        <v>436</v>
      </c>
      <c r="CM446" s="5" t="s">
        <v>437</v>
      </c>
      <c r="CN446" s="65"/>
      <c r="CO446" s="5"/>
      <c r="CP446" s="5" t="str">
        <f>IF(F446=0,"NON","OUI")</f>
        <v>NON</v>
      </c>
      <c r="CQ446" s="5">
        <f>IF(CP446="OUI",P446,0)</f>
        <v>0</v>
      </c>
      <c r="CR446" s="5"/>
      <c r="CS446" s="5">
        <f>IF(CR446&lt;&gt;0,CK446,0)</f>
        <v>0</v>
      </c>
      <c r="CT446" s="5"/>
      <c r="CU446" s="5"/>
      <c r="CV446" s="48">
        <f>IF(SUM(F446:L446)=0,0,SUM(F446:L446)+BT446+BZ446+CA446)</f>
        <v>1</v>
      </c>
      <c r="CW446" s="48">
        <f>IF(SUM(F446:L446)=0,0,SUM(BB446:BG446)+BU446+CC446+CB446)</f>
        <v>1</v>
      </c>
    </row>
    <row r="447" spans="2:101" customFormat="1" hidden="1" outlineLevel="2" x14ac:dyDescent="0.25">
      <c r="B447" s="15"/>
      <c r="C447" s="15">
        <f>C446</f>
        <v>0</v>
      </c>
      <c r="D447" s="21" t="str">
        <f>D446</f>
        <v>compteur &amp; Nom???</v>
      </c>
      <c r="E447" s="11" t="s">
        <v>355</v>
      </c>
      <c r="F447" s="8"/>
      <c r="G447" s="8"/>
      <c r="H447" s="8"/>
      <c r="I447" s="8">
        <v>1</v>
      </c>
      <c r="J447" s="8"/>
      <c r="K447" s="8"/>
      <c r="L447" s="8"/>
      <c r="M447" s="13"/>
      <c r="N447" s="13"/>
      <c r="O447" s="13"/>
      <c r="P447" s="13" t="str">
        <f t="shared" ref="P447:R448" si="922">P446</f>
        <v>CFO</v>
      </c>
      <c r="Q447" s="13" t="str">
        <f t="shared" si="922"/>
        <v>NOM</v>
      </c>
      <c r="R447" s="6" t="str">
        <f t="shared" si="922"/>
        <v>TD</v>
      </c>
      <c r="S447" s="6" t="s">
        <v>350</v>
      </c>
      <c r="T447" s="6" t="str">
        <f>T446</f>
        <v>CPTE</v>
      </c>
      <c r="U447" s="6" t="str">
        <f>U446</f>
        <v>nrj</v>
      </c>
      <c r="V447" s="6" t="str">
        <f>V446</f>
        <v>kWh</v>
      </c>
      <c r="W447" s="6" t="str">
        <f>IF(F447&lt;&gt;0,$F$481,IF(G447&lt;&gt;0,$G$481,IF(H447&lt;&gt;0,$H$481,IF(I447&lt;&gt;0,$I$481,IF(J447&lt;&gt;0,$J$481,IF(K447&lt;&gt;0,$K$481,IF($L447&lt;&gt;0,$L$481,0)))))))</f>
        <v>TM</v>
      </c>
      <c r="X447" s="7" t="e">
        <f>IF(SUM(F447:L447)=0,0,B447&amp;"_"&amp;VLOOKUP(C447,ty_ser,2,FALSE)&amp;"_"&amp;M447&amp;N447&amp;O447&amp;"_"&amp;P447&amp;"_"&amp;Q447&amp;"_"&amp;R447&amp;S447&amp;T447&amp;U447&amp;V447&amp;"_"&amp;W447)</f>
        <v>#REF!</v>
      </c>
      <c r="Y447" s="28"/>
      <c r="Z447" s="29"/>
      <c r="AA447" s="29"/>
      <c r="AB447" s="29"/>
      <c r="AC447" s="29"/>
      <c r="AD447" s="29"/>
      <c r="AE447" s="34">
        <f>IF(AG447=0,0,B447&amp;"_"&amp;M447&amp;N447&amp;O447&amp;"_"&amp;P447&amp;"_"&amp;Q447&amp;"_"&amp;AF447)</f>
        <v>0</v>
      </c>
      <c r="AF447" s="49">
        <f>AF445</f>
        <v>0</v>
      </c>
      <c r="AG447" s="28"/>
      <c r="AH447" s="29"/>
      <c r="AI447" s="29"/>
      <c r="AJ447" s="29"/>
      <c r="AK447" s="30"/>
      <c r="AL447" s="26">
        <f>AL445</f>
        <v>0</v>
      </c>
      <c r="AM447" s="26">
        <f>VLOOKUP($AL447,aut_car,2,FALSE)</f>
        <v>0</v>
      </c>
      <c r="AN447" s="26">
        <f>VLOOKUP($AL447,aut_car,3,FALSE)</f>
        <v>0</v>
      </c>
      <c r="AO447" s="26">
        <f>VLOOKUP($AL447,aut_car,4,FALSE)</f>
        <v>0</v>
      </c>
      <c r="AP447" s="26">
        <f>VLOOKUP($AL447,aut_car,5,FALSE)</f>
        <v>0</v>
      </c>
      <c r="AQ447" s="26">
        <f>VLOOKUP($AL447,aut_car,6,FALSE)</f>
        <v>0</v>
      </c>
      <c r="AR447" s="26">
        <f>VLOOKUP($AL447,aut_car,7,FALSE)</f>
        <v>0</v>
      </c>
      <c r="AS447" s="30"/>
      <c r="AT447" s="40" t="s">
        <v>347</v>
      </c>
      <c r="AU447" s="41">
        <v>0</v>
      </c>
      <c r="AV447" s="63">
        <v>100000000</v>
      </c>
      <c r="AW447" s="42"/>
      <c r="AX447" s="59" t="str">
        <f>E447</f>
        <v>consommation en kWh circuit éclairage</v>
      </c>
      <c r="AY447" s="25"/>
      <c r="BA447" s="10" t="s">
        <v>96</v>
      </c>
      <c r="BB447" s="5">
        <f>IF(BA447="NON",0,F447)</f>
        <v>0</v>
      </c>
      <c r="BC447" s="5">
        <f>IF(BA447="NON",0,H447+G447)</f>
        <v>0</v>
      </c>
      <c r="BD447" s="5"/>
      <c r="BE447" s="5"/>
      <c r="BF447" s="5"/>
      <c r="BG447" s="5">
        <v>1</v>
      </c>
      <c r="BH447" s="1">
        <f>BH445</f>
        <v>0</v>
      </c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2" t="s">
        <v>97</v>
      </c>
      <c r="BT447" s="60">
        <f>IF(BS447="OUI",1,0)</f>
        <v>0</v>
      </c>
      <c r="BU447" s="61">
        <f>IF(BS447="OUI",1,0)</f>
        <v>0</v>
      </c>
      <c r="BV447" s="6">
        <f>IF(OR(BS447=0,BS447="NON"),0,B447&amp;"_"&amp;M447&amp;N447&amp;O447&amp;"_"&amp;P447&amp;"_"&amp;Q447&amp;"_"&amp;R447&amp;S447&amp;T447&amp;U447&amp;V447&amp;"_MANU")</f>
        <v>0</v>
      </c>
      <c r="BW447" s="6">
        <f>IF(BS447="OUI",1,0)</f>
        <v>0</v>
      </c>
      <c r="BX447" s="5"/>
      <c r="BY447" s="5"/>
      <c r="BZ447" s="12">
        <f>IF(BS447="OUI",IF((BC447+BB447)&lt;&gt;0,(BB447+BC447),0),0)</f>
        <v>0</v>
      </c>
      <c r="CA447" s="12">
        <f>IF(BS447="OUI",IF((BE447+BG447)&lt;&gt;0,(BG447+BE447),0),0)</f>
        <v>0</v>
      </c>
      <c r="CB447" s="12">
        <f t="shared" si="921"/>
        <v>0</v>
      </c>
      <c r="CC447" s="12">
        <f t="shared" si="921"/>
        <v>0</v>
      </c>
      <c r="CD447" s="12">
        <f>IF(OR(BS447=0,BS447="NON"),0,B447&amp;"_"&amp;M447&amp;N447&amp;O447&amp;"_"&amp;P447&amp;"_"&amp;Q447&amp;"_"&amp;R447&amp;S447&amp;T447&amp;U447&amp;V447&amp;"_FORC"&amp;IF(CB447=0,"TR","TC"))</f>
        <v>0</v>
      </c>
      <c r="CE447" s="5"/>
      <c r="CF447" s="5"/>
      <c r="CG447" s="5" t="s">
        <v>96</v>
      </c>
      <c r="CH447" s="5" t="s">
        <v>372</v>
      </c>
      <c r="CI447" s="72" t="s">
        <v>521</v>
      </c>
      <c r="CJ447" s="65" t="s">
        <v>522</v>
      </c>
      <c r="CK447" s="5" t="s">
        <v>373</v>
      </c>
      <c r="CL447" s="65" t="s">
        <v>436</v>
      </c>
      <c r="CM447" s="5" t="s">
        <v>437</v>
      </c>
      <c r="CN447" s="65"/>
      <c r="CO447" s="5"/>
      <c r="CP447" s="5" t="str">
        <f>IF(F447=0,"NON","OUI")</f>
        <v>NON</v>
      </c>
      <c r="CQ447" s="5">
        <f>IF(CP447="OUI",P447,0)</f>
        <v>0</v>
      </c>
      <c r="CR447" s="5"/>
      <c r="CS447" s="5">
        <f>IF(CR447&lt;&gt;0,CK447,0)</f>
        <v>0</v>
      </c>
      <c r="CT447" s="5"/>
      <c r="CU447" s="5"/>
      <c r="CV447" s="48">
        <f>IF(SUM(F447:L447)=0,0,SUM(F447:L447)+BT447+BZ447+CA447)</f>
        <v>1</v>
      </c>
      <c r="CW447" s="48">
        <f>IF(SUM(F447:L447)=0,0,SUM(BB447:BG447)+BU447+CC447+CB447)</f>
        <v>1</v>
      </c>
    </row>
    <row r="448" spans="2:101" customFormat="1" hidden="1" outlineLevel="2" x14ac:dyDescent="0.25">
      <c r="B448" s="15"/>
      <c r="C448" s="15">
        <f>C447</f>
        <v>0</v>
      </c>
      <c r="D448" s="21" t="str">
        <f>D447</f>
        <v>compteur &amp; Nom???</v>
      </c>
      <c r="E448" s="11" t="s">
        <v>356</v>
      </c>
      <c r="F448" s="8"/>
      <c r="G448" s="8"/>
      <c r="H448" s="8"/>
      <c r="I448" s="8"/>
      <c r="J448" s="8"/>
      <c r="K448" s="8"/>
      <c r="L448" s="8">
        <v>1</v>
      </c>
      <c r="M448" s="13"/>
      <c r="N448" s="13"/>
      <c r="O448" s="13"/>
      <c r="P448" s="13" t="str">
        <f t="shared" si="922"/>
        <v>CFO</v>
      </c>
      <c r="Q448" s="13" t="str">
        <f t="shared" si="922"/>
        <v>NOM</v>
      </c>
      <c r="R448" s="6" t="str">
        <f t="shared" si="922"/>
        <v>TD</v>
      </c>
      <c r="S448" s="6" t="s">
        <v>357</v>
      </c>
      <c r="T448" s="6" t="s">
        <v>115</v>
      </c>
      <c r="U448" s="6" t="str">
        <f>U447</f>
        <v>nrj</v>
      </c>
      <c r="V448" s="6" t="str">
        <f>V447</f>
        <v>kWh</v>
      </c>
      <c r="W448" s="6" t="str">
        <f>IF(F448&lt;&gt;0,$F$481,IF(G448&lt;&gt;0,$G$481,IF(H448&lt;&gt;0,$H$481,IF(I448&lt;&gt;0,$I$481,IF(J448&lt;&gt;0,$J$481,IF(K448&lt;&gt;0,$K$481,IF($L448&lt;&gt;0,$L$481,0)))))))</f>
        <v>CALC</v>
      </c>
      <c r="X448" s="7" t="e">
        <f>IF(SUM(F448:L448)=0,0,B448&amp;"_"&amp;VLOOKUP(C448,ty_ser,2,FALSE)&amp;"_"&amp;M448&amp;N448&amp;O448&amp;"_"&amp;P448&amp;"_"&amp;Q448&amp;"_"&amp;R448&amp;S448&amp;T448&amp;U448&amp;V448&amp;"_"&amp;W448)</f>
        <v>#REF!</v>
      </c>
      <c r="Y448" s="28"/>
      <c r="Z448" s="29"/>
      <c r="AA448" s="29"/>
      <c r="AB448" s="29"/>
      <c r="AC448" s="29"/>
      <c r="AD448" s="29"/>
      <c r="AE448" s="34">
        <f>IF(AG448=0,0,B448&amp;"_"&amp;M448&amp;N448&amp;O448&amp;"_"&amp;P448&amp;"_"&amp;Q448&amp;"_"&amp;AF448)</f>
        <v>0</v>
      </c>
      <c r="AF448" s="49">
        <f>AF446</f>
        <v>0</v>
      </c>
      <c r="AG448" s="28"/>
      <c r="AH448" s="29"/>
      <c r="AI448" s="29"/>
      <c r="AJ448" s="29"/>
      <c r="AK448" s="30"/>
      <c r="AL448" s="26">
        <f>AL446</f>
        <v>0</v>
      </c>
      <c r="AM448" s="26">
        <f>VLOOKUP($AL448,aut_car,2,FALSE)</f>
        <v>0</v>
      </c>
      <c r="AN448" s="26">
        <f>VLOOKUP($AL448,aut_car,3,FALSE)</f>
        <v>0</v>
      </c>
      <c r="AO448" s="26">
        <f>VLOOKUP($AL448,aut_car,4,FALSE)</f>
        <v>0</v>
      </c>
      <c r="AP448" s="26">
        <f>VLOOKUP($AL448,aut_car,5,FALSE)</f>
        <v>0</v>
      </c>
      <c r="AQ448" s="26">
        <f>VLOOKUP($AL448,aut_car,6,FALSE)</f>
        <v>0</v>
      </c>
      <c r="AR448" s="26">
        <f>VLOOKUP($AL448,aut_car,7,FALSE)</f>
        <v>0</v>
      </c>
      <c r="AS448" s="30"/>
      <c r="AT448" s="40" t="s">
        <v>347</v>
      </c>
      <c r="AU448" s="41">
        <v>0</v>
      </c>
      <c r="AV448" s="63">
        <v>100000000</v>
      </c>
      <c r="AW448" s="42"/>
      <c r="AX448" s="59" t="str">
        <f>E448</f>
        <v>consommation en kWh circuit FM</v>
      </c>
      <c r="AY448" s="25"/>
      <c r="BA448" s="10" t="s">
        <v>96</v>
      </c>
      <c r="BB448" s="5">
        <f>IF(BA448="NON",0,F448)</f>
        <v>0</v>
      </c>
      <c r="BC448" s="5">
        <f>IF(BA448="NON",0,H448+G448)</f>
        <v>0</v>
      </c>
      <c r="BD448" s="5"/>
      <c r="BE448" s="5"/>
      <c r="BF448" s="5"/>
      <c r="BG448" s="5">
        <v>1</v>
      </c>
      <c r="BH448" s="1">
        <f>BH446</f>
        <v>0</v>
      </c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2" t="s">
        <v>97</v>
      </c>
      <c r="BT448" s="60">
        <f>IF(BS448="OUI",1,0)</f>
        <v>0</v>
      </c>
      <c r="BU448" s="61">
        <f>IF(BS448="OUI",1,0)</f>
        <v>0</v>
      </c>
      <c r="BV448" s="6">
        <f>IF(OR(BS448=0,BS448="NON"),0,B448&amp;"_"&amp;M448&amp;N448&amp;O448&amp;"_"&amp;P448&amp;"_"&amp;Q448&amp;"_"&amp;R448&amp;S448&amp;T448&amp;U448&amp;V448&amp;"_MANU")</f>
        <v>0</v>
      </c>
      <c r="BW448" s="6">
        <f>IF(BS448="OUI",1,0)</f>
        <v>0</v>
      </c>
      <c r="BX448" s="5"/>
      <c r="BY448" s="5"/>
      <c r="BZ448" s="12">
        <f>IF(BS448="OUI",IF((BC448+BB448)&lt;&gt;0,(BB448+BC448),0),0)</f>
        <v>0</v>
      </c>
      <c r="CA448" s="12">
        <f>IF(BS448="OUI",IF((BE448+BG448)&lt;&gt;0,(BG448+BE448),0),0)</f>
        <v>0</v>
      </c>
      <c r="CB448" s="12">
        <f t="shared" si="921"/>
        <v>0</v>
      </c>
      <c r="CC448" s="12">
        <f t="shared" si="921"/>
        <v>0</v>
      </c>
      <c r="CD448" s="12">
        <f>IF(OR(BS448=0,BS448="NON"),0,B448&amp;"_"&amp;M448&amp;N448&amp;O448&amp;"_"&amp;P448&amp;"_"&amp;Q448&amp;"_"&amp;R448&amp;S448&amp;T448&amp;U448&amp;V448&amp;"_FORC"&amp;IF(CB448=0,"TR","TC"))</f>
        <v>0</v>
      </c>
      <c r="CE448" s="5"/>
      <c r="CF448" s="5"/>
      <c r="CG448" s="5" t="s">
        <v>96</v>
      </c>
      <c r="CH448" s="5" t="s">
        <v>372</v>
      </c>
      <c r="CI448" s="72" t="s">
        <v>521</v>
      </c>
      <c r="CJ448" s="65" t="s">
        <v>522</v>
      </c>
      <c r="CK448" s="5" t="s">
        <v>373</v>
      </c>
      <c r="CL448" s="65" t="s">
        <v>436</v>
      </c>
      <c r="CM448" s="5" t="s">
        <v>437</v>
      </c>
      <c r="CN448" s="65"/>
      <c r="CO448" s="5"/>
      <c r="CP448" s="5" t="str">
        <f>IF(F448=0,"NON","OUI")</f>
        <v>NON</v>
      </c>
      <c r="CQ448" s="5">
        <f>IF(CP448="OUI",P448,0)</f>
        <v>0</v>
      </c>
      <c r="CR448" s="5"/>
      <c r="CS448" s="5">
        <f>IF(CR448&lt;&gt;0,CK448,0)</f>
        <v>0</v>
      </c>
      <c r="CT448" s="5"/>
      <c r="CU448" s="5"/>
      <c r="CV448" s="48">
        <f>IF(SUM(F448:L448)=0,0,SUM(F448:L448)+BT448+BZ448+CA448)</f>
        <v>1</v>
      </c>
      <c r="CW448" s="48">
        <f>IF(SUM(F448:L448)=0,0,SUM(BB448:BG448)+BU448+CC448+CB448)</f>
        <v>1</v>
      </c>
    </row>
    <row r="449" spans="2:101" customFormat="1" hidden="1" outlineLevel="2" x14ac:dyDescent="0.25">
      <c r="B449" s="15"/>
      <c r="C449" s="15">
        <f>C448</f>
        <v>0</v>
      </c>
      <c r="D449" s="21"/>
      <c r="E449" s="11"/>
      <c r="F449" s="8"/>
      <c r="G449" s="8"/>
      <c r="H449" s="8"/>
      <c r="I449" s="8"/>
      <c r="J449" s="8"/>
      <c r="K449" s="8"/>
      <c r="L449" s="8"/>
      <c r="M449" s="13"/>
      <c r="N449" s="13"/>
      <c r="O449" s="13"/>
      <c r="P449" s="13"/>
      <c r="Q449" s="13"/>
      <c r="R449" s="6"/>
      <c r="S449" s="6"/>
      <c r="T449" s="6"/>
      <c r="U449" s="6"/>
      <c r="V449" s="6"/>
      <c r="W449" s="6">
        <f>IF(F449&lt;&gt;0,$F$481,IF(G449&lt;&gt;0,$G$481,IF(H449&lt;&gt;0,$H$481,IF(I449&lt;&gt;0,$I$481,IF(J449&lt;&gt;0,$J$481,IF(K449&lt;&gt;0,$K$481,IF($L449&lt;&gt;0,$L$481,0)))))))</f>
        <v>0</v>
      </c>
      <c r="X449" s="7">
        <f>IF(SUM(F449:L449)=0,0,B449&amp;"_"&amp;VLOOKUP(C449,ty_ser,2,FALSE)&amp;"_"&amp;M449&amp;N449&amp;O449&amp;"_"&amp;P449&amp;"_"&amp;Q449&amp;"_"&amp;R449&amp;S449&amp;T449&amp;U449&amp;V449&amp;"_"&amp;W449)</f>
        <v>0</v>
      </c>
      <c r="Y449" s="28"/>
      <c r="Z449" s="29"/>
      <c r="AA449" s="29"/>
      <c r="AB449" s="29"/>
      <c r="AC449" s="29"/>
      <c r="AD449" s="29"/>
      <c r="AE449" s="34">
        <f>IF(AG449=0,0,B449&amp;"_"&amp;M449&amp;N449&amp;O449&amp;"_"&amp;P449&amp;"_"&amp;Q449&amp;"_"&amp;AF449)</f>
        <v>0</v>
      </c>
      <c r="AF449" s="49">
        <f>AF446</f>
        <v>0</v>
      </c>
      <c r="AG449" s="28"/>
      <c r="AH449" s="29"/>
      <c r="AI449" s="29"/>
      <c r="AJ449" s="29"/>
      <c r="AK449" s="30"/>
      <c r="AL449" s="26">
        <f>AL446</f>
        <v>0</v>
      </c>
      <c r="AM449" s="26">
        <f>VLOOKUP($AL449,aut_car,2,FALSE)</f>
        <v>0</v>
      </c>
      <c r="AN449" s="26">
        <f>VLOOKUP($AL449,aut_car,3,FALSE)</f>
        <v>0</v>
      </c>
      <c r="AO449" s="26">
        <f>VLOOKUP($AL449,aut_car,4,FALSE)</f>
        <v>0</v>
      </c>
      <c r="AP449" s="26">
        <f>VLOOKUP($AL449,aut_car,5,FALSE)</f>
        <v>0</v>
      </c>
      <c r="AQ449" s="26">
        <f>VLOOKUP($AL449,aut_car,6,FALSE)</f>
        <v>0</v>
      </c>
      <c r="AR449" s="26">
        <f>VLOOKUP($AL449,aut_car,7,FALSE)</f>
        <v>0</v>
      </c>
      <c r="AS449" s="30"/>
      <c r="AT449" s="40"/>
      <c r="AU449" s="41"/>
      <c r="AV449" s="41"/>
      <c r="AW449" s="42"/>
      <c r="AX449" s="59">
        <f>E449</f>
        <v>0</v>
      </c>
      <c r="AY449" s="25"/>
      <c r="BA449" s="10"/>
      <c r="BB449" s="5">
        <f>IF(BA449="NON",0,F449)</f>
        <v>0</v>
      </c>
      <c r="BC449" s="5">
        <f>IF(BA449="NON",0,H449+G449)</f>
        <v>0</v>
      </c>
      <c r="BD449" s="5"/>
      <c r="BE449" s="5">
        <f>IF(BA449="NON",0,I449+J449+K449+L449)</f>
        <v>0</v>
      </c>
      <c r="BF449" s="5"/>
      <c r="BG449" s="5">
        <f>IF(BA449="NON",0,K449)</f>
        <v>0</v>
      </c>
      <c r="BH449" s="1">
        <f>BH447</f>
        <v>0</v>
      </c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2"/>
      <c r="BT449" s="60">
        <f>IF(BS449="OUI",1,0)</f>
        <v>0</v>
      </c>
      <c r="BU449" s="61">
        <f>IF(BS449="OUI",1,0)</f>
        <v>0</v>
      </c>
      <c r="BV449" s="6">
        <f>IF(OR(BS449=0,BS449="NON"),0,B449&amp;"_"&amp;M449&amp;N449&amp;O449&amp;"_"&amp;P449&amp;"_"&amp;Q449&amp;"_"&amp;R449&amp;S449&amp;T449&amp;U449&amp;V449&amp;"_MANU")</f>
        <v>0</v>
      </c>
      <c r="BW449" s="6">
        <f>IF(BS449="OUI",1,0)</f>
        <v>0</v>
      </c>
      <c r="BX449" s="5"/>
      <c r="BY449" s="5"/>
      <c r="BZ449" s="12">
        <f>IF(BS449="OUI",IF((BC449+BB449)&lt;&gt;0,(BB449+BC449),0),0)</f>
        <v>0</v>
      </c>
      <c r="CA449" s="12">
        <f>IF(BS449="OUI",IF((BE449+BG449)&lt;&gt;0,(BG449+BE449),0),0)</f>
        <v>0</v>
      </c>
      <c r="CB449" s="12">
        <f t="shared" si="921"/>
        <v>0</v>
      </c>
      <c r="CC449" s="12">
        <f t="shared" si="921"/>
        <v>0</v>
      </c>
      <c r="CD449" s="12">
        <f>IF(OR(BS449=0,BS449="NON"),0,B449&amp;"_"&amp;M449&amp;N449&amp;O449&amp;"_"&amp;P449&amp;"_"&amp;Q449&amp;"_"&amp;R449&amp;S449&amp;T449&amp;U449&amp;V449&amp;"_FORC"&amp;IF(CB449=0,"TR","TC"))</f>
        <v>0</v>
      </c>
      <c r="CE449" s="5"/>
      <c r="CF449" s="5"/>
      <c r="CG449" s="5"/>
      <c r="CH449" s="5"/>
      <c r="CI449" s="72"/>
      <c r="CJ449" s="65"/>
      <c r="CK449" s="5"/>
      <c r="CL449" s="65"/>
      <c r="CM449" s="5"/>
      <c r="CN449" s="65"/>
      <c r="CO449" s="5"/>
      <c r="CP449" s="5" t="str">
        <f>IF(F449=0,"NON","OUI")</f>
        <v>NON</v>
      </c>
      <c r="CQ449" s="5">
        <f>IF(CP449="OUI",P449,0)</f>
        <v>0</v>
      </c>
      <c r="CR449" s="5"/>
      <c r="CS449" s="5">
        <f>IF(CR449&lt;&gt;0,CK449,0)</f>
        <v>0</v>
      </c>
      <c r="CT449" s="5"/>
      <c r="CU449" s="5"/>
      <c r="CV449" s="48">
        <f>IF(SUM(F449:L449)=0,0,SUM(F449:L449)+BT449+BZ449+CA449)</f>
        <v>0</v>
      </c>
      <c r="CW449" s="48">
        <f>IF(SUM(F449:L449)=0,0,SUM(BB449:BG449)+BU449+CC449+CB449)</f>
        <v>0</v>
      </c>
    </row>
    <row r="450" spans="2:101" outlineLevel="1" collapsed="1" x14ac:dyDescent="0.25"/>
    <row r="451" spans="2:101" ht="23.25" outlineLevel="1" x14ac:dyDescent="0.25">
      <c r="B451" s="157" t="s">
        <v>98</v>
      </c>
      <c r="C451" s="157"/>
      <c r="D451" s="157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  <c r="AD451" s="19"/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20"/>
    </row>
    <row r="452" spans="2:101" ht="15.75" outlineLevel="1" x14ac:dyDescent="0.25">
      <c r="B452" s="56" t="s">
        <v>441</v>
      </c>
      <c r="C452" s="56" t="s">
        <v>441</v>
      </c>
    </row>
    <row r="453" spans="2:101" customFormat="1" hidden="1" outlineLevel="2" x14ac:dyDescent="0.25">
      <c r="B453" s="15"/>
      <c r="C453" s="16"/>
      <c r="D453" s="58" t="s">
        <v>309</v>
      </c>
      <c r="E453" s="11" t="s">
        <v>310</v>
      </c>
      <c r="F453" s="8">
        <v>1</v>
      </c>
      <c r="G453" s="8"/>
      <c r="H453" s="8"/>
      <c r="I453" s="8"/>
      <c r="J453" s="8"/>
      <c r="K453" s="8"/>
      <c r="L453" s="8"/>
      <c r="M453" s="5"/>
      <c r="N453" s="5"/>
      <c r="O453" s="5"/>
      <c r="P453" s="5" t="s">
        <v>98</v>
      </c>
      <c r="Q453" s="5"/>
      <c r="R453" s="5"/>
      <c r="S453" s="6"/>
      <c r="T453" s="6"/>
      <c r="U453" s="6"/>
      <c r="V453" s="6"/>
      <c r="W453" s="6" t="str">
        <f t="shared" ref="W453:W461" si="923">IF(F453&lt;&gt;0,$F$481,IF(G453&lt;&gt;0,$G$481,IF(H453&lt;&gt;0,$H$481,IF(I453&lt;&gt;0,$I$481,IF(J453&lt;&gt;0,$J$481,IF(K453&lt;&gt;0,$K$481,IF($L453&lt;&gt;0,$L$481,0)))))))</f>
        <v>TA</v>
      </c>
      <c r="X453" s="7" t="e">
        <f t="shared" ref="X453:X461" si="924">IF(SUM(F453:L453)=0,0,B453&amp;"_"&amp;VLOOKUP(C453,ty_ser,2,FALSE)&amp;"_"&amp;M453&amp;N453&amp;O453&amp;"_"&amp;P453&amp;"_"&amp;Q453&amp;"_"&amp;R453&amp;S453&amp;T453&amp;U453&amp;V453&amp;"_"&amp;W453)</f>
        <v>#REF!</v>
      </c>
      <c r="Y453" s="28"/>
      <c r="Z453" s="29"/>
      <c r="AA453" s="29"/>
      <c r="AB453" s="29"/>
      <c r="AC453" s="29"/>
      <c r="AD453" s="29"/>
      <c r="AE453" s="34">
        <f>IF(AG453=0,0,B453&amp;"_"&amp;M453&amp;N453&amp;O453&amp;"_"&amp;P453&amp;"_"&amp;Q453&amp;"_"&amp;AF453)</f>
        <v>0</v>
      </c>
      <c r="AF453" s="29">
        <v>0</v>
      </c>
      <c r="AG453" s="28"/>
      <c r="AH453" s="29"/>
      <c r="AI453" s="29"/>
      <c r="AJ453" s="29"/>
      <c r="AK453" s="30"/>
      <c r="AL453" s="28">
        <v>0</v>
      </c>
      <c r="AM453" s="26">
        <f t="shared" ref="AM453:AM461" si="925">VLOOKUP($AL453,aut_car,2,FALSE)</f>
        <v>0</v>
      </c>
      <c r="AN453" s="26">
        <f t="shared" ref="AN453:AN461" si="926">VLOOKUP($AL453,aut_car,3,FALSE)</f>
        <v>0</v>
      </c>
      <c r="AO453" s="26">
        <f t="shared" ref="AO453:AO461" si="927">VLOOKUP($AL453,aut_car,4,FALSE)</f>
        <v>0</v>
      </c>
      <c r="AP453" s="26">
        <f t="shared" ref="AP453:AP461" si="928">VLOOKUP($AL453,aut_car,5,FALSE)</f>
        <v>0</v>
      </c>
      <c r="AQ453" s="26">
        <f t="shared" ref="AQ453:AQ461" si="929">VLOOKUP($AL453,aut_car,6,FALSE)</f>
        <v>0</v>
      </c>
      <c r="AR453" s="26">
        <f t="shared" ref="AR453:AR461" si="930">VLOOKUP($AL453,aut_car,7,FALSE)</f>
        <v>0</v>
      </c>
      <c r="AS453" s="30"/>
      <c r="AT453" s="40" t="s">
        <v>57</v>
      </c>
      <c r="AU453" s="41" t="s">
        <v>5</v>
      </c>
      <c r="AV453" s="41" t="s">
        <v>317</v>
      </c>
      <c r="AW453" s="42"/>
      <c r="AX453" s="59" t="str">
        <f t="shared" ref="AX453:AX461" si="931">E453</f>
        <v>problème pression AM 4 bars</v>
      </c>
      <c r="AY453" s="25"/>
      <c r="BA453" s="10" t="s">
        <v>96</v>
      </c>
      <c r="BB453" s="5">
        <f>IF(BA453="NON",0,F453)</f>
        <v>1</v>
      </c>
      <c r="BC453" s="5">
        <f>IF(BA453="NON",0,H453+G453)</f>
        <v>0</v>
      </c>
      <c r="BD453" s="5"/>
      <c r="BE453" s="5">
        <f t="shared" ref="BE453:BE461" si="932">IF(BA453="NON",0,I453+J453+K453+L453)</f>
        <v>0</v>
      </c>
      <c r="BF453" s="5"/>
      <c r="BG453" s="5">
        <f>IF(BA453="NON",0,K453)</f>
        <v>0</v>
      </c>
      <c r="BH453" s="1">
        <f t="shared" ref="BH453:BH461" si="933">BH451</f>
        <v>0</v>
      </c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2" t="s">
        <v>96</v>
      </c>
      <c r="BT453" s="60">
        <f>IF(BS453="OUI",1,0)</f>
        <v>1</v>
      </c>
      <c r="BU453" s="61">
        <f>IF(BS453="OUI",1,0)</f>
        <v>1</v>
      </c>
      <c r="BV453" s="6" t="str">
        <f t="shared" ref="BV453:BV461" si="934">IF(OR(BS453=0,BS453="NON"),0,B453&amp;"_"&amp;M453&amp;N453&amp;O453&amp;"_"&amp;P453&amp;"_"&amp;Q453&amp;"_"&amp;R453&amp;S453&amp;T453&amp;U453&amp;V453&amp;"_MANU")</f>
        <v>__FM___MANU</v>
      </c>
      <c r="BW453" s="6">
        <f>IF(BS453="OUI",1,0)</f>
        <v>1</v>
      </c>
      <c r="BX453" s="5"/>
      <c r="BY453" s="5"/>
      <c r="BZ453" s="12">
        <f>IF(BS453="OUI",IF((BC453+BB453)&lt;&gt;0,(BB453+BC453),0),0)</f>
        <v>1</v>
      </c>
      <c r="CA453" s="12">
        <f>IF(BS453="OUI",IF((BE453+BG453)&lt;&gt;0,(BG453+BE453),0),0)</f>
        <v>0</v>
      </c>
      <c r="CB453" s="12">
        <f>IF(BZ453=0,0,BZ453)</f>
        <v>1</v>
      </c>
      <c r="CC453" s="12">
        <f>IF(CA453=0,0,CA453)</f>
        <v>0</v>
      </c>
      <c r="CD453" s="12" t="str">
        <f t="shared" ref="CD453:CD461" si="935">IF(OR(BS453=0,BS453="NON"),0,B453&amp;"_"&amp;M453&amp;N453&amp;O453&amp;"_"&amp;P453&amp;"_"&amp;Q453&amp;"_"&amp;R453&amp;S453&amp;T453&amp;U453&amp;V453&amp;"_FORC"&amp;IF(CB453=0,"TR","TC"))</f>
        <v>__FM___FORCTC</v>
      </c>
      <c r="CE453" s="5"/>
      <c r="CF453" s="5"/>
      <c r="CG453" s="5" t="s">
        <v>96</v>
      </c>
      <c r="CH453" s="5" t="s">
        <v>372</v>
      </c>
      <c r="CI453" s="72"/>
      <c r="CJ453" s="65" t="s">
        <v>436</v>
      </c>
      <c r="CK453" s="5" t="s">
        <v>372</v>
      </c>
      <c r="CL453" s="65" t="s">
        <v>523</v>
      </c>
      <c r="CM453" s="5" t="s">
        <v>372</v>
      </c>
      <c r="CN453" s="65"/>
      <c r="CO453" s="5"/>
      <c r="CP453" s="5" t="str">
        <f>IF(F453=0,"NON","OUI")</f>
        <v>OUI</v>
      </c>
      <c r="CQ453" s="5" t="str">
        <f>IF(CP453="OUI",P453,0)</f>
        <v>FM</v>
      </c>
      <c r="CR453" s="5" t="s">
        <v>507</v>
      </c>
      <c r="CS453" s="5" t="str">
        <f>IF(CR453&lt;&gt;0,CK453,0)</f>
        <v>à chaque changement de valeur</v>
      </c>
      <c r="CT453" s="5"/>
      <c r="CU453" s="5"/>
      <c r="CV453" s="48">
        <f>SUM(F453:L453)+BT453+BZ453+CA453</f>
        <v>3</v>
      </c>
      <c r="CW453" s="48">
        <f>SUM(BB453:BG453)+BU453+CC453+CB453</f>
        <v>3</v>
      </c>
    </row>
    <row r="454" spans="2:101" customFormat="1" hidden="1" outlineLevel="2" x14ac:dyDescent="0.25">
      <c r="B454" s="15"/>
      <c r="C454" s="15">
        <f>C453</f>
        <v>0</v>
      </c>
      <c r="D454" s="21" t="str">
        <f>D453</f>
        <v>Boitier d'alarme</v>
      </c>
      <c r="E454" s="11" t="s">
        <v>311</v>
      </c>
      <c r="F454" s="8">
        <v>1</v>
      </c>
      <c r="G454" s="8"/>
      <c r="H454" s="8"/>
      <c r="I454" s="8"/>
      <c r="J454" s="8"/>
      <c r="K454" s="8"/>
      <c r="L454" s="8"/>
      <c r="M454" s="13">
        <f t="shared" ref="M454:M461" si="936">M453</f>
        <v>0</v>
      </c>
      <c r="N454" s="13">
        <f t="shared" ref="N454:N461" si="937">N453</f>
        <v>0</v>
      </c>
      <c r="O454" s="13">
        <f t="shared" ref="O454:O461" si="938">O453</f>
        <v>0</v>
      </c>
      <c r="P454" s="13" t="str">
        <f t="shared" ref="P454:P461" si="939">P453</f>
        <v>FM</v>
      </c>
      <c r="Q454" s="13">
        <f>Q453</f>
        <v>0</v>
      </c>
      <c r="R454" s="6"/>
      <c r="S454" s="6"/>
      <c r="T454" s="6"/>
      <c r="U454" s="6"/>
      <c r="V454" s="6"/>
      <c r="W454" s="6" t="str">
        <f t="shared" si="923"/>
        <v>TA</v>
      </c>
      <c r="X454" s="7" t="e">
        <f t="shared" si="924"/>
        <v>#REF!</v>
      </c>
      <c r="Y454" s="28"/>
      <c r="Z454" s="29"/>
      <c r="AA454" s="29"/>
      <c r="AB454" s="29"/>
      <c r="AC454" s="29"/>
      <c r="AD454" s="29"/>
      <c r="AE454" s="34">
        <f>IF(AG454=0,0,B454&amp;"_"&amp;M454&amp;N454&amp;O454&amp;"_"&amp;P454&amp;"_"&amp;Q454&amp;"_"&amp;AF454)</f>
        <v>0</v>
      </c>
      <c r="AF454" s="49">
        <f>AF453</f>
        <v>0</v>
      </c>
      <c r="AG454" s="28"/>
      <c r="AH454" s="29"/>
      <c r="AI454" s="29"/>
      <c r="AJ454" s="29"/>
      <c r="AK454" s="30"/>
      <c r="AL454" s="26">
        <f>AL453</f>
        <v>0</v>
      </c>
      <c r="AM454" s="26">
        <f t="shared" si="925"/>
        <v>0</v>
      </c>
      <c r="AN454" s="26">
        <f t="shared" si="926"/>
        <v>0</v>
      </c>
      <c r="AO454" s="26">
        <f t="shared" si="927"/>
        <v>0</v>
      </c>
      <c r="AP454" s="26">
        <f t="shared" si="928"/>
        <v>0</v>
      </c>
      <c r="AQ454" s="26">
        <f t="shared" si="929"/>
        <v>0</v>
      </c>
      <c r="AR454" s="26">
        <f t="shared" si="930"/>
        <v>0</v>
      </c>
      <c r="AS454" s="30"/>
      <c r="AT454" s="40" t="s">
        <v>57</v>
      </c>
      <c r="AU454" s="41" t="s">
        <v>5</v>
      </c>
      <c r="AV454" s="41" t="s">
        <v>317</v>
      </c>
      <c r="AW454" s="42"/>
      <c r="AX454" s="59" t="str">
        <f t="shared" si="931"/>
        <v>problème pression AM 8 bars</v>
      </c>
      <c r="AY454" s="25"/>
      <c r="BA454" s="10" t="s">
        <v>96</v>
      </c>
      <c r="BB454" s="5">
        <f>IF(BA454="NON",0,F454)</f>
        <v>1</v>
      </c>
      <c r="BC454" s="5">
        <f>IF(BA454="NON",0,H454+G454)</f>
        <v>0</v>
      </c>
      <c r="BD454" s="5"/>
      <c r="BE454" s="5">
        <f t="shared" si="932"/>
        <v>0</v>
      </c>
      <c r="BF454" s="5"/>
      <c r="BG454" s="5">
        <f>IF(BA454="NON",0,K454)</f>
        <v>0</v>
      </c>
      <c r="BH454" s="1">
        <f t="shared" si="933"/>
        <v>0</v>
      </c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2" t="s">
        <v>96</v>
      </c>
      <c r="BT454" s="60">
        <f t="shared" ref="BT454:BT461" si="940">IF(BS454="OUI",1,0)</f>
        <v>1</v>
      </c>
      <c r="BU454" s="61">
        <f t="shared" ref="BU454:BU461" si="941">IF(BS454="OUI",1,0)</f>
        <v>1</v>
      </c>
      <c r="BV454" s="6" t="str">
        <f t="shared" si="934"/>
        <v>_000_FM_0__MANU</v>
      </c>
      <c r="BW454" s="6">
        <f t="shared" ref="BW454:BW461" si="942">IF(BS454="OUI",1,0)</f>
        <v>1</v>
      </c>
      <c r="BX454" s="5"/>
      <c r="BY454" s="5"/>
      <c r="BZ454" s="12">
        <f t="shared" ref="BZ454:BZ460" si="943">IF(BS454="OUI",IF((BC454+BB454)&lt;&gt;0,(BB454+BC454),0),0)</f>
        <v>1</v>
      </c>
      <c r="CA454" s="12">
        <f t="shared" ref="CA454:CA460" si="944">IF(BS454="OUI",IF((BE454+BG454)&lt;&gt;0,(BG454+BE454),0),0)</f>
        <v>0</v>
      </c>
      <c r="CB454" s="12">
        <f t="shared" ref="CB454:CB461" si="945">IF(BZ454=0,0,BZ454)</f>
        <v>1</v>
      </c>
      <c r="CC454" s="12">
        <f t="shared" ref="CC454:CC461" si="946">IF(CA454=0,0,CA454)</f>
        <v>0</v>
      </c>
      <c r="CD454" s="12" t="str">
        <f t="shared" si="935"/>
        <v>_000_FM_0__FORCTC</v>
      </c>
      <c r="CE454" s="5"/>
      <c r="CF454" s="5"/>
      <c r="CG454" s="5" t="s">
        <v>96</v>
      </c>
      <c r="CH454" s="5" t="s">
        <v>372</v>
      </c>
      <c r="CI454" s="72"/>
      <c r="CJ454" s="65" t="s">
        <v>436</v>
      </c>
      <c r="CK454" s="5" t="s">
        <v>372</v>
      </c>
      <c r="CL454" s="65" t="s">
        <v>523</v>
      </c>
      <c r="CM454" s="5" t="s">
        <v>372</v>
      </c>
      <c r="CN454" s="65"/>
      <c r="CO454" s="5"/>
      <c r="CP454" s="5" t="str">
        <f t="shared" ref="CP454:CP459" si="947">IF(F454=0,"NON","OUI")</f>
        <v>OUI</v>
      </c>
      <c r="CQ454" s="5" t="str">
        <f t="shared" ref="CQ454:CQ459" si="948">IF(CP454="OUI",P454,0)</f>
        <v>FM</v>
      </c>
      <c r="CR454" s="5" t="s">
        <v>507</v>
      </c>
      <c r="CS454" s="5" t="str">
        <f t="shared" ref="CS454:CS459" si="949">IF(CR454&lt;&gt;0,CK454,0)</f>
        <v>à chaque changement de valeur</v>
      </c>
      <c r="CT454" s="5"/>
      <c r="CU454" s="5"/>
      <c r="CV454" s="48">
        <f t="shared" ref="CV454:CV461" si="950">SUM(F454:L454)+BT454+BZ454+CA454</f>
        <v>3</v>
      </c>
      <c r="CW454" s="48">
        <f t="shared" ref="CW454:CW461" si="951">SUM(BB454:BG454)+BU454+CC454+CB454</f>
        <v>3</v>
      </c>
    </row>
    <row r="455" spans="2:101" customFormat="1" hidden="1" outlineLevel="2" x14ac:dyDescent="0.25">
      <c r="B455" s="15"/>
      <c r="C455" s="15">
        <f t="shared" ref="C455:C461" si="952">C454</f>
        <v>0</v>
      </c>
      <c r="D455" s="21" t="str">
        <f t="shared" ref="D455:D461" si="953">D454</f>
        <v>Boitier d'alarme</v>
      </c>
      <c r="E455" s="11" t="s">
        <v>312</v>
      </c>
      <c r="F455" s="8">
        <v>1</v>
      </c>
      <c r="G455" s="8"/>
      <c r="H455" s="8"/>
      <c r="I455" s="8"/>
      <c r="J455" s="8"/>
      <c r="K455" s="8"/>
      <c r="L455" s="8"/>
      <c r="M455" s="13">
        <f t="shared" si="936"/>
        <v>0</v>
      </c>
      <c r="N455" s="13">
        <f t="shared" si="937"/>
        <v>0</v>
      </c>
      <c r="O455" s="13">
        <f t="shared" si="938"/>
        <v>0</v>
      </c>
      <c r="P455" s="13" t="str">
        <f t="shared" si="939"/>
        <v>FM</v>
      </c>
      <c r="Q455" s="13">
        <f t="shared" ref="Q455:Q461" si="954">Q454</f>
        <v>0</v>
      </c>
      <c r="R455" s="6"/>
      <c r="S455" s="6"/>
      <c r="T455" s="6"/>
      <c r="U455" s="6"/>
      <c r="V455" s="6"/>
      <c r="W455" s="6" t="str">
        <f t="shared" si="923"/>
        <v>TA</v>
      </c>
      <c r="X455" s="7" t="e">
        <f t="shared" si="924"/>
        <v>#REF!</v>
      </c>
      <c r="Y455" s="28"/>
      <c r="Z455" s="29"/>
      <c r="AA455" s="29"/>
      <c r="AB455" s="29"/>
      <c r="AC455" s="29"/>
      <c r="AD455" s="29"/>
      <c r="AE455" s="34">
        <f t="shared" ref="AE455:AE461" si="955">IF(AG455=0,0,B455&amp;"_"&amp;M455&amp;N455&amp;O455&amp;"_"&amp;P455&amp;"_"&amp;Q455&amp;"_"&amp;AF455)</f>
        <v>0</v>
      </c>
      <c r="AF455" s="49">
        <f t="shared" ref="AF455:AF461" si="956">AF454</f>
        <v>0</v>
      </c>
      <c r="AG455" s="28"/>
      <c r="AH455" s="29"/>
      <c r="AI455" s="29"/>
      <c r="AJ455" s="29"/>
      <c r="AK455" s="30"/>
      <c r="AL455" s="26">
        <f t="shared" ref="AL455:AL461" si="957">AL454</f>
        <v>0</v>
      </c>
      <c r="AM455" s="26">
        <f t="shared" si="925"/>
        <v>0</v>
      </c>
      <c r="AN455" s="26">
        <f t="shared" si="926"/>
        <v>0</v>
      </c>
      <c r="AO455" s="26">
        <f t="shared" si="927"/>
        <v>0</v>
      </c>
      <c r="AP455" s="26">
        <f t="shared" si="928"/>
        <v>0</v>
      </c>
      <c r="AQ455" s="26">
        <f t="shared" si="929"/>
        <v>0</v>
      </c>
      <c r="AR455" s="26">
        <f t="shared" si="930"/>
        <v>0</v>
      </c>
      <c r="AS455" s="30"/>
      <c r="AT455" s="40" t="s">
        <v>57</v>
      </c>
      <c r="AU455" s="41" t="s">
        <v>5</v>
      </c>
      <c r="AV455" s="41" t="s">
        <v>317</v>
      </c>
      <c r="AW455" s="42"/>
      <c r="AX455" s="59" t="str">
        <f t="shared" si="931"/>
        <v>problème pression AM moteur</v>
      </c>
      <c r="AY455" s="25"/>
      <c r="BA455" s="10" t="s">
        <v>96</v>
      </c>
      <c r="BB455" s="5">
        <f>IF(BA455="NON",0,F455)</f>
        <v>1</v>
      </c>
      <c r="BC455" s="5">
        <f>IF(BA455="NON",0,H455+G455)</f>
        <v>0</v>
      </c>
      <c r="BD455" s="5"/>
      <c r="BE455" s="5">
        <f t="shared" si="932"/>
        <v>0</v>
      </c>
      <c r="BF455" s="5"/>
      <c r="BG455" s="5">
        <f>IF(BA455="NON",0,K455)</f>
        <v>0</v>
      </c>
      <c r="BH455" s="1">
        <f t="shared" si="933"/>
        <v>0</v>
      </c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2" t="s">
        <v>96</v>
      </c>
      <c r="BT455" s="60">
        <f t="shared" si="940"/>
        <v>1</v>
      </c>
      <c r="BU455" s="61">
        <f t="shared" si="941"/>
        <v>1</v>
      </c>
      <c r="BV455" s="6" t="str">
        <f t="shared" si="934"/>
        <v>_000_FM_0__MANU</v>
      </c>
      <c r="BW455" s="6">
        <f t="shared" si="942"/>
        <v>1</v>
      </c>
      <c r="BX455" s="5"/>
      <c r="BY455" s="5"/>
      <c r="BZ455" s="12">
        <f t="shared" si="943"/>
        <v>1</v>
      </c>
      <c r="CA455" s="12">
        <f t="shared" si="944"/>
        <v>0</v>
      </c>
      <c r="CB455" s="12">
        <f t="shared" si="945"/>
        <v>1</v>
      </c>
      <c r="CC455" s="12">
        <f t="shared" si="946"/>
        <v>0</v>
      </c>
      <c r="CD455" s="12" t="str">
        <f t="shared" si="935"/>
        <v>_000_FM_0__FORCTC</v>
      </c>
      <c r="CE455" s="5"/>
      <c r="CF455" s="5"/>
      <c r="CG455" s="5" t="s">
        <v>96</v>
      </c>
      <c r="CH455" s="5" t="s">
        <v>372</v>
      </c>
      <c r="CI455" s="72"/>
      <c r="CJ455" s="65" t="s">
        <v>436</v>
      </c>
      <c r="CK455" s="5" t="s">
        <v>372</v>
      </c>
      <c r="CL455" s="65" t="s">
        <v>523</v>
      </c>
      <c r="CM455" s="5" t="s">
        <v>372</v>
      </c>
      <c r="CN455" s="65"/>
      <c r="CO455" s="5"/>
      <c r="CP455" s="5" t="str">
        <f t="shared" si="947"/>
        <v>OUI</v>
      </c>
      <c r="CQ455" s="5" t="str">
        <f t="shared" si="948"/>
        <v>FM</v>
      </c>
      <c r="CR455" s="5" t="s">
        <v>507</v>
      </c>
      <c r="CS455" s="5" t="str">
        <f t="shared" si="949"/>
        <v>à chaque changement de valeur</v>
      </c>
      <c r="CT455" s="5"/>
      <c r="CU455" s="5"/>
      <c r="CV455" s="48">
        <f t="shared" si="950"/>
        <v>3</v>
      </c>
      <c r="CW455" s="48">
        <f t="shared" si="951"/>
        <v>3</v>
      </c>
    </row>
    <row r="456" spans="2:101" customFormat="1" hidden="1" outlineLevel="2" x14ac:dyDescent="0.25">
      <c r="B456" s="15"/>
      <c r="C456" s="15">
        <f t="shared" si="952"/>
        <v>0</v>
      </c>
      <c r="D456" s="21" t="str">
        <f t="shared" si="953"/>
        <v>Boitier d'alarme</v>
      </c>
      <c r="E456" s="11" t="s">
        <v>313</v>
      </c>
      <c r="F456" s="8">
        <v>1</v>
      </c>
      <c r="G456" s="8"/>
      <c r="H456" s="8"/>
      <c r="I456" s="8"/>
      <c r="J456" s="8"/>
      <c r="K456" s="8"/>
      <c r="L456" s="8"/>
      <c r="M456" s="13">
        <f t="shared" si="936"/>
        <v>0</v>
      </c>
      <c r="N456" s="13">
        <f t="shared" si="937"/>
        <v>0</v>
      </c>
      <c r="O456" s="13">
        <f t="shared" si="938"/>
        <v>0</v>
      </c>
      <c r="P456" s="13" t="str">
        <f t="shared" si="939"/>
        <v>FM</v>
      </c>
      <c r="Q456" s="13">
        <f t="shared" si="954"/>
        <v>0</v>
      </c>
      <c r="R456" s="6"/>
      <c r="S456" s="6"/>
      <c r="T456" s="6"/>
      <c r="U456" s="6"/>
      <c r="V456" s="6"/>
      <c r="W456" s="6" t="str">
        <f t="shared" si="923"/>
        <v>TA</v>
      </c>
      <c r="X456" s="7" t="e">
        <f t="shared" si="924"/>
        <v>#REF!</v>
      </c>
      <c r="Y456" s="28"/>
      <c r="Z456" s="29"/>
      <c r="AA456" s="29"/>
      <c r="AB456" s="29"/>
      <c r="AC456" s="29"/>
      <c r="AD456" s="29"/>
      <c r="AE456" s="34">
        <f t="shared" si="955"/>
        <v>0</v>
      </c>
      <c r="AF456" s="49">
        <f t="shared" si="956"/>
        <v>0</v>
      </c>
      <c r="AG456" s="28"/>
      <c r="AH456" s="29"/>
      <c r="AI456" s="29"/>
      <c r="AJ456" s="29"/>
      <c r="AK456" s="30"/>
      <c r="AL456" s="26">
        <f t="shared" si="957"/>
        <v>0</v>
      </c>
      <c r="AM456" s="26">
        <f t="shared" si="925"/>
        <v>0</v>
      </c>
      <c r="AN456" s="26">
        <f t="shared" si="926"/>
        <v>0</v>
      </c>
      <c r="AO456" s="26">
        <f t="shared" si="927"/>
        <v>0</v>
      </c>
      <c r="AP456" s="26">
        <f t="shared" si="928"/>
        <v>0</v>
      </c>
      <c r="AQ456" s="26">
        <f t="shared" si="929"/>
        <v>0</v>
      </c>
      <c r="AR456" s="26">
        <f t="shared" si="930"/>
        <v>0</v>
      </c>
      <c r="AS456" s="30"/>
      <c r="AT456" s="40" t="s">
        <v>57</v>
      </c>
      <c r="AU456" s="41" t="s">
        <v>5</v>
      </c>
      <c r="AV456" s="41" t="s">
        <v>317</v>
      </c>
      <c r="AW456" s="42"/>
      <c r="AX456" s="59" t="str">
        <f t="shared" si="931"/>
        <v>problème pression AMSEGA</v>
      </c>
      <c r="AY456" s="25"/>
      <c r="BA456" s="10" t="s">
        <v>96</v>
      </c>
      <c r="BB456" s="5">
        <f t="shared" ref="BB456:BB461" si="958">IF(BA456="NON",0,F456)</f>
        <v>1</v>
      </c>
      <c r="BC456" s="5">
        <f t="shared" ref="BC456:BC461" si="959">IF(BA456="NON",0,H456+G456)</f>
        <v>0</v>
      </c>
      <c r="BD456" s="5"/>
      <c r="BE456" s="5">
        <f t="shared" si="932"/>
        <v>0</v>
      </c>
      <c r="BF456" s="5"/>
      <c r="BG456" s="5">
        <f t="shared" ref="BG456:BG461" si="960">IF(BA456="NON",0,K456)</f>
        <v>0</v>
      </c>
      <c r="BH456" s="1">
        <f t="shared" si="933"/>
        <v>0</v>
      </c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2" t="s">
        <v>97</v>
      </c>
      <c r="BT456" s="60">
        <f t="shared" si="940"/>
        <v>0</v>
      </c>
      <c r="BU456" s="61">
        <f t="shared" si="941"/>
        <v>0</v>
      </c>
      <c r="BV456" s="6">
        <f t="shared" si="934"/>
        <v>0</v>
      </c>
      <c r="BW456" s="6">
        <f t="shared" si="942"/>
        <v>0</v>
      </c>
      <c r="BX456" s="5"/>
      <c r="BY456" s="5"/>
      <c r="BZ456" s="12">
        <f t="shared" si="943"/>
        <v>0</v>
      </c>
      <c r="CA456" s="12">
        <f t="shared" si="944"/>
        <v>0</v>
      </c>
      <c r="CB456" s="12">
        <f t="shared" si="945"/>
        <v>0</v>
      </c>
      <c r="CC456" s="12">
        <f t="shared" si="946"/>
        <v>0</v>
      </c>
      <c r="CD456" s="12">
        <f t="shared" si="935"/>
        <v>0</v>
      </c>
      <c r="CE456" s="5"/>
      <c r="CF456" s="5"/>
      <c r="CG456" s="5" t="s">
        <v>96</v>
      </c>
      <c r="CH456" s="5" t="s">
        <v>372</v>
      </c>
      <c r="CI456" s="72"/>
      <c r="CJ456" s="65" t="s">
        <v>436</v>
      </c>
      <c r="CK456" s="5" t="s">
        <v>372</v>
      </c>
      <c r="CL456" s="65" t="s">
        <v>523</v>
      </c>
      <c r="CM456" s="5" t="s">
        <v>372</v>
      </c>
      <c r="CN456" s="65"/>
      <c r="CO456" s="5"/>
      <c r="CP456" s="5" t="str">
        <f t="shared" si="947"/>
        <v>OUI</v>
      </c>
      <c r="CQ456" s="5" t="str">
        <f t="shared" si="948"/>
        <v>FM</v>
      </c>
      <c r="CR456" s="5" t="s">
        <v>507</v>
      </c>
      <c r="CS456" s="5" t="str">
        <f t="shared" si="949"/>
        <v>à chaque changement de valeur</v>
      </c>
      <c r="CT456" s="5"/>
      <c r="CU456" s="5"/>
      <c r="CV456" s="48">
        <f t="shared" si="950"/>
        <v>1</v>
      </c>
      <c r="CW456" s="48">
        <f t="shared" si="951"/>
        <v>1</v>
      </c>
    </row>
    <row r="457" spans="2:101" customFormat="1" hidden="1" outlineLevel="2" x14ac:dyDescent="0.25">
      <c r="B457" s="15"/>
      <c r="C457" s="15">
        <f t="shared" si="952"/>
        <v>0</v>
      </c>
      <c r="D457" s="21" t="str">
        <f t="shared" si="953"/>
        <v>Boitier d'alarme</v>
      </c>
      <c r="E457" s="11" t="s">
        <v>314</v>
      </c>
      <c r="F457" s="8">
        <v>1</v>
      </c>
      <c r="G457" s="8"/>
      <c r="H457" s="8"/>
      <c r="I457" s="8"/>
      <c r="J457" s="8"/>
      <c r="K457" s="8"/>
      <c r="L457" s="8"/>
      <c r="M457" s="13">
        <f t="shared" si="936"/>
        <v>0</v>
      </c>
      <c r="N457" s="13">
        <f t="shared" si="937"/>
        <v>0</v>
      </c>
      <c r="O457" s="13">
        <f t="shared" si="938"/>
        <v>0</v>
      </c>
      <c r="P457" s="13" t="str">
        <f t="shared" si="939"/>
        <v>FM</v>
      </c>
      <c r="Q457" s="13">
        <f t="shared" si="954"/>
        <v>0</v>
      </c>
      <c r="R457" s="6"/>
      <c r="S457" s="6"/>
      <c r="T457" s="6"/>
      <c r="U457" s="6"/>
      <c r="V457" s="6"/>
      <c r="W457" s="6" t="str">
        <f t="shared" si="923"/>
        <v>TA</v>
      </c>
      <c r="X457" s="7" t="e">
        <f t="shared" si="924"/>
        <v>#REF!</v>
      </c>
      <c r="Y457" s="28"/>
      <c r="Z457" s="29"/>
      <c r="AA457" s="29"/>
      <c r="AB457" s="29"/>
      <c r="AC457" s="29"/>
      <c r="AD457" s="29"/>
      <c r="AE457" s="34">
        <f t="shared" si="955"/>
        <v>0</v>
      </c>
      <c r="AF457" s="49">
        <f t="shared" si="956"/>
        <v>0</v>
      </c>
      <c r="AG457" s="28"/>
      <c r="AH457" s="29"/>
      <c r="AI457" s="29"/>
      <c r="AJ457" s="29"/>
      <c r="AK457" s="30"/>
      <c r="AL457" s="26">
        <f t="shared" si="957"/>
        <v>0</v>
      </c>
      <c r="AM457" s="26">
        <f t="shared" si="925"/>
        <v>0</v>
      </c>
      <c r="AN457" s="26">
        <f t="shared" si="926"/>
        <v>0</v>
      </c>
      <c r="AO457" s="26">
        <f t="shared" si="927"/>
        <v>0</v>
      </c>
      <c r="AP457" s="26">
        <f t="shared" si="928"/>
        <v>0</v>
      </c>
      <c r="AQ457" s="26">
        <f t="shared" si="929"/>
        <v>0</v>
      </c>
      <c r="AR457" s="26">
        <f t="shared" si="930"/>
        <v>0</v>
      </c>
      <c r="AS457" s="30"/>
      <c r="AT457" s="40" t="s">
        <v>57</v>
      </c>
      <c r="AU457" s="41" t="s">
        <v>5</v>
      </c>
      <c r="AV457" s="41" t="s">
        <v>317</v>
      </c>
      <c r="AW457" s="42"/>
      <c r="AX457" s="59" t="str">
        <f t="shared" si="931"/>
        <v>problème pression O2 4 bars</v>
      </c>
      <c r="AY457" s="25"/>
      <c r="BA457" s="10" t="s">
        <v>96</v>
      </c>
      <c r="BB457" s="5">
        <f t="shared" si="958"/>
        <v>1</v>
      </c>
      <c r="BC457" s="5">
        <f t="shared" si="959"/>
        <v>0</v>
      </c>
      <c r="BD457" s="5"/>
      <c r="BE457" s="5">
        <f t="shared" si="932"/>
        <v>0</v>
      </c>
      <c r="BF457" s="5"/>
      <c r="BG457" s="5">
        <f t="shared" si="960"/>
        <v>0</v>
      </c>
      <c r="BH457" s="1">
        <f t="shared" si="933"/>
        <v>0</v>
      </c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2" t="s">
        <v>97</v>
      </c>
      <c r="BT457" s="60">
        <f t="shared" si="940"/>
        <v>0</v>
      </c>
      <c r="BU457" s="61">
        <f t="shared" si="941"/>
        <v>0</v>
      </c>
      <c r="BV457" s="6">
        <f t="shared" si="934"/>
        <v>0</v>
      </c>
      <c r="BW457" s="6">
        <f t="shared" si="942"/>
        <v>0</v>
      </c>
      <c r="BX457" s="5"/>
      <c r="BY457" s="5"/>
      <c r="BZ457" s="12">
        <f t="shared" si="943"/>
        <v>0</v>
      </c>
      <c r="CA457" s="12">
        <f t="shared" si="944"/>
        <v>0</v>
      </c>
      <c r="CB457" s="12">
        <f t="shared" si="945"/>
        <v>0</v>
      </c>
      <c r="CC457" s="12">
        <f t="shared" si="946"/>
        <v>0</v>
      </c>
      <c r="CD457" s="12">
        <f t="shared" si="935"/>
        <v>0</v>
      </c>
      <c r="CE457" s="5"/>
      <c r="CF457" s="5"/>
      <c r="CG457" s="5" t="s">
        <v>96</v>
      </c>
      <c r="CH457" s="5" t="s">
        <v>372</v>
      </c>
      <c r="CI457" s="72"/>
      <c r="CJ457" s="65" t="s">
        <v>436</v>
      </c>
      <c r="CK457" s="5" t="s">
        <v>372</v>
      </c>
      <c r="CL457" s="65" t="s">
        <v>523</v>
      </c>
      <c r="CM457" s="5" t="s">
        <v>372</v>
      </c>
      <c r="CN457" s="65"/>
      <c r="CO457" s="5"/>
      <c r="CP457" s="5" t="str">
        <f t="shared" si="947"/>
        <v>OUI</v>
      </c>
      <c r="CQ457" s="5" t="str">
        <f t="shared" si="948"/>
        <v>FM</v>
      </c>
      <c r="CR457" s="5" t="s">
        <v>507</v>
      </c>
      <c r="CS457" s="5" t="str">
        <f t="shared" si="949"/>
        <v>à chaque changement de valeur</v>
      </c>
      <c r="CT457" s="5"/>
      <c r="CU457" s="5"/>
      <c r="CV457" s="48">
        <f t="shared" si="950"/>
        <v>1</v>
      </c>
      <c r="CW457" s="48">
        <f t="shared" si="951"/>
        <v>1</v>
      </c>
    </row>
    <row r="458" spans="2:101" customFormat="1" hidden="1" outlineLevel="2" x14ac:dyDescent="0.25">
      <c r="B458" s="15"/>
      <c r="C458" s="15">
        <f t="shared" si="952"/>
        <v>0</v>
      </c>
      <c r="D458" s="21" t="str">
        <f t="shared" si="953"/>
        <v>Boitier d'alarme</v>
      </c>
      <c r="E458" s="11" t="s">
        <v>315</v>
      </c>
      <c r="F458" s="8">
        <v>1</v>
      </c>
      <c r="G458" s="8"/>
      <c r="H458" s="8"/>
      <c r="I458" s="8"/>
      <c r="J458" s="8"/>
      <c r="K458" s="8"/>
      <c r="L458" s="8"/>
      <c r="M458" s="13">
        <f t="shared" si="936"/>
        <v>0</v>
      </c>
      <c r="N458" s="13">
        <f t="shared" si="937"/>
        <v>0</v>
      </c>
      <c r="O458" s="13">
        <f t="shared" si="938"/>
        <v>0</v>
      </c>
      <c r="P458" s="13" t="str">
        <f t="shared" si="939"/>
        <v>FM</v>
      </c>
      <c r="Q458" s="13">
        <f t="shared" si="954"/>
        <v>0</v>
      </c>
      <c r="R458" s="6"/>
      <c r="S458" s="6"/>
      <c r="T458" s="6"/>
      <c r="U458" s="6"/>
      <c r="V458" s="6"/>
      <c r="W458" s="6" t="str">
        <f t="shared" si="923"/>
        <v>TA</v>
      </c>
      <c r="X458" s="7" t="e">
        <f t="shared" si="924"/>
        <v>#REF!</v>
      </c>
      <c r="Y458" s="28"/>
      <c r="Z458" s="29"/>
      <c r="AA458" s="29"/>
      <c r="AB458" s="29"/>
      <c r="AC458" s="29"/>
      <c r="AD458" s="29"/>
      <c r="AE458" s="34">
        <f t="shared" si="955"/>
        <v>0</v>
      </c>
      <c r="AF458" s="49">
        <f t="shared" si="956"/>
        <v>0</v>
      </c>
      <c r="AG458" s="28"/>
      <c r="AH458" s="29"/>
      <c r="AI458" s="29"/>
      <c r="AJ458" s="29"/>
      <c r="AK458" s="30"/>
      <c r="AL458" s="26">
        <f t="shared" si="957"/>
        <v>0</v>
      </c>
      <c r="AM458" s="26">
        <f t="shared" si="925"/>
        <v>0</v>
      </c>
      <c r="AN458" s="26">
        <f t="shared" si="926"/>
        <v>0</v>
      </c>
      <c r="AO458" s="26">
        <f t="shared" si="927"/>
        <v>0</v>
      </c>
      <c r="AP458" s="26">
        <f t="shared" si="928"/>
        <v>0</v>
      </c>
      <c r="AQ458" s="26">
        <f t="shared" si="929"/>
        <v>0</v>
      </c>
      <c r="AR458" s="26">
        <f t="shared" si="930"/>
        <v>0</v>
      </c>
      <c r="AS458" s="30"/>
      <c r="AT458" s="40" t="s">
        <v>57</v>
      </c>
      <c r="AU458" s="41" t="s">
        <v>5</v>
      </c>
      <c r="AV458" s="41" t="s">
        <v>317</v>
      </c>
      <c r="AW458" s="42"/>
      <c r="AX458" s="59" t="str">
        <f t="shared" si="931"/>
        <v>problème pression CO2 4 bars</v>
      </c>
      <c r="AY458" s="25"/>
      <c r="BA458" s="10" t="s">
        <v>96</v>
      </c>
      <c r="BB458" s="5">
        <f t="shared" si="958"/>
        <v>1</v>
      </c>
      <c r="BC458" s="5">
        <f t="shared" si="959"/>
        <v>0</v>
      </c>
      <c r="BD458" s="5"/>
      <c r="BE458" s="5">
        <f t="shared" si="932"/>
        <v>0</v>
      </c>
      <c r="BF458" s="5"/>
      <c r="BG458" s="5">
        <f t="shared" si="960"/>
        <v>0</v>
      </c>
      <c r="BH458" s="1">
        <f t="shared" si="933"/>
        <v>0</v>
      </c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2" t="s">
        <v>97</v>
      </c>
      <c r="BT458" s="60">
        <f t="shared" si="940"/>
        <v>0</v>
      </c>
      <c r="BU458" s="61">
        <f t="shared" si="941"/>
        <v>0</v>
      </c>
      <c r="BV458" s="6">
        <f t="shared" si="934"/>
        <v>0</v>
      </c>
      <c r="BW458" s="6">
        <f t="shared" si="942"/>
        <v>0</v>
      </c>
      <c r="BX458" s="5"/>
      <c r="BY458" s="5"/>
      <c r="BZ458" s="12">
        <f t="shared" si="943"/>
        <v>0</v>
      </c>
      <c r="CA458" s="12">
        <f t="shared" si="944"/>
        <v>0</v>
      </c>
      <c r="CB458" s="12">
        <f t="shared" si="945"/>
        <v>0</v>
      </c>
      <c r="CC458" s="12">
        <f t="shared" si="946"/>
        <v>0</v>
      </c>
      <c r="CD458" s="12">
        <f t="shared" si="935"/>
        <v>0</v>
      </c>
      <c r="CE458" s="5"/>
      <c r="CF458" s="5"/>
      <c r="CG458" s="5" t="s">
        <v>96</v>
      </c>
      <c r="CH458" s="5" t="s">
        <v>372</v>
      </c>
      <c r="CI458" s="72"/>
      <c r="CJ458" s="65" t="s">
        <v>436</v>
      </c>
      <c r="CK458" s="5" t="s">
        <v>372</v>
      </c>
      <c r="CL458" s="65" t="s">
        <v>523</v>
      </c>
      <c r="CM458" s="5" t="s">
        <v>372</v>
      </c>
      <c r="CN458" s="65"/>
      <c r="CO458" s="5"/>
      <c r="CP458" s="5" t="str">
        <f t="shared" si="947"/>
        <v>OUI</v>
      </c>
      <c r="CQ458" s="5" t="str">
        <f t="shared" si="948"/>
        <v>FM</v>
      </c>
      <c r="CR458" s="5" t="s">
        <v>507</v>
      </c>
      <c r="CS458" s="5" t="str">
        <f t="shared" si="949"/>
        <v>à chaque changement de valeur</v>
      </c>
      <c r="CT458" s="5"/>
      <c r="CU458" s="5"/>
      <c r="CV458" s="48">
        <f t="shared" si="950"/>
        <v>1</v>
      </c>
      <c r="CW458" s="48">
        <f t="shared" si="951"/>
        <v>1</v>
      </c>
    </row>
    <row r="459" spans="2:101" customFormat="1" hidden="1" outlineLevel="2" x14ac:dyDescent="0.25">
      <c r="B459" s="15"/>
      <c r="C459" s="15">
        <f t="shared" si="952"/>
        <v>0</v>
      </c>
      <c r="D459" s="21" t="str">
        <f t="shared" si="953"/>
        <v>Boitier d'alarme</v>
      </c>
      <c r="E459" s="11" t="s">
        <v>316</v>
      </c>
      <c r="F459" s="8">
        <v>1</v>
      </c>
      <c r="G459" s="8"/>
      <c r="H459" s="8"/>
      <c r="I459" s="8"/>
      <c r="J459" s="8"/>
      <c r="K459" s="8"/>
      <c r="L459" s="8"/>
      <c r="M459" s="13">
        <f t="shared" si="936"/>
        <v>0</v>
      </c>
      <c r="N459" s="13">
        <f t="shared" si="937"/>
        <v>0</v>
      </c>
      <c r="O459" s="13">
        <f t="shared" si="938"/>
        <v>0</v>
      </c>
      <c r="P459" s="13" t="str">
        <f t="shared" si="939"/>
        <v>FM</v>
      </c>
      <c r="Q459" s="13">
        <f t="shared" si="954"/>
        <v>0</v>
      </c>
      <c r="R459" s="6"/>
      <c r="S459" s="6"/>
      <c r="T459" s="6"/>
      <c r="U459" s="6"/>
      <c r="V459" s="6"/>
      <c r="W459" s="6" t="str">
        <f t="shared" si="923"/>
        <v>TA</v>
      </c>
      <c r="X459" s="7" t="e">
        <f t="shared" si="924"/>
        <v>#REF!</v>
      </c>
      <c r="Y459" s="28"/>
      <c r="Z459" s="29"/>
      <c r="AA459" s="29"/>
      <c r="AB459" s="29"/>
      <c r="AC459" s="29"/>
      <c r="AD459" s="29"/>
      <c r="AE459" s="34">
        <f t="shared" si="955"/>
        <v>0</v>
      </c>
      <c r="AF459" s="49">
        <f t="shared" si="956"/>
        <v>0</v>
      </c>
      <c r="AG459" s="28"/>
      <c r="AH459" s="29"/>
      <c r="AI459" s="29"/>
      <c r="AJ459" s="29"/>
      <c r="AK459" s="30"/>
      <c r="AL459" s="26">
        <f t="shared" si="957"/>
        <v>0</v>
      </c>
      <c r="AM459" s="26">
        <f t="shared" si="925"/>
        <v>0</v>
      </c>
      <c r="AN459" s="26">
        <f t="shared" si="926"/>
        <v>0</v>
      </c>
      <c r="AO459" s="26">
        <f t="shared" si="927"/>
        <v>0</v>
      </c>
      <c r="AP459" s="26">
        <f t="shared" si="928"/>
        <v>0</v>
      </c>
      <c r="AQ459" s="26">
        <f t="shared" si="929"/>
        <v>0</v>
      </c>
      <c r="AR459" s="26">
        <f t="shared" si="930"/>
        <v>0</v>
      </c>
      <c r="AS459" s="30"/>
      <c r="AT459" s="40" t="s">
        <v>57</v>
      </c>
      <c r="AU459" s="41" t="s">
        <v>5</v>
      </c>
      <c r="AV459" s="41" t="s">
        <v>317</v>
      </c>
      <c r="AW459" s="42"/>
      <c r="AX459" s="59" t="str">
        <f t="shared" si="931"/>
        <v>problème pression Vide</v>
      </c>
      <c r="AY459" s="25"/>
      <c r="BA459" s="10" t="s">
        <v>96</v>
      </c>
      <c r="BB459" s="5">
        <f t="shared" si="958"/>
        <v>1</v>
      </c>
      <c r="BC459" s="5">
        <f t="shared" si="959"/>
        <v>0</v>
      </c>
      <c r="BD459" s="5"/>
      <c r="BE459" s="5">
        <f t="shared" si="932"/>
        <v>0</v>
      </c>
      <c r="BF459" s="5"/>
      <c r="BG459" s="5">
        <f t="shared" si="960"/>
        <v>0</v>
      </c>
      <c r="BH459" s="1">
        <f t="shared" si="933"/>
        <v>0</v>
      </c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2" t="s">
        <v>97</v>
      </c>
      <c r="BT459" s="60">
        <f t="shared" si="940"/>
        <v>0</v>
      </c>
      <c r="BU459" s="61">
        <f t="shared" si="941"/>
        <v>0</v>
      </c>
      <c r="BV459" s="6">
        <f t="shared" si="934"/>
        <v>0</v>
      </c>
      <c r="BW459" s="6">
        <f t="shared" si="942"/>
        <v>0</v>
      </c>
      <c r="BX459" s="5"/>
      <c r="BY459" s="5"/>
      <c r="BZ459" s="12">
        <f t="shared" si="943"/>
        <v>0</v>
      </c>
      <c r="CA459" s="12">
        <f t="shared" si="944"/>
        <v>0</v>
      </c>
      <c r="CB459" s="12">
        <f t="shared" si="945"/>
        <v>0</v>
      </c>
      <c r="CC459" s="12">
        <f t="shared" si="946"/>
        <v>0</v>
      </c>
      <c r="CD459" s="12">
        <f t="shared" si="935"/>
        <v>0</v>
      </c>
      <c r="CE459" s="5"/>
      <c r="CF459" s="5"/>
      <c r="CG459" s="5" t="s">
        <v>96</v>
      </c>
      <c r="CH459" s="5" t="s">
        <v>372</v>
      </c>
      <c r="CI459" s="72"/>
      <c r="CJ459" s="65" t="s">
        <v>436</v>
      </c>
      <c r="CK459" s="5" t="s">
        <v>372</v>
      </c>
      <c r="CL459" s="65" t="s">
        <v>523</v>
      </c>
      <c r="CM459" s="5" t="s">
        <v>372</v>
      </c>
      <c r="CN459" s="65"/>
      <c r="CO459" s="5"/>
      <c r="CP459" s="5" t="str">
        <f t="shared" si="947"/>
        <v>OUI</v>
      </c>
      <c r="CQ459" s="5" t="str">
        <f t="shared" si="948"/>
        <v>FM</v>
      </c>
      <c r="CR459" s="5" t="s">
        <v>507</v>
      </c>
      <c r="CS459" s="5" t="str">
        <f t="shared" si="949"/>
        <v>à chaque changement de valeur</v>
      </c>
      <c r="CT459" s="5"/>
      <c r="CU459" s="5"/>
      <c r="CV459" s="48">
        <f t="shared" si="950"/>
        <v>1</v>
      </c>
      <c r="CW459" s="48">
        <f t="shared" si="951"/>
        <v>1</v>
      </c>
    </row>
    <row r="460" spans="2:101" customFormat="1" hidden="1" outlineLevel="2" x14ac:dyDescent="0.25">
      <c r="B460" s="15"/>
      <c r="C460" s="15">
        <f t="shared" si="952"/>
        <v>0</v>
      </c>
      <c r="D460" s="21" t="str">
        <f t="shared" si="953"/>
        <v>Boitier d'alarme</v>
      </c>
      <c r="E460" s="11"/>
      <c r="F460" s="8"/>
      <c r="G460" s="8"/>
      <c r="H460" s="8"/>
      <c r="I460" s="8"/>
      <c r="J460" s="8"/>
      <c r="K460" s="8"/>
      <c r="L460" s="8"/>
      <c r="M460" s="13">
        <f t="shared" si="936"/>
        <v>0</v>
      </c>
      <c r="N460" s="13">
        <f t="shared" si="937"/>
        <v>0</v>
      </c>
      <c r="O460" s="13">
        <f t="shared" si="938"/>
        <v>0</v>
      </c>
      <c r="P460" s="13" t="str">
        <f t="shared" si="939"/>
        <v>FM</v>
      </c>
      <c r="Q460" s="13">
        <f t="shared" si="954"/>
        <v>0</v>
      </c>
      <c r="R460" s="6"/>
      <c r="S460" s="6"/>
      <c r="T460" s="6"/>
      <c r="U460" s="6"/>
      <c r="V460" s="6"/>
      <c r="W460" s="6">
        <f t="shared" si="923"/>
        <v>0</v>
      </c>
      <c r="X460" s="7">
        <f t="shared" si="924"/>
        <v>0</v>
      </c>
      <c r="Y460" s="28"/>
      <c r="Z460" s="29"/>
      <c r="AA460" s="29"/>
      <c r="AB460" s="29"/>
      <c r="AC460" s="29"/>
      <c r="AD460" s="29"/>
      <c r="AE460" s="34">
        <f t="shared" si="955"/>
        <v>0</v>
      </c>
      <c r="AF460" s="49">
        <f t="shared" si="956"/>
        <v>0</v>
      </c>
      <c r="AG460" s="28"/>
      <c r="AH460" s="29"/>
      <c r="AI460" s="29"/>
      <c r="AJ460" s="29"/>
      <c r="AK460" s="30"/>
      <c r="AL460" s="26">
        <f t="shared" si="957"/>
        <v>0</v>
      </c>
      <c r="AM460" s="26">
        <f t="shared" si="925"/>
        <v>0</v>
      </c>
      <c r="AN460" s="26">
        <f t="shared" si="926"/>
        <v>0</v>
      </c>
      <c r="AO460" s="26">
        <f t="shared" si="927"/>
        <v>0</v>
      </c>
      <c r="AP460" s="26">
        <f t="shared" si="928"/>
        <v>0</v>
      </c>
      <c r="AQ460" s="26">
        <f t="shared" si="929"/>
        <v>0</v>
      </c>
      <c r="AR460" s="26">
        <f t="shared" si="930"/>
        <v>0</v>
      </c>
      <c r="AS460" s="30"/>
      <c r="AT460" s="40"/>
      <c r="AU460" s="41"/>
      <c r="AV460" s="41"/>
      <c r="AW460" s="42"/>
      <c r="AX460" s="59">
        <f t="shared" si="931"/>
        <v>0</v>
      </c>
      <c r="AY460" s="25"/>
      <c r="BA460" s="10" t="s">
        <v>96</v>
      </c>
      <c r="BB460" s="5">
        <f t="shared" si="958"/>
        <v>0</v>
      </c>
      <c r="BC460" s="5">
        <f t="shared" si="959"/>
        <v>0</v>
      </c>
      <c r="BD460" s="5"/>
      <c r="BE460" s="5">
        <f t="shared" si="932"/>
        <v>0</v>
      </c>
      <c r="BF460" s="5"/>
      <c r="BG460" s="5">
        <f t="shared" si="960"/>
        <v>0</v>
      </c>
      <c r="BH460" s="1">
        <f t="shared" si="933"/>
        <v>0</v>
      </c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2" t="s">
        <v>97</v>
      </c>
      <c r="BT460" s="60">
        <f t="shared" si="940"/>
        <v>0</v>
      </c>
      <c r="BU460" s="61">
        <f t="shared" si="941"/>
        <v>0</v>
      </c>
      <c r="BV460" s="6">
        <f t="shared" si="934"/>
        <v>0</v>
      </c>
      <c r="BW460" s="6">
        <f t="shared" si="942"/>
        <v>0</v>
      </c>
      <c r="BX460" s="5"/>
      <c r="BY460" s="5"/>
      <c r="BZ460" s="12">
        <f t="shared" si="943"/>
        <v>0</v>
      </c>
      <c r="CA460" s="12">
        <f t="shared" si="944"/>
        <v>0</v>
      </c>
      <c r="CB460" s="12">
        <f t="shared" si="945"/>
        <v>0</v>
      </c>
      <c r="CC460" s="12">
        <f t="shared" si="946"/>
        <v>0</v>
      </c>
      <c r="CD460" s="12">
        <f t="shared" si="935"/>
        <v>0</v>
      </c>
      <c r="CE460" s="5"/>
      <c r="CF460" s="5"/>
      <c r="CG460" s="5"/>
      <c r="CH460" s="5"/>
      <c r="CI460" s="72"/>
      <c r="CJ460" s="65"/>
      <c r="CK460" s="5"/>
      <c r="CL460" s="65"/>
      <c r="CM460" s="5"/>
      <c r="CN460" s="65"/>
      <c r="CO460" s="5"/>
      <c r="CP460" s="5" t="str">
        <f>IF(F460=0,"NON","OUI")</f>
        <v>NON</v>
      </c>
      <c r="CQ460" s="5">
        <f>IF(CP460="OUI",P460,0)</f>
        <v>0</v>
      </c>
      <c r="CR460" s="5"/>
      <c r="CS460" s="5">
        <f>IF(CR460&lt;&gt;0,CK460,0)</f>
        <v>0</v>
      </c>
      <c r="CT460" s="5"/>
      <c r="CU460" s="5"/>
      <c r="CV460" s="48">
        <f t="shared" si="950"/>
        <v>0</v>
      </c>
      <c r="CW460" s="48">
        <f t="shared" si="951"/>
        <v>0</v>
      </c>
    </row>
    <row r="461" spans="2:101" customFormat="1" hidden="1" outlineLevel="2" x14ac:dyDescent="0.25">
      <c r="B461" s="15"/>
      <c r="C461" s="15">
        <f t="shared" si="952"/>
        <v>0</v>
      </c>
      <c r="D461" s="21" t="str">
        <f t="shared" si="953"/>
        <v>Boitier d'alarme</v>
      </c>
      <c r="E461" s="11"/>
      <c r="F461" s="8"/>
      <c r="G461" s="8"/>
      <c r="H461" s="8"/>
      <c r="I461" s="8"/>
      <c r="J461" s="8"/>
      <c r="K461" s="8"/>
      <c r="L461" s="8"/>
      <c r="M461" s="13">
        <f t="shared" si="936"/>
        <v>0</v>
      </c>
      <c r="N461" s="13">
        <f t="shared" si="937"/>
        <v>0</v>
      </c>
      <c r="O461" s="13">
        <f t="shared" si="938"/>
        <v>0</v>
      </c>
      <c r="P461" s="13" t="str">
        <f t="shared" si="939"/>
        <v>FM</v>
      </c>
      <c r="Q461" s="13">
        <f t="shared" si="954"/>
        <v>0</v>
      </c>
      <c r="R461" s="6"/>
      <c r="S461" s="6"/>
      <c r="T461" s="6"/>
      <c r="U461" s="6"/>
      <c r="V461" s="6"/>
      <c r="W461" s="6">
        <f t="shared" si="923"/>
        <v>0</v>
      </c>
      <c r="X461" s="7">
        <f t="shared" si="924"/>
        <v>0</v>
      </c>
      <c r="Y461" s="28"/>
      <c r="Z461" s="29"/>
      <c r="AA461" s="29"/>
      <c r="AB461" s="29"/>
      <c r="AC461" s="29"/>
      <c r="AD461" s="29"/>
      <c r="AE461" s="34">
        <f t="shared" si="955"/>
        <v>0</v>
      </c>
      <c r="AF461" s="49">
        <f t="shared" si="956"/>
        <v>0</v>
      </c>
      <c r="AG461" s="28"/>
      <c r="AH461" s="29"/>
      <c r="AI461" s="29"/>
      <c r="AJ461" s="29"/>
      <c r="AK461" s="30"/>
      <c r="AL461" s="26">
        <f t="shared" si="957"/>
        <v>0</v>
      </c>
      <c r="AM461" s="26">
        <f t="shared" si="925"/>
        <v>0</v>
      </c>
      <c r="AN461" s="26">
        <f t="shared" si="926"/>
        <v>0</v>
      </c>
      <c r="AO461" s="26">
        <f t="shared" si="927"/>
        <v>0</v>
      </c>
      <c r="AP461" s="26">
        <f t="shared" si="928"/>
        <v>0</v>
      </c>
      <c r="AQ461" s="26">
        <f t="shared" si="929"/>
        <v>0</v>
      </c>
      <c r="AR461" s="26">
        <f t="shared" si="930"/>
        <v>0</v>
      </c>
      <c r="AS461" s="30"/>
      <c r="AT461" s="40"/>
      <c r="AU461" s="41"/>
      <c r="AV461" s="41"/>
      <c r="AW461" s="42"/>
      <c r="AX461" s="59">
        <f t="shared" si="931"/>
        <v>0</v>
      </c>
      <c r="AY461" s="25"/>
      <c r="BA461" s="10" t="s">
        <v>96</v>
      </c>
      <c r="BB461" s="5">
        <f t="shared" si="958"/>
        <v>0</v>
      </c>
      <c r="BC461" s="5">
        <f t="shared" si="959"/>
        <v>0</v>
      </c>
      <c r="BD461" s="5"/>
      <c r="BE461" s="5">
        <f t="shared" si="932"/>
        <v>0</v>
      </c>
      <c r="BF461" s="5"/>
      <c r="BG461" s="5">
        <f t="shared" si="960"/>
        <v>0</v>
      </c>
      <c r="BH461" s="1">
        <f t="shared" si="933"/>
        <v>0</v>
      </c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2" t="s">
        <v>96</v>
      </c>
      <c r="BT461" s="60">
        <f t="shared" si="940"/>
        <v>1</v>
      </c>
      <c r="BU461" s="61">
        <f t="shared" si="941"/>
        <v>1</v>
      </c>
      <c r="BV461" s="6" t="str">
        <f t="shared" si="934"/>
        <v>_000_FM_0__MANU</v>
      </c>
      <c r="BW461" s="6">
        <f t="shared" si="942"/>
        <v>1</v>
      </c>
      <c r="BX461" s="5"/>
      <c r="BY461" s="5"/>
      <c r="BZ461" s="12">
        <f>IF(BS461="OUI",IF((BC461+BB461)&lt;&gt;0,(BB461+BC461),0),0)</f>
        <v>0</v>
      </c>
      <c r="CA461" s="12">
        <f>IF(BS461="OUI",IF((BE461+BG461)&lt;&gt;0,(BG461+BE461),0),0)</f>
        <v>0</v>
      </c>
      <c r="CB461" s="12">
        <f t="shared" si="945"/>
        <v>0</v>
      </c>
      <c r="CC461" s="12">
        <f t="shared" si="946"/>
        <v>0</v>
      </c>
      <c r="CD461" s="12" t="str">
        <f t="shared" si="935"/>
        <v>_000_FM_0__FORCTR</v>
      </c>
      <c r="CE461" s="5"/>
      <c r="CF461" s="5"/>
      <c r="CG461" s="5"/>
      <c r="CH461" s="5"/>
      <c r="CI461" s="72"/>
      <c r="CJ461" s="65"/>
      <c r="CK461" s="5"/>
      <c r="CL461" s="65"/>
      <c r="CM461" s="5"/>
      <c r="CN461" s="65"/>
      <c r="CO461" s="5"/>
      <c r="CP461" s="5" t="str">
        <f>IF(F461=0,"NON","OUI")</f>
        <v>NON</v>
      </c>
      <c r="CQ461" s="5">
        <f>IF(CP461="OUI",P461,0)</f>
        <v>0</v>
      </c>
      <c r="CR461" s="5"/>
      <c r="CS461" s="5">
        <f>IF(CR461&lt;&gt;0,CK461,0)</f>
        <v>0</v>
      </c>
      <c r="CT461" s="5"/>
      <c r="CU461" s="5"/>
      <c r="CV461" s="48">
        <f t="shared" si="950"/>
        <v>1</v>
      </c>
      <c r="CW461" s="48">
        <f t="shared" si="951"/>
        <v>1</v>
      </c>
    </row>
    <row r="462" spans="2:101" outlineLevel="1" collapsed="1" x14ac:dyDescent="0.25"/>
    <row r="463" spans="2:101" ht="23.25" outlineLevel="1" x14ac:dyDescent="0.25">
      <c r="B463" s="157" t="s">
        <v>621</v>
      </c>
      <c r="C463" s="157"/>
      <c r="D463" s="157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  <c r="AD463" s="1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20"/>
    </row>
    <row r="464" spans="2:101" ht="15.75" outlineLevel="1" x14ac:dyDescent="0.25">
      <c r="B464" s="56" t="s">
        <v>441</v>
      </c>
      <c r="C464" s="56" t="s">
        <v>441</v>
      </c>
    </row>
    <row r="465" spans="2:101" outlineLevel="1" collapsed="1" x14ac:dyDescent="0.25"/>
    <row r="466" spans="2:101" customFormat="1" outlineLevel="1" collapsed="1" x14ac:dyDescent="0.25">
      <c r="B466" s="15">
        <f>B465+1</f>
        <v>1</v>
      </c>
      <c r="C466" s="16"/>
      <c r="D466" s="58" t="s">
        <v>622</v>
      </c>
      <c r="E466" s="11" t="s">
        <v>615</v>
      </c>
      <c r="F466" s="8"/>
      <c r="G466" s="8"/>
      <c r="H466" s="8"/>
      <c r="I466" s="8">
        <v>1</v>
      </c>
      <c r="J466" s="8"/>
      <c r="K466" s="8"/>
      <c r="L466" s="8"/>
      <c r="M466" s="5"/>
      <c r="N466" s="5"/>
      <c r="O466" s="5"/>
      <c r="P466" s="5" t="s">
        <v>409</v>
      </c>
      <c r="Q466" s="5" t="s">
        <v>616</v>
      </c>
      <c r="R466" s="5"/>
      <c r="S466" s="5"/>
      <c r="T466" s="5" t="s">
        <v>26</v>
      </c>
      <c r="U466" s="5" t="s">
        <v>66</v>
      </c>
      <c r="V466" s="5"/>
      <c r="W466" s="6" t="str">
        <f>IF(F466&lt;&gt;0,$F$481,IF(G466&lt;&gt;0,$G$481,IF(H466&lt;&gt;0,$H$481,IF(I466&lt;&gt;0,$I$481,IF(J466&lt;&gt;0,$J$481,IF(K466&lt;&gt;0,$K$481,IF($L466&lt;&gt;0,$L$481,0)))))))</f>
        <v>TM</v>
      </c>
      <c r="X466" s="7" t="e">
        <f>IF(SUM(F466:L466)=0,0,B466&amp;"_"&amp;VLOOKUP(C466,ty_ser,2,FALSE)&amp;"_"&amp;M466&amp;N466&amp;O466&amp;"_"&amp;P466&amp;"_"&amp;Q466&amp;"_"&amp;R466&amp;S466&amp;T466&amp;U466&amp;V466&amp;"_"&amp;W466)</f>
        <v>#REF!</v>
      </c>
      <c r="Y466" s="28"/>
      <c r="Z466" s="29"/>
      <c r="AA466" s="29"/>
      <c r="AB466" s="29"/>
      <c r="AC466" s="29"/>
      <c r="AD466" s="29"/>
      <c r="AE466" s="34">
        <f>IF(AG466=0,0,B466&amp;"_"&amp;M466&amp;N466&amp;O466&amp;"_"&amp;P466&amp;"_"&amp;Q466&amp;"_"&amp;AF466)</f>
        <v>0</v>
      </c>
      <c r="AF466" s="29"/>
      <c r="AG466" s="28"/>
      <c r="AH466" s="29"/>
      <c r="AI466" s="29"/>
      <c r="AJ466" s="29"/>
      <c r="AK466" s="30"/>
      <c r="AL466" s="28">
        <v>0</v>
      </c>
      <c r="AM466" s="26">
        <f>VLOOKUP($AL466,aut_car,2,FALSE)</f>
        <v>0</v>
      </c>
      <c r="AN466" s="26">
        <f>VLOOKUP($AL466,aut_car,3,FALSE)</f>
        <v>0</v>
      </c>
      <c r="AO466" s="26">
        <f>VLOOKUP($AL466,aut_car,4,FALSE)</f>
        <v>0</v>
      </c>
      <c r="AP466" s="26">
        <f>VLOOKUP($AL466,aut_car,5,FALSE)</f>
        <v>0</v>
      </c>
      <c r="AQ466" s="26">
        <f>VLOOKUP($AL466,aut_car,6,FALSE)</f>
        <v>0</v>
      </c>
      <c r="AR466" s="26">
        <f>VLOOKUP($AL466,aut_car,7,FALSE)</f>
        <v>0</v>
      </c>
      <c r="AS466" s="30"/>
      <c r="AT466" s="40" t="s">
        <v>54</v>
      </c>
      <c r="AU466" s="41">
        <v>-50</v>
      </c>
      <c r="AV466" s="41">
        <v>50</v>
      </c>
      <c r="AW466" s="42"/>
      <c r="AX466" s="59" t="str">
        <f>E466&amp;" "&amp;D466&amp;" "&amp;M466</f>
        <v xml:space="preserve">sonde de température Frigos bloc ??? </v>
      </c>
      <c r="AY466" s="25"/>
      <c r="BA466" s="10" t="s">
        <v>96</v>
      </c>
      <c r="BB466" s="5">
        <f>IF(BA466="NON",0,F466)</f>
        <v>0</v>
      </c>
      <c r="BC466" s="5">
        <f>IF(BA466="NON",0,H466+G466)</f>
        <v>0</v>
      </c>
      <c r="BD466" s="5"/>
      <c r="BE466" s="5">
        <f>IF(BA466="NON",0,I466+J466+K466+L466)</f>
        <v>1</v>
      </c>
      <c r="BF466" s="5"/>
      <c r="BG466" s="5">
        <f>IF(BA466="NON",0,K466)</f>
        <v>0</v>
      </c>
      <c r="BH466" s="1" t="s">
        <v>617</v>
      </c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2" t="s">
        <v>97</v>
      </c>
      <c r="BT466" s="60"/>
      <c r="BU466" s="61"/>
      <c r="BV466" s="6"/>
      <c r="BW466" s="6"/>
      <c r="BX466" s="5"/>
      <c r="BY466" s="5"/>
      <c r="BZ466" s="12"/>
      <c r="CA466" s="12"/>
      <c r="CB466" s="12"/>
      <c r="CC466" s="12"/>
      <c r="CD466" s="12"/>
      <c r="CE466" s="5"/>
      <c r="CF466" s="5"/>
      <c r="CG466" s="5" t="s">
        <v>96</v>
      </c>
      <c r="CH466" s="5" t="s">
        <v>372</v>
      </c>
      <c r="CI466" s="72">
        <v>0.2</v>
      </c>
      <c r="CJ466" s="65" t="s">
        <v>618</v>
      </c>
      <c r="CK466" s="5" t="e">
        <f>#REF!</f>
        <v>#REF!</v>
      </c>
      <c r="CL466" s="65" t="s">
        <v>436</v>
      </c>
      <c r="CM466" s="5" t="e">
        <f>#REF!</f>
        <v>#REF!</v>
      </c>
      <c r="CN466" s="65"/>
      <c r="CO466" s="5"/>
      <c r="CP466" s="5" t="s">
        <v>96</v>
      </c>
      <c r="CQ466" s="5" t="str">
        <f>IF(CP466="OUI",P466,0)</f>
        <v>FRI</v>
      </c>
      <c r="CR466" s="5" t="s">
        <v>508</v>
      </c>
      <c r="CS466" s="5" t="e">
        <f>#REF!</f>
        <v>#REF!</v>
      </c>
      <c r="CT466" s="5" t="s">
        <v>507</v>
      </c>
      <c r="CU466" s="5" t="e">
        <f>#REF!</f>
        <v>#REF!</v>
      </c>
      <c r="CV466" s="48">
        <f>IF(SUM(F466:L466)=0,0,SUM(F466:L466)+BT466+BZ466+CA466)</f>
        <v>1</v>
      </c>
      <c r="CW466" s="48">
        <f>IF(SUM(F466:L466)=0,0,SUM(BB466:BG466)+BU466+CC466+CB466)</f>
        <v>1</v>
      </c>
    </row>
    <row r="467" spans="2:101" customFormat="1" hidden="1" outlineLevel="2" collapsed="1" x14ac:dyDescent="0.25">
      <c r="B467" s="15">
        <f>B466+1</f>
        <v>2</v>
      </c>
      <c r="C467" s="15">
        <f>C466</f>
        <v>0</v>
      </c>
      <c r="D467" s="21" t="str">
        <f>D466</f>
        <v>Frigos bloc ???</v>
      </c>
      <c r="E467" s="11" t="s">
        <v>619</v>
      </c>
      <c r="F467" s="8">
        <v>1</v>
      </c>
      <c r="G467" s="8"/>
      <c r="H467" s="8"/>
      <c r="I467" s="8"/>
      <c r="J467" s="8"/>
      <c r="K467" s="8"/>
      <c r="L467" s="8"/>
      <c r="M467" s="13">
        <f t="shared" ref="M467:R467" si="961">M466</f>
        <v>0</v>
      </c>
      <c r="N467" s="13">
        <f t="shared" si="961"/>
        <v>0</v>
      </c>
      <c r="O467" s="13">
        <f t="shared" si="961"/>
        <v>0</v>
      </c>
      <c r="P467" s="13" t="str">
        <f t="shared" si="961"/>
        <v>FRI</v>
      </c>
      <c r="Q467" s="13" t="str">
        <f t="shared" si="961"/>
        <v>PT100</v>
      </c>
      <c r="R467" s="6">
        <f t="shared" si="961"/>
        <v>0</v>
      </c>
      <c r="S467" s="6"/>
      <c r="T467" s="6" t="s">
        <v>479</v>
      </c>
      <c r="U467" s="6" t="s">
        <v>69</v>
      </c>
      <c r="V467" s="6">
        <f>V466</f>
        <v>0</v>
      </c>
      <c r="W467" s="6" t="str">
        <f>IF(F467&lt;&gt;0,$F$481,IF(G467&lt;&gt;0,$G$481,IF(H467&lt;&gt;0,$H$481,IF(I467&lt;&gt;0,$I$481,IF(J467&lt;&gt;0,$J$481,IF(K467&lt;&gt;0,$K$481,IF($L467&lt;&gt;0,$L$481,0)))))))</f>
        <v>TA</v>
      </c>
      <c r="X467" s="7" t="e">
        <f>IF(SUM(F467:L467)=0,0,B467&amp;"_"&amp;VLOOKUP(C467,ty_ser,2,FALSE)&amp;"_"&amp;M467&amp;N467&amp;O467&amp;"_"&amp;P467&amp;"_"&amp;Q467&amp;"_"&amp;R467&amp;S467&amp;T467&amp;U467&amp;V467&amp;"_"&amp;W467)</f>
        <v>#REF!</v>
      </c>
      <c r="Y467" s="28"/>
      <c r="Z467" s="29"/>
      <c r="AA467" s="29"/>
      <c r="AB467" s="29"/>
      <c r="AC467" s="29"/>
      <c r="AD467" s="29"/>
      <c r="AE467" s="34">
        <f>IF(AG467=0,0,B467&amp;"_"&amp;M467&amp;N467&amp;O467&amp;"_"&amp;P467&amp;"_"&amp;Q467&amp;"_"&amp;AF467)</f>
        <v>0</v>
      </c>
      <c r="AF467" s="29"/>
      <c r="AG467" s="28"/>
      <c r="AH467" s="29"/>
      <c r="AI467" s="29"/>
      <c r="AJ467" s="29"/>
      <c r="AK467" s="30"/>
      <c r="AL467" s="28">
        <v>0</v>
      </c>
      <c r="AM467" s="26">
        <f>VLOOKUP($AL467,aut_car,2,FALSE)</f>
        <v>0</v>
      </c>
      <c r="AN467" s="26">
        <f>VLOOKUP($AL467,aut_car,3,FALSE)</f>
        <v>0</v>
      </c>
      <c r="AO467" s="26">
        <f>VLOOKUP($AL467,aut_car,4,FALSE)</f>
        <v>0</v>
      </c>
      <c r="AP467" s="26">
        <f>VLOOKUP($AL467,aut_car,5,FALSE)</f>
        <v>0</v>
      </c>
      <c r="AQ467" s="26">
        <f>VLOOKUP($AL467,aut_car,6,FALSE)</f>
        <v>0</v>
      </c>
      <c r="AR467" s="26">
        <f>VLOOKUP($AL467,aut_car,7,FALSE)</f>
        <v>0</v>
      </c>
      <c r="AS467" s="30"/>
      <c r="AT467" s="40" t="s">
        <v>54</v>
      </c>
      <c r="AU467" s="41">
        <v>-50</v>
      </c>
      <c r="AV467" s="41">
        <v>50</v>
      </c>
      <c r="AW467" s="42"/>
      <c r="AX467" s="59" t="str">
        <f>E467&amp;" "&amp;D467&amp;" "&amp;M467</f>
        <v>défaut depuis coffret de contrôle AB1 Frigos bloc ??? 0</v>
      </c>
      <c r="AY467" s="25" t="s">
        <v>620</v>
      </c>
      <c r="BA467" s="10" t="s">
        <v>96</v>
      </c>
      <c r="BB467" s="5">
        <f>IF(BA467="NON",0,F467)</f>
        <v>1</v>
      </c>
      <c r="BC467" s="5">
        <f>IF(BA467="NON",0,H467+G467)</f>
        <v>0</v>
      </c>
      <c r="BD467" s="5"/>
      <c r="BE467" s="5">
        <f>IF(BA467="NON",0,I467+J467+K467+L467)</f>
        <v>0</v>
      </c>
      <c r="BF467" s="5"/>
      <c r="BG467" s="5">
        <f>IF(BA467="NON",0,K467)</f>
        <v>0</v>
      </c>
      <c r="BH467" s="1" t="str">
        <f>BH466</f>
        <v>80_P_FRI_REPOR</v>
      </c>
      <c r="BI467" s="1">
        <f>BI466</f>
        <v>0</v>
      </c>
      <c r="BJ467" s="1"/>
      <c r="BK467" s="1"/>
      <c r="BL467" s="1"/>
      <c r="BM467" s="1"/>
      <c r="BN467" s="1"/>
      <c r="BO467" s="1"/>
      <c r="BP467" s="1"/>
      <c r="BQ467" s="1"/>
      <c r="BR467" s="1"/>
      <c r="BS467" s="12" t="s">
        <v>97</v>
      </c>
      <c r="BT467" s="60"/>
      <c r="BU467" s="61"/>
      <c r="BV467" s="6"/>
      <c r="BW467" s="6"/>
      <c r="BX467" s="5"/>
      <c r="BY467" s="5"/>
      <c r="BZ467" s="12"/>
      <c r="CA467" s="12"/>
      <c r="CB467" s="12"/>
      <c r="CC467" s="12"/>
      <c r="CD467" s="12"/>
      <c r="CE467" s="5"/>
      <c r="CF467" s="5"/>
      <c r="CG467" s="5" t="s">
        <v>96</v>
      </c>
      <c r="CH467" s="5" t="s">
        <v>372</v>
      </c>
      <c r="CI467" s="72"/>
      <c r="CJ467" s="65" t="s">
        <v>618</v>
      </c>
      <c r="CK467" s="5" t="s">
        <v>372</v>
      </c>
      <c r="CL467" s="65" t="s">
        <v>436</v>
      </c>
      <c r="CM467" s="5" t="s">
        <v>372</v>
      </c>
      <c r="CN467" s="65"/>
      <c r="CO467" s="5"/>
      <c r="CP467" s="5" t="s">
        <v>96</v>
      </c>
      <c r="CQ467" s="5" t="str">
        <f>IF(CP467="OUI",P467,0)</f>
        <v>FRI</v>
      </c>
      <c r="CR467" s="5" t="s">
        <v>508</v>
      </c>
      <c r="CS467" s="5" t="str">
        <f>IF(CR467&lt;&gt;0,CK467,0)</f>
        <v>à chaque changement de valeur</v>
      </c>
      <c r="CT467" s="5" t="s">
        <v>507</v>
      </c>
      <c r="CU467" s="5" t="str">
        <f>IF(CT467&lt;&gt;0,CM467,0)</f>
        <v>à chaque changement de valeur</v>
      </c>
      <c r="CV467" s="48">
        <f>IF(SUM(F467:L467)=0,0,SUM(F467:L467)+BT467+BZ467+CA467)</f>
        <v>1</v>
      </c>
      <c r="CW467" s="48">
        <f>IF(SUM(F467:L467)=0,0,SUM(BB467:BG467)+BU467+CC467+CB467)</f>
        <v>1</v>
      </c>
    </row>
    <row r="468" spans="2:101" outlineLevel="1" collapsed="1" x14ac:dyDescent="0.25"/>
    <row r="469" spans="2:101" ht="23.25" outlineLevel="1" x14ac:dyDescent="0.25">
      <c r="B469" s="157" t="s">
        <v>509</v>
      </c>
      <c r="C469" s="157"/>
      <c r="D469" s="157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  <c r="AD469" s="1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  <c r="BV469" s="19"/>
      <c r="BW469" s="19"/>
      <c r="BX469" s="19"/>
      <c r="BY469" s="19"/>
      <c r="BZ469" s="19"/>
      <c r="CA469" s="19"/>
      <c r="CB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  <c r="CM469" s="19"/>
      <c r="CN469" s="19"/>
      <c r="CO469" s="19"/>
      <c r="CP469" s="19"/>
      <c r="CQ469" s="19"/>
      <c r="CR469" s="19"/>
      <c r="CS469" s="19"/>
      <c r="CT469" s="19"/>
      <c r="CU469" s="19"/>
      <c r="CV469" s="19"/>
      <c r="CW469" s="20"/>
    </row>
    <row r="470" spans="2:101" ht="15.75" outlineLevel="1" x14ac:dyDescent="0.25">
      <c r="B470" s="56" t="s">
        <v>623</v>
      </c>
      <c r="C470" s="56" t="s">
        <v>623</v>
      </c>
    </row>
    <row r="471" spans="2:101" outlineLevel="1" collapsed="1" x14ac:dyDescent="0.25"/>
    <row r="472" spans="2:101" customFormat="1" outlineLevel="1" collapsed="1" x14ac:dyDescent="0.25">
      <c r="B472" s="15">
        <f>B471+1</f>
        <v>1</v>
      </c>
      <c r="C472" s="16"/>
      <c r="D472" s="58" t="s">
        <v>126</v>
      </c>
      <c r="E472" s="11" t="s">
        <v>625</v>
      </c>
      <c r="F472" s="8">
        <v>1</v>
      </c>
      <c r="G472" s="8"/>
      <c r="H472" s="8"/>
      <c r="I472" s="8"/>
      <c r="J472" s="8"/>
      <c r="K472" s="8"/>
      <c r="L472" s="8"/>
      <c r="M472" s="5"/>
      <c r="N472" s="5"/>
      <c r="O472" s="5"/>
      <c r="P472" s="5" t="s">
        <v>509</v>
      </c>
      <c r="Q472" s="5" t="s">
        <v>624</v>
      </c>
      <c r="R472" s="5"/>
      <c r="S472" s="5"/>
      <c r="T472" s="5" t="s">
        <v>479</v>
      </c>
      <c r="U472" s="5" t="s">
        <v>66</v>
      </c>
      <c r="V472" s="5"/>
      <c r="W472" s="6" t="str">
        <f>IF(F472&lt;&gt;0,$F$481,IF(G472&lt;&gt;0,$G$481,IF(H472&lt;&gt;0,$H$481,IF(I472&lt;&gt;0,$I$481,IF(J472&lt;&gt;0,$J$481,IF(K472&lt;&gt;0,$K$481,IF($L472&lt;&gt;0,$L$481,0)))))))</f>
        <v>TA</v>
      </c>
      <c r="X472" s="7" t="e">
        <f>IF(SUM(F472:L472)=0,0,B472&amp;"_"&amp;VLOOKUP(C472,ty_ser,2,FALSE)&amp;"_"&amp;M472&amp;N472&amp;O472&amp;"_"&amp;P472&amp;"_"&amp;Q472&amp;"_"&amp;R472&amp;S472&amp;T472&amp;U472&amp;V472&amp;"_"&amp;W472)</f>
        <v>#REF!</v>
      </c>
      <c r="Y472" s="28"/>
      <c r="Z472" s="29"/>
      <c r="AA472" s="29"/>
      <c r="AB472" s="29"/>
      <c r="AC472" s="29"/>
      <c r="AD472" s="29"/>
      <c r="AE472" s="34">
        <f>IF(AG472=0,0,B472&amp;"_"&amp;M472&amp;N472&amp;O472&amp;"_"&amp;P472&amp;"_"&amp;Q472&amp;"_"&amp;AF472)</f>
        <v>0</v>
      </c>
      <c r="AF472" s="29"/>
      <c r="AG472" s="28"/>
      <c r="AH472" s="29"/>
      <c r="AI472" s="29"/>
      <c r="AJ472" s="29"/>
      <c r="AK472" s="30"/>
      <c r="AL472" s="28">
        <v>0</v>
      </c>
      <c r="AM472" s="26">
        <f>VLOOKUP($AL472,aut_car,2,FALSE)</f>
        <v>0</v>
      </c>
      <c r="AN472" s="26">
        <f>VLOOKUP($AL472,aut_car,3,FALSE)</f>
        <v>0</v>
      </c>
      <c r="AO472" s="26">
        <f>VLOOKUP($AL472,aut_car,4,FALSE)</f>
        <v>0</v>
      </c>
      <c r="AP472" s="26">
        <f>VLOOKUP($AL472,aut_car,5,FALSE)</f>
        <v>0</v>
      </c>
      <c r="AQ472" s="26">
        <f>VLOOKUP($AL472,aut_car,6,FALSE)</f>
        <v>0</v>
      </c>
      <c r="AR472" s="26">
        <f>VLOOKUP($AL472,aut_car,7,FALSE)</f>
        <v>0</v>
      </c>
      <c r="AS472" s="30"/>
      <c r="AT472" s="40" t="s">
        <v>57</v>
      </c>
      <c r="AU472" s="41" t="s">
        <v>34</v>
      </c>
      <c r="AV472" s="41" t="s">
        <v>317</v>
      </c>
      <c r="AW472" s="42"/>
      <c r="AX472" s="59" t="str">
        <f>E472&amp;" "&amp;D472&amp;" "&amp;M472</f>
        <v xml:space="preserve">Contrôle fonctionnement automate </v>
      </c>
      <c r="AY472" s="25" t="s">
        <v>628</v>
      </c>
      <c r="BA472" s="10" t="s">
        <v>96</v>
      </c>
      <c r="BB472" s="5">
        <f>IF(BA472="NON",0,F472)</f>
        <v>1</v>
      </c>
      <c r="BC472" s="5">
        <f>IF(BA472="NON",0,H472+G472)</f>
        <v>0</v>
      </c>
      <c r="BD472" s="5"/>
      <c r="BE472" s="5">
        <f>IF(BA472="NON",0,I472+J472+K472+L472)</f>
        <v>0</v>
      </c>
      <c r="BF472" s="5"/>
      <c r="BG472" s="5">
        <f>IF(BA472="NON",0,K472)</f>
        <v>0</v>
      </c>
      <c r="BH472" s="1" t="s">
        <v>629</v>
      </c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2" t="s">
        <v>97</v>
      </c>
      <c r="BT472" s="60"/>
      <c r="BU472" s="61"/>
      <c r="BV472" s="6"/>
      <c r="BW472" s="6"/>
      <c r="BX472" s="5"/>
      <c r="BY472" s="5"/>
      <c r="BZ472" s="12"/>
      <c r="CA472" s="12"/>
      <c r="CB472" s="12"/>
      <c r="CC472" s="12"/>
      <c r="CD472" s="12"/>
      <c r="CE472" s="5"/>
      <c r="CF472" s="5"/>
      <c r="CG472" s="5" t="s">
        <v>96</v>
      </c>
      <c r="CH472" s="5" t="s">
        <v>372</v>
      </c>
      <c r="CI472" s="72">
        <v>0.2</v>
      </c>
      <c r="CJ472" s="65" t="s">
        <v>618</v>
      </c>
      <c r="CK472" s="5" t="s">
        <v>372</v>
      </c>
      <c r="CL472" s="65" t="s">
        <v>436</v>
      </c>
      <c r="CM472" s="5" t="s">
        <v>372</v>
      </c>
      <c r="CN472" s="65"/>
      <c r="CO472" s="5"/>
      <c r="CP472" s="5" t="s">
        <v>96</v>
      </c>
      <c r="CQ472" s="5" t="str">
        <f>IF(CP472="OUI",P472,0)</f>
        <v>GTC</v>
      </c>
      <c r="CR472" s="5" t="s">
        <v>508</v>
      </c>
      <c r="CS472" s="5" t="e">
        <f>#REF!</f>
        <v>#REF!</v>
      </c>
      <c r="CT472" s="5" t="s">
        <v>507</v>
      </c>
      <c r="CU472" s="5" t="e">
        <f>#REF!</f>
        <v>#REF!</v>
      </c>
      <c r="CV472" s="48">
        <f>IF(SUM(F472:L472)=0,0,SUM(F472:L472)+BT472+BZ472+CA472)</f>
        <v>1</v>
      </c>
      <c r="CW472" s="48">
        <f>IF(SUM(F472:L472)=0,0,SUM(BB472:BG472)+BU472+CC472+CB472)</f>
        <v>1</v>
      </c>
    </row>
    <row r="473" spans="2:101" customFormat="1" hidden="1" outlineLevel="2" collapsed="1" x14ac:dyDescent="0.25">
      <c r="B473" s="15">
        <f>B472+1</f>
        <v>2</v>
      </c>
      <c r="C473" s="15">
        <f>C472</f>
        <v>0</v>
      </c>
      <c r="D473" s="21" t="str">
        <f>D472</f>
        <v>automate</v>
      </c>
      <c r="E473" s="11" t="s">
        <v>626</v>
      </c>
      <c r="F473" s="8"/>
      <c r="G473" s="8"/>
      <c r="H473" s="8"/>
      <c r="I473" s="8">
        <v>1</v>
      </c>
      <c r="J473" s="8"/>
      <c r="K473" s="8"/>
      <c r="L473" s="8"/>
      <c r="M473" s="13">
        <f t="shared" ref="M473:S473" si="962">M472</f>
        <v>0</v>
      </c>
      <c r="N473" s="13">
        <f t="shared" si="962"/>
        <v>0</v>
      </c>
      <c r="O473" s="13">
        <f t="shared" si="962"/>
        <v>0</v>
      </c>
      <c r="P473" s="13" t="str">
        <f t="shared" si="962"/>
        <v>GTC</v>
      </c>
      <c r="Q473" s="13" t="str">
        <f t="shared" si="962"/>
        <v>AUTO</v>
      </c>
      <c r="R473" s="6">
        <f t="shared" si="962"/>
        <v>0</v>
      </c>
      <c r="S473" s="6">
        <f t="shared" si="962"/>
        <v>0</v>
      </c>
      <c r="T473" s="6" t="s">
        <v>477</v>
      </c>
      <c r="U473" s="6" t="s">
        <v>69</v>
      </c>
      <c r="V473" s="6" t="s">
        <v>627</v>
      </c>
      <c r="W473" s="6" t="str">
        <f>IF(F473&lt;&gt;0,$F$481,IF(G473&lt;&gt;0,$G$481,IF(H473&lt;&gt;0,$H$481,IF(I473&lt;&gt;0,$I$481,IF(J473&lt;&gt;0,$J$481,IF(K473&lt;&gt;0,$K$481,IF($L473&lt;&gt;0,$L$481,0)))))))</f>
        <v>TM</v>
      </c>
      <c r="X473" s="7" t="e">
        <f>IF(SUM(F473:L473)=0,0,B473&amp;"_"&amp;VLOOKUP(C473,ty_ser,2,FALSE)&amp;"_"&amp;M473&amp;N473&amp;O473&amp;"_"&amp;P473&amp;"_"&amp;Q473&amp;"_"&amp;R473&amp;S473&amp;T473&amp;U473&amp;V473&amp;"_"&amp;W473)</f>
        <v>#REF!</v>
      </c>
      <c r="Y473" s="28"/>
      <c r="Z473" s="29"/>
      <c r="AA473" s="29"/>
      <c r="AB473" s="29"/>
      <c r="AC473" s="29"/>
      <c r="AD473" s="29"/>
      <c r="AE473" s="34">
        <f>IF(AG473=0,0,B473&amp;"_"&amp;M473&amp;N473&amp;O473&amp;"_"&amp;P473&amp;"_"&amp;Q473&amp;"_"&amp;AF473)</f>
        <v>0</v>
      </c>
      <c r="AF473" s="29"/>
      <c r="AG473" s="28"/>
      <c r="AH473" s="29"/>
      <c r="AI473" s="29"/>
      <c r="AJ473" s="29"/>
      <c r="AK473" s="30"/>
      <c r="AL473" s="28">
        <v>0</v>
      </c>
      <c r="AM473" s="26">
        <f>VLOOKUP($AL473,aut_car,2,FALSE)</f>
        <v>0</v>
      </c>
      <c r="AN473" s="26">
        <f>VLOOKUP($AL473,aut_car,3,FALSE)</f>
        <v>0</v>
      </c>
      <c r="AO473" s="26">
        <f>VLOOKUP($AL473,aut_car,4,FALSE)</f>
        <v>0</v>
      </c>
      <c r="AP473" s="26">
        <f>VLOOKUP($AL473,aut_car,5,FALSE)</f>
        <v>0</v>
      </c>
      <c r="AQ473" s="26">
        <f>VLOOKUP($AL473,aut_car,6,FALSE)</f>
        <v>0</v>
      </c>
      <c r="AR473" s="26">
        <f>VLOOKUP($AL473,aut_car,7,FALSE)</f>
        <v>0</v>
      </c>
      <c r="AS473" s="30"/>
      <c r="AT473" s="40" t="s">
        <v>57</v>
      </c>
      <c r="AU473" s="41"/>
      <c r="AV473" s="41"/>
      <c r="AW473" s="42"/>
      <c r="AX473" s="59" t="str">
        <f>E473&amp;" "&amp;D473&amp;" "&amp;M473</f>
        <v>libéllé défaut automate 0</v>
      </c>
      <c r="AY473" s="25"/>
      <c r="BA473" s="10" t="s">
        <v>96</v>
      </c>
      <c r="BB473" s="5">
        <f>IF(BA473="NON",0,F473)</f>
        <v>0</v>
      </c>
      <c r="BC473" s="5">
        <f>IF(BA473="NON",0,H473+G473)</f>
        <v>0</v>
      </c>
      <c r="BD473" s="5"/>
      <c r="BE473" s="5">
        <f>IF(BA473="NON",0,I473+J473+K473+L473)</f>
        <v>1</v>
      </c>
      <c r="BF473" s="5"/>
      <c r="BG473" s="5">
        <f>IF(BA473="NON",0,K473)</f>
        <v>0</v>
      </c>
      <c r="BH473" s="1" t="s">
        <v>629</v>
      </c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2" t="s">
        <v>97</v>
      </c>
      <c r="BT473" s="60"/>
      <c r="BU473" s="61"/>
      <c r="BV473" s="6"/>
      <c r="BW473" s="6"/>
      <c r="BX473" s="5"/>
      <c r="BY473" s="5"/>
      <c r="BZ473" s="12"/>
      <c r="CA473" s="12"/>
      <c r="CB473" s="12"/>
      <c r="CC473" s="12"/>
      <c r="CD473" s="12"/>
      <c r="CE473" s="5"/>
      <c r="CF473" s="5"/>
      <c r="CG473" s="5" t="s">
        <v>96</v>
      </c>
      <c r="CH473" s="5" t="s">
        <v>372</v>
      </c>
      <c r="CI473" s="72">
        <v>0.2</v>
      </c>
      <c r="CJ473" s="65" t="s">
        <v>618</v>
      </c>
      <c r="CK473" s="5" t="s">
        <v>372</v>
      </c>
      <c r="CL473" s="65" t="s">
        <v>436</v>
      </c>
      <c r="CM473" s="5" t="s">
        <v>372</v>
      </c>
      <c r="CN473" s="65"/>
      <c r="CO473" s="5"/>
      <c r="CP473" s="5" t="s">
        <v>96</v>
      </c>
      <c r="CQ473" s="5" t="str">
        <f>IF(CP473="OUI",P473,0)</f>
        <v>GTC</v>
      </c>
      <c r="CR473" s="5" t="s">
        <v>508</v>
      </c>
      <c r="CS473" s="5" t="e">
        <f>#REF!</f>
        <v>#REF!</v>
      </c>
      <c r="CT473" s="5" t="s">
        <v>507</v>
      </c>
      <c r="CU473" s="5" t="e">
        <f>#REF!</f>
        <v>#REF!</v>
      </c>
      <c r="CV473" s="48">
        <f>IF(SUM(F473:L473)=0,0,SUM(F473:L473)+BT473+BZ473+CA473)</f>
        <v>1</v>
      </c>
      <c r="CW473" s="48">
        <f>IF(SUM(F473:L473)=0,0,SUM(BB473:BG473)+BU473+CC473+CB473)</f>
        <v>1</v>
      </c>
    </row>
    <row r="474" spans="2:101" outlineLevel="1" collapsed="1" x14ac:dyDescent="0.25"/>
    <row r="475" spans="2:101" outlineLevel="1" x14ac:dyDescent="0.25"/>
    <row r="476" spans="2:101" outlineLevel="1" x14ac:dyDescent="0.25"/>
    <row r="477" spans="2:101" ht="31.5" x14ac:dyDescent="0.25">
      <c r="B477" s="57" t="s">
        <v>184</v>
      </c>
      <c r="C477" s="57"/>
    </row>
    <row r="478" spans="2:101" x14ac:dyDescent="0.25">
      <c r="B478" s="17">
        <f>MAX(B484:B516)+1</f>
        <v>35</v>
      </c>
      <c r="C478" s="88"/>
      <c r="D478" s="5" t="s">
        <v>101</v>
      </c>
      <c r="E478" s="5" t="s">
        <v>101</v>
      </c>
    </row>
    <row r="479" spans="2:101" ht="15.75" customHeight="1" x14ac:dyDescent="0.25">
      <c r="E479" s="189" t="s">
        <v>90</v>
      </c>
      <c r="F479" s="190"/>
      <c r="G479" s="190"/>
      <c r="H479" s="190"/>
      <c r="I479" s="190"/>
      <c r="J479" s="190"/>
      <c r="K479" s="190"/>
      <c r="L479" s="191"/>
      <c r="M479" s="125" t="s">
        <v>99</v>
      </c>
      <c r="N479" s="126"/>
      <c r="O479" s="126"/>
      <c r="P479" s="126"/>
      <c r="Q479" s="126"/>
      <c r="R479" s="126"/>
      <c r="S479" s="126"/>
      <c r="T479" s="126"/>
      <c r="U479" s="126"/>
      <c r="V479" s="126"/>
      <c r="W479" s="186"/>
      <c r="X479" s="181" t="s">
        <v>780</v>
      </c>
      <c r="Y479" s="182" t="s">
        <v>135</v>
      </c>
      <c r="Z479" s="183"/>
      <c r="AA479" s="183"/>
      <c r="AB479" s="183"/>
      <c r="AC479" s="183"/>
      <c r="AD479" s="183"/>
      <c r="AE479" s="183"/>
      <c r="AF479" s="183"/>
      <c r="AG479" s="183"/>
      <c r="AH479" s="183"/>
      <c r="AI479" s="183"/>
      <c r="AJ479" s="183"/>
      <c r="AK479" s="183"/>
      <c r="AL479" s="183"/>
      <c r="AM479" s="183"/>
      <c r="AN479" s="183"/>
      <c r="AO479" s="183"/>
      <c r="AP479" s="183"/>
      <c r="AQ479" s="183"/>
      <c r="AR479" s="183"/>
      <c r="AS479" s="183"/>
      <c r="AT479" s="183"/>
      <c r="AU479" s="183"/>
      <c r="AV479" s="183"/>
      <c r="AW479" s="184"/>
      <c r="AX479" s="210" t="s">
        <v>147</v>
      </c>
      <c r="AY479" s="210"/>
      <c r="BA479" s="211" t="s">
        <v>149</v>
      </c>
      <c r="BB479" s="211"/>
      <c r="BC479" s="211"/>
      <c r="BD479" s="211"/>
      <c r="BE479" s="211"/>
      <c r="BF479" s="211"/>
      <c r="BG479" s="211"/>
      <c r="BH479" s="211"/>
      <c r="BI479" s="211"/>
      <c r="BJ479" s="211"/>
      <c r="BK479" s="211"/>
      <c r="BL479" s="80"/>
      <c r="BM479" s="80"/>
      <c r="BN479" s="80"/>
      <c r="BO479" s="80"/>
      <c r="BP479" s="80"/>
      <c r="BQ479" s="80"/>
      <c r="BR479" s="80"/>
      <c r="BS479" s="203" t="s">
        <v>151</v>
      </c>
      <c r="BT479" s="203"/>
      <c r="BU479" s="203"/>
      <c r="BV479" s="203"/>
      <c r="BW479" s="203"/>
      <c r="BX479" s="203"/>
      <c r="BY479" s="203"/>
      <c r="BZ479" s="203"/>
      <c r="CA479" s="203"/>
      <c r="CB479" s="203"/>
      <c r="CC479" s="203"/>
      <c r="CD479" s="203"/>
      <c r="CE479" s="203"/>
      <c r="CF479" s="203"/>
      <c r="CG479" s="169" t="s">
        <v>375</v>
      </c>
      <c r="CH479" s="170"/>
      <c r="CI479" s="171"/>
      <c r="CJ479" s="175" t="s">
        <v>376</v>
      </c>
      <c r="CK479" s="176"/>
      <c r="CL479" s="176"/>
      <c r="CM479" s="176"/>
      <c r="CN479" s="176"/>
      <c r="CO479" s="177"/>
      <c r="CP479" s="212" t="s">
        <v>379</v>
      </c>
      <c r="CQ479" s="213"/>
      <c r="CR479" s="213"/>
      <c r="CS479" s="213"/>
      <c r="CT479" s="213"/>
      <c r="CU479" s="213"/>
      <c r="CV479" s="195" t="s">
        <v>162</v>
      </c>
      <c r="CW479" s="196"/>
    </row>
    <row r="480" spans="2:101" customFormat="1" ht="15.75" customHeight="1" x14ac:dyDescent="0.25">
      <c r="B480" s="117" t="s">
        <v>671</v>
      </c>
      <c r="C480" s="117" t="s">
        <v>743</v>
      </c>
      <c r="D480" s="187" t="s">
        <v>20</v>
      </c>
      <c r="E480" s="119" t="s">
        <v>100</v>
      </c>
      <c r="F480" s="192" t="s">
        <v>52</v>
      </c>
      <c r="G480" s="193"/>
      <c r="H480" s="193"/>
      <c r="I480" s="193"/>
      <c r="J480" s="193"/>
      <c r="K480" s="193"/>
      <c r="L480" s="194"/>
      <c r="M480" s="121" t="s">
        <v>106</v>
      </c>
      <c r="N480" s="121"/>
      <c r="O480" s="121"/>
      <c r="P480" s="122" t="s">
        <v>17</v>
      </c>
      <c r="Q480" s="18" t="s">
        <v>745</v>
      </c>
      <c r="R480" s="123" t="s">
        <v>761</v>
      </c>
      <c r="S480" s="139"/>
      <c r="T480" s="139"/>
      <c r="U480" s="139"/>
      <c r="V480" s="124"/>
      <c r="W480" s="23" t="s">
        <v>38</v>
      </c>
      <c r="X480" s="128"/>
      <c r="Y480" s="185" t="s">
        <v>136</v>
      </c>
      <c r="Z480" s="185"/>
      <c r="AA480" s="185"/>
      <c r="AB480" s="185"/>
      <c r="AC480" s="185"/>
      <c r="AD480" s="185"/>
      <c r="AE480" s="199" t="s">
        <v>126</v>
      </c>
      <c r="AF480" s="200"/>
      <c r="AG480" s="200"/>
      <c r="AH480" s="200"/>
      <c r="AI480" s="200"/>
      <c r="AJ480" s="200"/>
      <c r="AK480" s="201"/>
      <c r="AL480" s="199" t="s">
        <v>129</v>
      </c>
      <c r="AM480" s="200"/>
      <c r="AN480" s="200"/>
      <c r="AO480" s="200"/>
      <c r="AP480" s="200"/>
      <c r="AQ480" s="200"/>
      <c r="AR480" s="200"/>
      <c r="AS480" s="201"/>
      <c r="AT480" s="182" t="s">
        <v>127</v>
      </c>
      <c r="AU480" s="183"/>
      <c r="AV480" s="183"/>
      <c r="AW480" s="184"/>
      <c r="AX480" s="164" t="s">
        <v>40</v>
      </c>
      <c r="AY480" s="164" t="s">
        <v>148</v>
      </c>
      <c r="BA480" s="180" t="s">
        <v>91</v>
      </c>
      <c r="BB480" s="180"/>
      <c r="BC480" s="180"/>
      <c r="BD480" s="180"/>
      <c r="BE480" s="180"/>
      <c r="BF480" s="180"/>
      <c r="BG480" s="180"/>
      <c r="BH480" s="166" t="s">
        <v>92</v>
      </c>
      <c r="BI480" s="167"/>
      <c r="BJ480" s="167"/>
      <c r="BK480" s="168"/>
      <c r="BL480" s="79"/>
      <c r="BM480" s="79"/>
      <c r="BN480" s="79"/>
      <c r="BO480" s="79"/>
      <c r="BP480" s="79"/>
      <c r="BQ480" s="79"/>
      <c r="BR480" s="79"/>
      <c r="BS480" s="206" t="s">
        <v>152</v>
      </c>
      <c r="BT480" s="202" t="s">
        <v>153</v>
      </c>
      <c r="BU480" s="202"/>
      <c r="BV480" s="202"/>
      <c r="BW480" s="202"/>
      <c r="BX480" s="202"/>
      <c r="BY480" s="202"/>
      <c r="BZ480" s="204" t="s">
        <v>160</v>
      </c>
      <c r="CA480" s="205"/>
      <c r="CB480" s="204" t="s">
        <v>161</v>
      </c>
      <c r="CC480" s="205"/>
      <c r="CD480" s="206" t="s">
        <v>156</v>
      </c>
      <c r="CE480" s="208" t="s">
        <v>158</v>
      </c>
      <c r="CF480" s="208" t="s">
        <v>157</v>
      </c>
      <c r="CG480" s="172"/>
      <c r="CH480" s="173"/>
      <c r="CI480" s="174"/>
      <c r="CJ480" s="178" t="s">
        <v>399</v>
      </c>
      <c r="CK480" s="179"/>
      <c r="CL480" s="178" t="s">
        <v>401</v>
      </c>
      <c r="CM480" s="179"/>
      <c r="CN480" s="178" t="s">
        <v>402</v>
      </c>
      <c r="CO480" s="179"/>
      <c r="CP480" s="158" t="s">
        <v>5</v>
      </c>
      <c r="CQ480" s="160" t="s">
        <v>513</v>
      </c>
      <c r="CR480" s="162" t="s">
        <v>516</v>
      </c>
      <c r="CS480" s="163"/>
      <c r="CT480" s="162" t="s">
        <v>517</v>
      </c>
      <c r="CU480" s="163"/>
      <c r="CV480" s="197" t="s">
        <v>163</v>
      </c>
      <c r="CW480" s="197" t="s">
        <v>164</v>
      </c>
    </row>
    <row r="481" spans="2:108" customFormat="1" ht="33" customHeight="1" x14ac:dyDescent="0.25">
      <c r="B481" s="118"/>
      <c r="C481" s="118"/>
      <c r="D481" s="188"/>
      <c r="E481" s="120"/>
      <c r="F481" s="14" t="s">
        <v>0</v>
      </c>
      <c r="G481" s="14" t="s">
        <v>1</v>
      </c>
      <c r="H481" s="14" t="s">
        <v>2</v>
      </c>
      <c r="I481" s="14" t="s">
        <v>3</v>
      </c>
      <c r="J481" s="14" t="s">
        <v>4</v>
      </c>
      <c r="K481" s="14" t="s">
        <v>207</v>
      </c>
      <c r="L481" s="14" t="s">
        <v>39</v>
      </c>
      <c r="M481" s="13" t="s">
        <v>22</v>
      </c>
      <c r="N481" s="13" t="s">
        <v>18</v>
      </c>
      <c r="O481" s="13" t="s">
        <v>19</v>
      </c>
      <c r="P481" s="122"/>
      <c r="Q481" s="22" t="s">
        <v>747</v>
      </c>
      <c r="R481" s="22" t="s">
        <v>760</v>
      </c>
      <c r="S481" s="13" t="s">
        <v>23</v>
      </c>
      <c r="T481" s="13" t="s">
        <v>27</v>
      </c>
      <c r="U481" s="13" t="s">
        <v>32</v>
      </c>
      <c r="V481" s="22" t="s">
        <v>133</v>
      </c>
      <c r="W481" s="24" t="s">
        <v>124</v>
      </c>
      <c r="X481" s="129"/>
      <c r="Y481" s="34" t="s">
        <v>137</v>
      </c>
      <c r="Z481" s="49" t="s">
        <v>138</v>
      </c>
      <c r="AA481" s="49" t="s">
        <v>139</v>
      </c>
      <c r="AB481" s="49" t="s">
        <v>128</v>
      </c>
      <c r="AC481" s="49" t="s">
        <v>140</v>
      </c>
      <c r="AD481" s="33" t="s">
        <v>141</v>
      </c>
      <c r="AE481" s="31" t="s">
        <v>142</v>
      </c>
      <c r="AF481" s="32" t="s">
        <v>144</v>
      </c>
      <c r="AG481" s="32" t="s">
        <v>137</v>
      </c>
      <c r="AH481" s="32" t="s">
        <v>138</v>
      </c>
      <c r="AI481" s="32" t="s">
        <v>143</v>
      </c>
      <c r="AJ481" s="32" t="s">
        <v>131</v>
      </c>
      <c r="AK481" s="33" t="s">
        <v>132</v>
      </c>
      <c r="AL481" s="35" t="s">
        <v>130</v>
      </c>
      <c r="AM481" s="36" t="s">
        <v>137</v>
      </c>
      <c r="AN481" s="36" t="s">
        <v>138</v>
      </c>
      <c r="AO481" s="36" t="s">
        <v>143</v>
      </c>
      <c r="AP481" s="27" t="s">
        <v>134</v>
      </c>
      <c r="AQ481" s="36" t="s">
        <v>166</v>
      </c>
      <c r="AR481" s="36" t="s">
        <v>167</v>
      </c>
      <c r="AS481" s="33" t="s">
        <v>132</v>
      </c>
      <c r="AT481" s="37" t="s">
        <v>48</v>
      </c>
      <c r="AU481" s="38" t="s">
        <v>49</v>
      </c>
      <c r="AV481" s="38" t="s">
        <v>145</v>
      </c>
      <c r="AW481" s="39" t="s">
        <v>146</v>
      </c>
      <c r="AX481" s="165"/>
      <c r="AY481" s="165"/>
      <c r="BA481" s="43" t="s">
        <v>150</v>
      </c>
      <c r="BB481" s="9" t="s">
        <v>0</v>
      </c>
      <c r="BC481" s="9" t="s">
        <v>1</v>
      </c>
      <c r="BD481" s="9" t="s">
        <v>2</v>
      </c>
      <c r="BE481" s="9" t="s">
        <v>3</v>
      </c>
      <c r="BF481" s="9" t="s">
        <v>4</v>
      </c>
      <c r="BG481" s="9" t="s">
        <v>30</v>
      </c>
      <c r="BH481" s="47" t="s">
        <v>93</v>
      </c>
      <c r="BI481" s="47" t="s">
        <v>94</v>
      </c>
      <c r="BJ481" s="47" t="s">
        <v>95</v>
      </c>
      <c r="BK481" s="47" t="s">
        <v>502</v>
      </c>
      <c r="BL481" s="47" t="s">
        <v>631</v>
      </c>
      <c r="BM481" s="47" t="s">
        <v>632</v>
      </c>
      <c r="BN481" s="47" t="s">
        <v>633</v>
      </c>
      <c r="BO481" s="47" t="s">
        <v>634</v>
      </c>
      <c r="BP481" s="47" t="s">
        <v>635</v>
      </c>
      <c r="BQ481" s="47" t="s">
        <v>635</v>
      </c>
      <c r="BR481" s="47" t="s">
        <v>635</v>
      </c>
      <c r="BS481" s="207"/>
      <c r="BT481" s="44" t="s">
        <v>154</v>
      </c>
      <c r="BU481" s="44" t="s">
        <v>155</v>
      </c>
      <c r="BV481" s="6" t="s">
        <v>156</v>
      </c>
      <c r="BW481" s="45" t="s">
        <v>159</v>
      </c>
      <c r="BX481" s="45" t="s">
        <v>158</v>
      </c>
      <c r="BY481" s="45" t="s">
        <v>157</v>
      </c>
      <c r="BZ481" s="46" t="s">
        <v>1</v>
      </c>
      <c r="CA481" s="46" t="s">
        <v>3</v>
      </c>
      <c r="CB481" s="46" t="s">
        <v>2</v>
      </c>
      <c r="CC481" s="46" t="s">
        <v>4</v>
      </c>
      <c r="CD481" s="207"/>
      <c r="CE481" s="209"/>
      <c r="CF481" s="209"/>
      <c r="CG481" s="66" t="s">
        <v>371</v>
      </c>
      <c r="CH481" s="64" t="s">
        <v>21</v>
      </c>
      <c r="CI481" s="64" t="s">
        <v>374</v>
      </c>
      <c r="CJ481" s="73" t="s">
        <v>400</v>
      </c>
      <c r="CK481" s="73" t="s">
        <v>405</v>
      </c>
      <c r="CL481" s="73" t="s">
        <v>400</v>
      </c>
      <c r="CM481" s="73" t="s">
        <v>378</v>
      </c>
      <c r="CN481" s="73" t="s">
        <v>400</v>
      </c>
      <c r="CO481" s="73" t="s">
        <v>378</v>
      </c>
      <c r="CP481" s="159"/>
      <c r="CQ481" s="161"/>
      <c r="CR481" s="67" t="s">
        <v>511</v>
      </c>
      <c r="CS481" s="67" t="s">
        <v>515</v>
      </c>
      <c r="CT481" s="67" t="s">
        <v>511</v>
      </c>
      <c r="CU481" s="67" t="s">
        <v>515</v>
      </c>
      <c r="CV481" s="198"/>
      <c r="CW481" s="198"/>
    </row>
    <row r="482" spans="2:108" customFormat="1" x14ac:dyDescent="0.25">
      <c r="B482" s="15">
        <v>1</v>
      </c>
      <c r="C482" s="16" t="s">
        <v>763</v>
      </c>
      <c r="D482" s="58" t="s">
        <v>783</v>
      </c>
      <c r="E482" s="11" t="s">
        <v>784</v>
      </c>
      <c r="F482" s="8"/>
      <c r="G482" s="8">
        <v>1</v>
      </c>
      <c r="H482" s="8"/>
      <c r="I482" s="8"/>
      <c r="J482" s="8">
        <v>1</v>
      </c>
      <c r="K482" s="8"/>
      <c r="L482" s="8"/>
      <c r="M482" s="5" t="s">
        <v>803</v>
      </c>
      <c r="N482" s="5"/>
      <c r="O482" s="5"/>
      <c r="P482" s="5" t="s">
        <v>509</v>
      </c>
      <c r="Q482" s="5" t="s">
        <v>746</v>
      </c>
      <c r="R482" s="5" t="s">
        <v>787</v>
      </c>
      <c r="S482" s="5"/>
      <c r="T482" s="6"/>
      <c r="U482" s="6" t="s">
        <v>785</v>
      </c>
      <c r="V482" s="6"/>
      <c r="W482" s="6" t="str">
        <f t="shared" ref="W482:W511" si="963">IF(F482&lt;&gt;0,$F$481,IF(G482&lt;&gt;0,$G$481,IF(H482&lt;&gt;0,$H$481,IF(I482&lt;&gt;0,$I$481,IF(J482&lt;&gt;0,$J$481,IF(K482&lt;&gt;0,$K$481,IF($L482&lt;&gt;0,$L$481,0)))))))</f>
        <v>TS</v>
      </c>
      <c r="X482" s="7" t="str">
        <f>IF(SUM(F482:L482)=0,0,P482&amp;"/"&amp;M482&amp;"/"&amp;Q482&amp;"/"&amp;R482&amp;"/"&amp;S482&amp;"/"&amp;T482&amp;"/"&amp;U482&amp;"/"&amp;V482&amp;"/"&amp;W482)</f>
        <v>GTC/R1/SST/SGE///COM//TS</v>
      </c>
      <c r="Y482" s="28"/>
      <c r="Z482" s="29"/>
      <c r="AA482" s="29"/>
      <c r="AB482" s="29"/>
      <c r="AC482" s="29"/>
      <c r="AD482" s="29"/>
      <c r="AE482" s="34">
        <f t="shared" ref="AE482:AE511" si="964">IF(AG482=0,0,B482&amp;"_"&amp;M482&amp;N482&amp;O482&amp;"_"&amp;P482&amp;"_"&amp;Q482&amp;"_"&amp;AF482)</f>
        <v>0</v>
      </c>
      <c r="AF482" s="29">
        <v>0</v>
      </c>
      <c r="AG482" s="28"/>
      <c r="AH482" s="29"/>
      <c r="AI482" s="29"/>
      <c r="AJ482" s="29"/>
      <c r="AK482" s="30"/>
      <c r="AL482" s="28">
        <v>0</v>
      </c>
      <c r="AM482" s="26">
        <f t="shared" ref="AM482:AM490" si="965">VLOOKUP($AL482,aut_car,2,FALSE)</f>
        <v>0</v>
      </c>
      <c r="AN482" s="26">
        <f t="shared" ref="AN482:AN490" si="966">VLOOKUP($AL482,aut_car,3,FALSE)</f>
        <v>0</v>
      </c>
      <c r="AO482" s="26">
        <f t="shared" ref="AO482:AO490" si="967">VLOOKUP($AL482,aut_car,4,FALSE)</f>
        <v>0</v>
      </c>
      <c r="AP482" s="26">
        <f t="shared" ref="AP482:AP490" si="968">VLOOKUP($AL482,aut_car,5,FALSE)</f>
        <v>0</v>
      </c>
      <c r="AQ482" s="26">
        <f t="shared" ref="AQ482:AQ490" si="969">VLOOKUP($AL482,aut_car,6,FALSE)</f>
        <v>0</v>
      </c>
      <c r="AR482" s="26">
        <f t="shared" ref="AR482:AR490" si="970">VLOOKUP($AL482,aut_car,7,FALSE)</f>
        <v>0</v>
      </c>
      <c r="AS482" s="30"/>
      <c r="AT482" s="40" t="s">
        <v>57</v>
      </c>
      <c r="AU482" s="41"/>
      <c r="AV482" s="41"/>
      <c r="AW482" s="42"/>
      <c r="AX482" s="59"/>
      <c r="AY482" s="25"/>
      <c r="BA482" s="10" t="s">
        <v>96</v>
      </c>
      <c r="BB482" s="5">
        <f t="shared" ref="BB482:BB511" si="971">IF(BA482="NON",0,F482)</f>
        <v>0</v>
      </c>
      <c r="BC482" s="5">
        <f t="shared" ref="BC482:BC511" si="972">IF(BA482="NON",0,H482+G482)</f>
        <v>1</v>
      </c>
      <c r="BD482" s="5"/>
      <c r="BE482" s="5">
        <f>IF(BA482="NON",0,I482+J482+K482+L482)</f>
        <v>1</v>
      </c>
      <c r="BF482" s="5"/>
      <c r="BG482" s="5">
        <f t="shared" ref="BG482:BG511" si="973">IF(BA482="NON",0,K482)</f>
        <v>0</v>
      </c>
      <c r="BH482" s="1" t="s">
        <v>824</v>
      </c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2" t="s">
        <v>96</v>
      </c>
      <c r="BT482" s="60">
        <f t="shared" ref="BT482:BT510" si="974">IF(BS482="OUI",1,0)</f>
        <v>1</v>
      </c>
      <c r="BU482" s="61">
        <f t="shared" ref="BU482:BU511" si="975">IF(BS482="OUI",1,0)</f>
        <v>1</v>
      </c>
      <c r="BV482" s="6" t="str">
        <f>IF(OR(BT482=0,BU482=0),0,B482&amp;"_"&amp;M482&amp;N482&amp;O482&amp;"_"&amp;P482&amp;"_"&amp;Q482&amp;"_"&amp;R482&amp;S482&amp;T482&amp;U482&amp;V482&amp;"_MANU")</f>
        <v>1_R1_GTC_SST_SGECOM_MANU</v>
      </c>
      <c r="BW482" s="6">
        <f t="shared" ref="BW482:BW488" si="976">IF(BV482&lt;&gt;0,1,0)</f>
        <v>1</v>
      </c>
      <c r="BX482" s="5"/>
      <c r="BY482" s="5"/>
      <c r="BZ482" s="12">
        <f>IF(BS482="OUI",IF((BC482+BB482)&lt;&gt;0,(BB482+BC482),0),0)</f>
        <v>1</v>
      </c>
      <c r="CA482" s="12">
        <f>IF(BS482="OUI",IF((BE482+BG482)&lt;&gt;0,(BG482+BE482),0),0)</f>
        <v>1</v>
      </c>
      <c r="CB482" s="12">
        <f>IF(BZ482=0,0,BZ482)</f>
        <v>1</v>
      </c>
      <c r="CC482" s="12">
        <f>IF(CA482=0,0,CA482)</f>
        <v>1</v>
      </c>
      <c r="CD482" s="12" t="str">
        <f>IF(AND(BZ482=0,CA482=0),0,B482&amp;"_"&amp;M482&amp;N482&amp;O482&amp;"_"&amp;P482&amp;"_"&amp;Q482&amp;"_"&amp;R482&amp;S482&amp;T482&amp;U482&amp;V482&amp;"_FORC"&amp;IF(CB482=0,"TR","TC"))</f>
        <v>1_R1_GTC_SST_SGECOM_FORCTC</v>
      </c>
      <c r="CE482" s="5"/>
      <c r="CF482" s="5"/>
      <c r="CG482" s="5" t="s">
        <v>96</v>
      </c>
      <c r="CH482" s="5" t="s">
        <v>372</v>
      </c>
      <c r="CI482" s="72"/>
      <c r="CJ482" s="65" t="s">
        <v>825</v>
      </c>
      <c r="CK482" s="5" t="s">
        <v>372</v>
      </c>
      <c r="CL482" s="65" t="s">
        <v>826</v>
      </c>
      <c r="CM482" s="5" t="s">
        <v>372</v>
      </c>
      <c r="CN482" s="65"/>
      <c r="CO482" s="5"/>
      <c r="CP482" s="5" t="s">
        <v>96</v>
      </c>
      <c r="CQ482" s="5" t="str">
        <f t="shared" ref="CQ482:CQ511" si="977">IF(CP482="OUI",P482,0)</f>
        <v>GTC</v>
      </c>
      <c r="CR482" s="5" t="s">
        <v>507</v>
      </c>
      <c r="CS482" s="5" t="str">
        <f t="shared" ref="CS482:CS488" si="978">IF(CR482&lt;&gt;0,CK482,0)</f>
        <v>à chaque changement de valeur</v>
      </c>
      <c r="CT482" s="5"/>
      <c r="CU482" s="5"/>
      <c r="CV482" s="48">
        <f t="shared" ref="CV482:CV515" si="979">IF(SUM(F482:L482)=0,0,SUM(F482:L482)+BT482+BZ482+CA482)</f>
        <v>5</v>
      </c>
      <c r="CW482" s="48">
        <f t="shared" ref="CW482:CW511" si="980">IF(SUM(F482:L482)=0,0,SUM(BB482:BG482)+BU482+CC482+CB482)</f>
        <v>5</v>
      </c>
    </row>
    <row r="483" spans="2:108" customFormat="1" x14ac:dyDescent="0.25">
      <c r="B483" s="15">
        <f>B482+1</f>
        <v>2</v>
      </c>
      <c r="C483" s="16" t="s">
        <v>763</v>
      </c>
      <c r="D483" s="58" t="s">
        <v>812</v>
      </c>
      <c r="E483" s="11" t="s">
        <v>788</v>
      </c>
      <c r="F483" s="8"/>
      <c r="G483" s="8"/>
      <c r="H483" s="8"/>
      <c r="I483" s="8">
        <v>1</v>
      </c>
      <c r="J483" s="8"/>
      <c r="K483" s="8"/>
      <c r="L483" s="8"/>
      <c r="M483" s="5" t="s">
        <v>803</v>
      </c>
      <c r="N483" s="5"/>
      <c r="O483" s="5"/>
      <c r="P483" s="5" t="s">
        <v>8</v>
      </c>
      <c r="Q483" s="5" t="s">
        <v>746</v>
      </c>
      <c r="R483" s="5" t="s">
        <v>750</v>
      </c>
      <c r="S483" s="5" t="s">
        <v>799</v>
      </c>
      <c r="T483" s="6" t="s">
        <v>755</v>
      </c>
      <c r="U483" s="6" t="s">
        <v>789</v>
      </c>
      <c r="V483" s="6"/>
      <c r="W483" s="6" t="str">
        <f t="shared" ref="W483" si="981">IF(F483&lt;&gt;0,$F$481,IF(G483&lt;&gt;0,$G$481,IF(H483&lt;&gt;0,$H$481,IF(I483&lt;&gt;0,$I$481,IF(J483&lt;&gt;0,$J$481,IF(K483&lt;&gt;0,$K$481,IF($L483&lt;&gt;0,$L$481,0)))))))</f>
        <v>TM</v>
      </c>
      <c r="X483" s="7" t="str">
        <f t="shared" ref="X483" si="982">IF(SUM(F483:L483)=0,0,P483&amp;"/"&amp;M483&amp;"/"&amp;Q483&amp;"/"&amp;R483&amp;"/"&amp;S483&amp;"/"&amp;T483&amp;"/"&amp;U483&amp;"/"&amp;V483&amp;"/"&amp;W483)</f>
        <v>CVC/R1/SST/PRIM/SECU/PRESS/amont//TM</v>
      </c>
      <c r="Y483" s="28"/>
      <c r="Z483" s="29"/>
      <c r="AA483" s="29"/>
      <c r="AB483" s="29"/>
      <c r="AC483" s="29"/>
      <c r="AD483" s="29"/>
      <c r="AE483" s="34">
        <f t="shared" ref="AE483" si="983">IF(AG483=0,0,B483&amp;"_"&amp;M483&amp;N483&amp;O483&amp;"_"&amp;P483&amp;"_"&amp;Q483&amp;"_"&amp;AF483)</f>
        <v>0</v>
      </c>
      <c r="AF483" s="29">
        <v>0</v>
      </c>
      <c r="AG483" s="28"/>
      <c r="AH483" s="29"/>
      <c r="AI483" s="29"/>
      <c r="AJ483" s="29"/>
      <c r="AK483" s="30"/>
      <c r="AL483" s="28">
        <v>0</v>
      </c>
      <c r="AM483" s="26">
        <f t="shared" si="965"/>
        <v>0</v>
      </c>
      <c r="AN483" s="26">
        <f t="shared" si="966"/>
        <v>0</v>
      </c>
      <c r="AO483" s="26">
        <f t="shared" si="967"/>
        <v>0</v>
      </c>
      <c r="AP483" s="26">
        <f t="shared" si="968"/>
        <v>0</v>
      </c>
      <c r="AQ483" s="26">
        <f t="shared" si="969"/>
        <v>0</v>
      </c>
      <c r="AR483" s="26">
        <f t="shared" si="970"/>
        <v>0</v>
      </c>
      <c r="AS483" s="30"/>
      <c r="AT483" s="40" t="s">
        <v>781</v>
      </c>
      <c r="AU483" s="41">
        <v>-16</v>
      </c>
      <c r="AV483" s="41">
        <v>50</v>
      </c>
      <c r="AW483" s="42"/>
      <c r="AX483" s="59"/>
      <c r="AY483" s="25"/>
      <c r="BA483" s="10" t="s">
        <v>96</v>
      </c>
      <c r="BB483" s="5">
        <f t="shared" ref="BB483" si="984">IF(BA483="NON",0,F483)</f>
        <v>0</v>
      </c>
      <c r="BC483" s="5">
        <f t="shared" ref="BC483" si="985">IF(BA483="NON",0,H483+G483)</f>
        <v>0</v>
      </c>
      <c r="BD483" s="5"/>
      <c r="BE483" s="5">
        <v>1</v>
      </c>
      <c r="BF483" s="5"/>
      <c r="BG483" s="5">
        <f t="shared" ref="BG483" si="986">IF(BA483="NON",0,K483)</f>
        <v>0</v>
      </c>
      <c r="BH483" s="1" t="str">
        <f>BH482</f>
        <v>1_R1_ALL_</v>
      </c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2" t="s">
        <v>97</v>
      </c>
      <c r="BT483" s="60">
        <f t="shared" ref="BT483" si="987">IF(BS483="OUI",1,0)</f>
        <v>0</v>
      </c>
      <c r="BU483" s="61">
        <f t="shared" ref="BU483" si="988">IF(BS483="OUI",1,0)</f>
        <v>0</v>
      </c>
      <c r="BV483" s="6">
        <f t="shared" ref="BV483" si="989">IF(OR(BT483=0,BU483=0),0,B483&amp;"_"&amp;M483&amp;N483&amp;O483&amp;"_"&amp;P483&amp;"_"&amp;Q483&amp;"_"&amp;R483&amp;S483&amp;T483&amp;U483&amp;V483&amp;"_MANU")</f>
        <v>0</v>
      </c>
      <c r="BW483" s="6">
        <f t="shared" ref="BW483" si="990">IF(BV483&lt;&gt;0,1,0)</f>
        <v>0</v>
      </c>
      <c r="BX483" s="5"/>
      <c r="BY483" s="5"/>
      <c r="BZ483" s="12">
        <f t="shared" ref="BZ483" si="991">IF(BS483="OUI",IF((BC483+BB483)&lt;&gt;0,(BB483+BC483),0),0)</f>
        <v>0</v>
      </c>
      <c r="CA483" s="12">
        <f t="shared" ref="CA483" si="992">IF(BS483="OUI",IF((BE483+BG483)&lt;&gt;0,(BG483+BE483),0),0)</f>
        <v>0</v>
      </c>
      <c r="CB483" s="12">
        <f t="shared" ref="CB483" si="993">IF(BZ483=0,0,BZ483)</f>
        <v>0</v>
      </c>
      <c r="CC483" s="12">
        <f t="shared" ref="CC483" si="994">IF(CA483=0,0,CA483)</f>
        <v>0</v>
      </c>
      <c r="CD483" s="12">
        <f t="shared" ref="CD483" si="995">IF(AND(BZ483=0,CA483=0),0,B483&amp;"_"&amp;M483&amp;N483&amp;O483&amp;"_"&amp;P483&amp;"_"&amp;Q483&amp;"_"&amp;R483&amp;S483&amp;T483&amp;U483&amp;V483&amp;"_FORC"&amp;IF(CB483=0,"TR","TC"))</f>
        <v>0</v>
      </c>
      <c r="CE483" s="5"/>
      <c r="CF483" s="5"/>
      <c r="CG483" s="5" t="s">
        <v>96</v>
      </c>
      <c r="CH483" s="5" t="s">
        <v>372</v>
      </c>
      <c r="CI483" s="102">
        <v>0.1</v>
      </c>
      <c r="CJ483" s="65"/>
      <c r="CK483" s="5"/>
      <c r="CL483" s="65"/>
      <c r="CM483" s="5"/>
      <c r="CN483" s="65"/>
      <c r="CO483" s="5"/>
      <c r="CP483" s="5" t="str">
        <f t="shared" ref="CP483" si="996">IF(F483=0,"NON","OUI")</f>
        <v>NON</v>
      </c>
      <c r="CQ483" s="5">
        <f t="shared" ref="CQ483" si="997">IF(CP483="OUI",P483,0)</f>
        <v>0</v>
      </c>
      <c r="CR483" s="5"/>
      <c r="CS483" s="5">
        <f t="shared" ref="CS483" si="998">IF(CR483&lt;&gt;0,CK483,0)</f>
        <v>0</v>
      </c>
      <c r="CT483" s="5"/>
      <c r="CU483" s="5"/>
      <c r="CV483" s="48">
        <f t="shared" ref="CV483" si="999">IF(SUM(F483:L483)=0,0,SUM(F483:L483)+BT483+BZ483+CA483)</f>
        <v>1</v>
      </c>
      <c r="CW483" s="48">
        <f t="shared" ref="CW483" si="1000">IF(SUM(F483:L483)=0,0,SUM(BB483:BG483)+BU483+CC483+CB483)</f>
        <v>1</v>
      </c>
    </row>
    <row r="484" spans="2:108" customFormat="1" x14ac:dyDescent="0.25">
      <c r="B484" s="15">
        <f t="shared" ref="B484:B515" si="1001">B483+1</f>
        <v>3</v>
      </c>
      <c r="C484" s="16" t="s">
        <v>763</v>
      </c>
      <c r="D484" s="58" t="s">
        <v>813</v>
      </c>
      <c r="E484" s="11" t="s">
        <v>788</v>
      </c>
      <c r="F484" s="8"/>
      <c r="G484" s="8"/>
      <c r="H484" s="8"/>
      <c r="I484" s="8">
        <v>1</v>
      </c>
      <c r="J484" s="8"/>
      <c r="K484" s="8"/>
      <c r="L484" s="8"/>
      <c r="M484" s="5" t="s">
        <v>803</v>
      </c>
      <c r="N484" s="5"/>
      <c r="O484" s="5"/>
      <c r="P484" s="5" t="s">
        <v>8</v>
      </c>
      <c r="Q484" s="5" t="s">
        <v>746</v>
      </c>
      <c r="R484" s="5" t="s">
        <v>750</v>
      </c>
      <c r="S484" s="5"/>
      <c r="T484" s="6" t="s">
        <v>755</v>
      </c>
      <c r="U484" s="6" t="s">
        <v>789</v>
      </c>
      <c r="V484" s="6"/>
      <c r="W484" s="6" t="str">
        <f t="shared" si="963"/>
        <v>TM</v>
      </c>
      <c r="X484" s="7" t="str">
        <f t="shared" ref="X484:X490" si="1002">IF(SUM(F484:L484)=0,0,P484&amp;"/"&amp;M484&amp;"/"&amp;Q484&amp;"/"&amp;R484&amp;"/"&amp;S484&amp;"/"&amp;T484&amp;"/"&amp;U484&amp;"/"&amp;V484&amp;"/"&amp;W484)</f>
        <v>CVC/R1/SST/PRIM//PRESS/amont//TM</v>
      </c>
      <c r="Y484" s="28"/>
      <c r="Z484" s="29"/>
      <c r="AA484" s="29"/>
      <c r="AB484" s="29"/>
      <c r="AC484" s="29"/>
      <c r="AD484" s="29"/>
      <c r="AE484" s="34">
        <f t="shared" si="964"/>
        <v>0</v>
      </c>
      <c r="AF484" s="29">
        <v>0</v>
      </c>
      <c r="AG484" s="28"/>
      <c r="AH484" s="29"/>
      <c r="AI484" s="29"/>
      <c r="AJ484" s="29"/>
      <c r="AK484" s="30"/>
      <c r="AL484" s="28">
        <v>0</v>
      </c>
      <c r="AM484" s="26">
        <f t="shared" si="965"/>
        <v>0</v>
      </c>
      <c r="AN484" s="26">
        <f t="shared" si="966"/>
        <v>0</v>
      </c>
      <c r="AO484" s="26">
        <f t="shared" si="967"/>
        <v>0</v>
      </c>
      <c r="AP484" s="26">
        <f t="shared" si="968"/>
        <v>0</v>
      </c>
      <c r="AQ484" s="26">
        <f t="shared" si="969"/>
        <v>0</v>
      </c>
      <c r="AR484" s="26">
        <f t="shared" si="970"/>
        <v>0</v>
      </c>
      <c r="AS484" s="30"/>
      <c r="AT484" s="40" t="s">
        <v>781</v>
      </c>
      <c r="AU484" s="41">
        <v>-16</v>
      </c>
      <c r="AV484" s="41">
        <v>50</v>
      </c>
      <c r="AW484" s="42"/>
      <c r="AX484" s="59"/>
      <c r="AY484" s="25"/>
      <c r="BA484" s="10" t="s">
        <v>96</v>
      </c>
      <c r="BB484" s="5">
        <f t="shared" si="971"/>
        <v>0</v>
      </c>
      <c r="BC484" s="5">
        <f t="shared" si="972"/>
        <v>0</v>
      </c>
      <c r="BD484" s="5"/>
      <c r="BE484" s="5">
        <v>1</v>
      </c>
      <c r="BF484" s="5"/>
      <c r="BG484" s="5">
        <f t="shared" si="973"/>
        <v>0</v>
      </c>
      <c r="BH484" s="1" t="str">
        <f t="shared" ref="BH484:BH485" si="1003">BH483</f>
        <v>1_R1_ALL_</v>
      </c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2" t="s">
        <v>97</v>
      </c>
      <c r="BT484" s="60">
        <f t="shared" si="974"/>
        <v>0</v>
      </c>
      <c r="BU484" s="61">
        <f t="shared" si="975"/>
        <v>0</v>
      </c>
      <c r="BV484" s="6">
        <f t="shared" ref="BV484:BV488" si="1004">IF(OR(BT484=0,BU484=0),0,B484&amp;"_"&amp;M484&amp;N484&amp;O484&amp;"_"&amp;P484&amp;"_"&amp;Q484&amp;"_"&amp;R484&amp;S484&amp;T484&amp;U484&amp;V484&amp;"_MANU")</f>
        <v>0</v>
      </c>
      <c r="BW484" s="6">
        <f t="shared" si="976"/>
        <v>0</v>
      </c>
      <c r="BX484" s="5"/>
      <c r="BY484" s="5"/>
      <c r="BZ484" s="12">
        <f t="shared" ref="BZ484:BZ510" si="1005">IF(BS484="OUI",IF((BC484+BB484)&lt;&gt;0,(BB484+BC484),0),0)</f>
        <v>0</v>
      </c>
      <c r="CA484" s="12">
        <f t="shared" ref="CA484:CA510" si="1006">IF(BS484="OUI",IF((BE484+BG484)&lt;&gt;0,(BG484+BE484),0),0)</f>
        <v>0</v>
      </c>
      <c r="CB484" s="12">
        <f t="shared" ref="CB484:CC484" si="1007">IF(BZ484=0,0,BZ484)</f>
        <v>0</v>
      </c>
      <c r="CC484" s="12">
        <f t="shared" si="1007"/>
        <v>0</v>
      </c>
      <c r="CD484" s="12">
        <f t="shared" ref="CD484:CD488" si="1008">IF(AND(BZ484=0,CA484=0),0,B484&amp;"_"&amp;M484&amp;N484&amp;O484&amp;"_"&amp;P484&amp;"_"&amp;Q484&amp;"_"&amp;R484&amp;S484&amp;T484&amp;U484&amp;V484&amp;"_FORC"&amp;IF(CB484=0,"TR","TC"))</f>
        <v>0</v>
      </c>
      <c r="CE484" s="5"/>
      <c r="CF484" s="5"/>
      <c r="CG484" s="5" t="s">
        <v>96</v>
      </c>
      <c r="CH484" s="5" t="s">
        <v>372</v>
      </c>
      <c r="CI484" s="102">
        <v>0.1</v>
      </c>
      <c r="CJ484" s="65"/>
      <c r="CK484" s="5"/>
      <c r="CL484" s="65"/>
      <c r="CM484" s="5"/>
      <c r="CN484" s="65"/>
      <c r="CO484" s="5"/>
      <c r="CP484" s="5" t="str">
        <f t="shared" ref="CP484:CP488" si="1009">IF(F484=0,"NON","OUI")</f>
        <v>NON</v>
      </c>
      <c r="CQ484" s="5">
        <f t="shared" si="977"/>
        <v>0</v>
      </c>
      <c r="CR484" s="5"/>
      <c r="CS484" s="5">
        <f t="shared" si="978"/>
        <v>0</v>
      </c>
      <c r="CT484" s="5"/>
      <c r="CU484" s="5"/>
      <c r="CV484" s="48">
        <f t="shared" si="979"/>
        <v>1</v>
      </c>
      <c r="CW484" s="48">
        <f t="shared" si="980"/>
        <v>1</v>
      </c>
    </row>
    <row r="485" spans="2:108" customFormat="1" x14ac:dyDescent="0.25">
      <c r="B485" s="15">
        <f t="shared" si="1001"/>
        <v>4</v>
      </c>
      <c r="C485" s="16" t="s">
        <v>763</v>
      </c>
      <c r="D485" s="58" t="s">
        <v>814</v>
      </c>
      <c r="E485" s="11" t="s">
        <v>791</v>
      </c>
      <c r="F485" s="8"/>
      <c r="G485" s="8"/>
      <c r="H485" s="8"/>
      <c r="I485" s="8">
        <v>1</v>
      </c>
      <c r="J485" s="8"/>
      <c r="K485" s="8"/>
      <c r="L485" s="8"/>
      <c r="M485" s="5" t="s">
        <v>803</v>
      </c>
      <c r="N485" s="5"/>
      <c r="O485" s="5"/>
      <c r="P485" s="5" t="s">
        <v>8</v>
      </c>
      <c r="Q485" s="5" t="s">
        <v>746</v>
      </c>
      <c r="R485" s="5" t="s">
        <v>750</v>
      </c>
      <c r="S485" s="5"/>
      <c r="T485" s="6" t="s">
        <v>755</v>
      </c>
      <c r="U485" s="6" t="s">
        <v>792</v>
      </c>
      <c r="V485" s="6"/>
      <c r="W485" s="6" t="str">
        <f t="shared" si="963"/>
        <v>TM</v>
      </c>
      <c r="X485" s="7" t="str">
        <f>IF(SUM(F485:L485)=0,0,P485&amp;"/"&amp;M485&amp;"/"&amp;Q485&amp;"/"&amp;R485&amp;"/"&amp;S485&amp;"/"&amp;T485&amp;"/"&amp;U485&amp;"/"&amp;V485&amp;"/"&amp;W485)</f>
        <v>CVC/R1/SST/PRIM//PRESS/aval//TM</v>
      </c>
      <c r="Y485" s="28"/>
      <c r="Z485" s="29"/>
      <c r="AA485" s="29"/>
      <c r="AB485" s="29"/>
      <c r="AC485" s="29"/>
      <c r="AD485" s="29"/>
      <c r="AE485" s="34">
        <f t="shared" si="964"/>
        <v>0</v>
      </c>
      <c r="AF485" s="29">
        <v>0</v>
      </c>
      <c r="AG485" s="28"/>
      <c r="AH485" s="29"/>
      <c r="AI485" s="29"/>
      <c r="AJ485" s="29"/>
      <c r="AK485" s="30"/>
      <c r="AL485" s="28">
        <v>0</v>
      </c>
      <c r="AM485" s="26">
        <f t="shared" si="965"/>
        <v>0</v>
      </c>
      <c r="AN485" s="26">
        <f t="shared" si="966"/>
        <v>0</v>
      </c>
      <c r="AO485" s="26">
        <f t="shared" si="967"/>
        <v>0</v>
      </c>
      <c r="AP485" s="26">
        <f t="shared" si="968"/>
        <v>0</v>
      </c>
      <c r="AQ485" s="26">
        <f t="shared" si="969"/>
        <v>0</v>
      </c>
      <c r="AR485" s="26">
        <f t="shared" si="970"/>
        <v>0</v>
      </c>
      <c r="AS485" s="30"/>
      <c r="AT485" s="40" t="s">
        <v>781</v>
      </c>
      <c r="AU485" s="41">
        <v>-16</v>
      </c>
      <c r="AV485" s="41">
        <v>50</v>
      </c>
      <c r="AW485" s="42"/>
      <c r="AX485" s="59"/>
      <c r="AY485" s="25"/>
      <c r="BA485" s="10" t="s">
        <v>96</v>
      </c>
      <c r="BB485" s="5">
        <f t="shared" si="971"/>
        <v>0</v>
      </c>
      <c r="BC485" s="5">
        <f t="shared" si="972"/>
        <v>0</v>
      </c>
      <c r="BD485" s="5"/>
      <c r="BE485" s="5">
        <v>1</v>
      </c>
      <c r="BF485" s="5"/>
      <c r="BG485" s="5">
        <f t="shared" si="973"/>
        <v>0</v>
      </c>
      <c r="BH485" s="1" t="str">
        <f t="shared" si="1003"/>
        <v>1_R1_ALL_</v>
      </c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2" t="s">
        <v>97</v>
      </c>
      <c r="BT485" s="60">
        <f t="shared" si="974"/>
        <v>0</v>
      </c>
      <c r="BU485" s="61">
        <f t="shared" si="975"/>
        <v>0</v>
      </c>
      <c r="BV485" s="6">
        <f>IF(OR(BT485=0,BU485=0),0,B485&amp;"_"&amp;M485&amp;N485&amp;O485&amp;"_"&amp;P485&amp;"_"&amp;Q485&amp;"_"&amp;R485&amp;S485&amp;T485&amp;U485&amp;V485&amp;"_MANU")</f>
        <v>0</v>
      </c>
      <c r="BW485" s="6">
        <f>IF(BV485&lt;&gt;0,1,0)</f>
        <v>0</v>
      </c>
      <c r="BX485" s="5"/>
      <c r="BY485" s="5"/>
      <c r="BZ485" s="12">
        <f>IF(BS485="OUI",IF((BC485+BB485)&lt;&gt;0,(BB485+BC485),0),0)</f>
        <v>0</v>
      </c>
      <c r="CA485" s="12">
        <f>IF(BS485="OUI",IF((BE485+BG485)&lt;&gt;0,(BG485+BE485),0),0)</f>
        <v>0</v>
      </c>
      <c r="CB485" s="12">
        <f>IF(BZ485=0,0,BZ485)</f>
        <v>0</v>
      </c>
      <c r="CC485" s="12">
        <f>IF(CA485=0,0,CA485)</f>
        <v>0</v>
      </c>
      <c r="CD485" s="12">
        <f>IF(AND(BZ485=0,CA485=0),0,B485&amp;"_"&amp;M485&amp;N485&amp;O485&amp;"_"&amp;P485&amp;"_"&amp;Q485&amp;"_"&amp;R485&amp;S485&amp;T485&amp;U485&amp;V485&amp;"_FORC"&amp;IF(CB485=0,"TR","TC"))</f>
        <v>0</v>
      </c>
      <c r="CE485" s="5"/>
      <c r="CF485" s="5"/>
      <c r="CG485" s="5" t="s">
        <v>96</v>
      </c>
      <c r="CH485" s="5" t="s">
        <v>372</v>
      </c>
      <c r="CI485" s="102">
        <v>0.1</v>
      </c>
      <c r="CJ485" s="65"/>
      <c r="CK485" s="5"/>
      <c r="CL485" s="65"/>
      <c r="CM485" s="5"/>
      <c r="CN485" s="65"/>
      <c r="CO485" s="5"/>
      <c r="CP485" s="5" t="str">
        <f t="shared" si="1009"/>
        <v>NON</v>
      </c>
      <c r="CQ485" s="5">
        <f t="shared" si="977"/>
        <v>0</v>
      </c>
      <c r="CR485" s="5"/>
      <c r="CS485" s="5">
        <f t="shared" si="978"/>
        <v>0</v>
      </c>
      <c r="CT485" s="5"/>
      <c r="CU485" s="5"/>
      <c r="CV485" s="48">
        <f t="shared" si="979"/>
        <v>1</v>
      </c>
      <c r="CW485" s="48">
        <f t="shared" si="980"/>
        <v>1</v>
      </c>
    </row>
    <row r="486" spans="2:108" customFormat="1" x14ac:dyDescent="0.25">
      <c r="B486" s="15">
        <f t="shared" si="1001"/>
        <v>5</v>
      </c>
      <c r="C486" s="16" t="s">
        <v>763</v>
      </c>
      <c r="D486" s="58" t="s">
        <v>815</v>
      </c>
      <c r="E486" s="11" t="s">
        <v>762</v>
      </c>
      <c r="F486" s="8">
        <v>1</v>
      </c>
      <c r="G486" s="8"/>
      <c r="H486" s="8">
        <v>1</v>
      </c>
      <c r="I486" s="8"/>
      <c r="J486" s="8"/>
      <c r="K486" s="8"/>
      <c r="L486" s="8"/>
      <c r="M486" s="5" t="s">
        <v>803</v>
      </c>
      <c r="N486" s="5"/>
      <c r="O486" s="5"/>
      <c r="P486" s="5" t="s">
        <v>8</v>
      </c>
      <c r="Q486" s="5" t="s">
        <v>746</v>
      </c>
      <c r="R486" s="5" t="s">
        <v>751</v>
      </c>
      <c r="S486" s="5"/>
      <c r="T486" s="6" t="s">
        <v>753</v>
      </c>
      <c r="U486" s="6"/>
      <c r="V486" s="6"/>
      <c r="W486" s="6" t="str">
        <f t="shared" si="963"/>
        <v>TA</v>
      </c>
      <c r="X486" s="7" t="str">
        <f t="shared" si="1002"/>
        <v>CVC/R1/SST/SEC//MQE///TA</v>
      </c>
      <c r="Y486" s="28"/>
      <c r="Z486" s="29"/>
      <c r="AA486" s="29"/>
      <c r="AB486" s="29"/>
      <c r="AC486" s="29"/>
      <c r="AD486" s="29"/>
      <c r="AE486" s="34">
        <f t="shared" si="964"/>
        <v>0</v>
      </c>
      <c r="AF486" s="29">
        <v>0</v>
      </c>
      <c r="AG486" s="28"/>
      <c r="AH486" s="29"/>
      <c r="AI486" s="29"/>
      <c r="AJ486" s="29"/>
      <c r="AK486" s="30"/>
      <c r="AL486" s="28">
        <v>0</v>
      </c>
      <c r="AM486" s="26">
        <f t="shared" si="965"/>
        <v>0</v>
      </c>
      <c r="AN486" s="26">
        <f t="shared" si="966"/>
        <v>0</v>
      </c>
      <c r="AO486" s="26">
        <f t="shared" si="967"/>
        <v>0</v>
      </c>
      <c r="AP486" s="26">
        <f t="shared" si="968"/>
        <v>0</v>
      </c>
      <c r="AQ486" s="26">
        <f t="shared" si="969"/>
        <v>0</v>
      </c>
      <c r="AR486" s="26">
        <f t="shared" si="970"/>
        <v>0</v>
      </c>
      <c r="AS486" s="30"/>
      <c r="AT486" s="40" t="s">
        <v>57</v>
      </c>
      <c r="AU486" s="41"/>
      <c r="AV486" s="41"/>
      <c r="AW486" s="42"/>
      <c r="AX486" s="59"/>
      <c r="AY486" s="25"/>
      <c r="BA486" s="10" t="s">
        <v>96</v>
      </c>
      <c r="BB486" s="5">
        <f t="shared" si="971"/>
        <v>1</v>
      </c>
      <c r="BC486" s="5">
        <f t="shared" si="972"/>
        <v>1</v>
      </c>
      <c r="BD486" s="5"/>
      <c r="BE486" s="5">
        <f t="shared" ref="BE486:BE513" si="1010">IF(BA486="NON",0,I486+J486+K486+L486)</f>
        <v>0</v>
      </c>
      <c r="BF486" s="5"/>
      <c r="BG486" s="5">
        <f t="shared" si="973"/>
        <v>0</v>
      </c>
      <c r="BH486" s="1" t="s">
        <v>824</v>
      </c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2" t="s">
        <v>97</v>
      </c>
      <c r="BT486" s="60">
        <f t="shared" si="974"/>
        <v>0</v>
      </c>
      <c r="BU486" s="61">
        <f t="shared" si="975"/>
        <v>0</v>
      </c>
      <c r="BV486" s="6">
        <f t="shared" si="1004"/>
        <v>0</v>
      </c>
      <c r="BW486" s="6">
        <f t="shared" si="976"/>
        <v>0</v>
      </c>
      <c r="BX486" s="5"/>
      <c r="BY486" s="5"/>
      <c r="BZ486" s="12">
        <f t="shared" si="1005"/>
        <v>0</v>
      </c>
      <c r="CA486" s="12">
        <f t="shared" si="1006"/>
        <v>0</v>
      </c>
      <c r="CB486" s="12">
        <f t="shared" ref="CB486:CB511" si="1011">IF(BZ486=0,0,BZ486)</f>
        <v>0</v>
      </c>
      <c r="CC486" s="12">
        <f t="shared" ref="CC486:CC511" si="1012">IF(CA486=0,0,CA486)</f>
        <v>0</v>
      </c>
      <c r="CD486" s="12">
        <f t="shared" si="1008"/>
        <v>0</v>
      </c>
      <c r="CE486" s="5"/>
      <c r="CF486" s="5"/>
      <c r="CG486" s="5" t="s">
        <v>96</v>
      </c>
      <c r="CH486" s="5" t="s">
        <v>372</v>
      </c>
      <c r="CI486" s="72"/>
      <c r="CJ486" s="65" t="s">
        <v>825</v>
      </c>
      <c r="CK486" s="5" t="s">
        <v>372</v>
      </c>
      <c r="CL486" s="65" t="s">
        <v>826</v>
      </c>
      <c r="CM486" s="5" t="s">
        <v>372</v>
      </c>
      <c r="CN486" s="65"/>
      <c r="CO486" s="5"/>
      <c r="CP486" s="5" t="str">
        <f t="shared" si="1009"/>
        <v>OUI</v>
      </c>
      <c r="CQ486" s="5" t="str">
        <f t="shared" si="977"/>
        <v>CVC</v>
      </c>
      <c r="CR486" s="5" t="s">
        <v>507</v>
      </c>
      <c r="CS486" s="5" t="str">
        <f t="shared" si="978"/>
        <v>à chaque changement de valeur</v>
      </c>
      <c r="CT486" s="5"/>
      <c r="CU486" s="5"/>
      <c r="CV486" s="48">
        <f t="shared" si="979"/>
        <v>2</v>
      </c>
      <c r="CW486" s="48">
        <f t="shared" si="980"/>
        <v>2</v>
      </c>
    </row>
    <row r="487" spans="2:108" customFormat="1" x14ac:dyDescent="0.25">
      <c r="B487" s="15">
        <f t="shared" si="1001"/>
        <v>6</v>
      </c>
      <c r="C487" s="16" t="s">
        <v>763</v>
      </c>
      <c r="D487" s="58" t="s">
        <v>816</v>
      </c>
      <c r="E487" s="11" t="s">
        <v>795</v>
      </c>
      <c r="F487" s="8">
        <v>1</v>
      </c>
      <c r="G487" s="8"/>
      <c r="H487" s="8">
        <v>1</v>
      </c>
      <c r="I487" s="8"/>
      <c r="J487" s="8"/>
      <c r="K487" s="8"/>
      <c r="L487" s="8"/>
      <c r="M487" s="5" t="s">
        <v>803</v>
      </c>
      <c r="N487" s="5"/>
      <c r="O487" s="5"/>
      <c r="P487" s="5" t="s">
        <v>8</v>
      </c>
      <c r="Q487" s="5" t="s">
        <v>746</v>
      </c>
      <c r="R487" s="5" t="s">
        <v>751</v>
      </c>
      <c r="S487" s="5"/>
      <c r="T487" s="6" t="s">
        <v>759</v>
      </c>
      <c r="U487" s="6" t="s">
        <v>796</v>
      </c>
      <c r="V487" s="6"/>
      <c r="W487" s="6" t="str">
        <f t="shared" si="963"/>
        <v>TA</v>
      </c>
      <c r="X487" s="7" t="str">
        <f>IF(SUM(F487:L487)=0,0,P487&amp;"/"&amp;M487&amp;"/"&amp;Q487&amp;"/"&amp;R487&amp;"/"&amp;S487&amp;"/"&amp;T487&amp;"/"&amp;U487&amp;"/"&amp;V487&amp;"/"&amp;W487)</f>
        <v>CVC/R1/SST/SEC//DEB/ctrl//TA</v>
      </c>
      <c r="Y487" s="28"/>
      <c r="Z487" s="29"/>
      <c r="AA487" s="29"/>
      <c r="AB487" s="29"/>
      <c r="AC487" s="29"/>
      <c r="AD487" s="29"/>
      <c r="AE487" s="34">
        <f t="shared" si="964"/>
        <v>0</v>
      </c>
      <c r="AF487" s="29">
        <v>0</v>
      </c>
      <c r="AG487" s="28"/>
      <c r="AH487" s="29"/>
      <c r="AI487" s="29"/>
      <c r="AJ487" s="29"/>
      <c r="AK487" s="30"/>
      <c r="AL487" s="28">
        <v>0</v>
      </c>
      <c r="AM487" s="26">
        <f t="shared" si="965"/>
        <v>0</v>
      </c>
      <c r="AN487" s="26">
        <f t="shared" si="966"/>
        <v>0</v>
      </c>
      <c r="AO487" s="26">
        <f t="shared" si="967"/>
        <v>0</v>
      </c>
      <c r="AP487" s="26">
        <f t="shared" si="968"/>
        <v>0</v>
      </c>
      <c r="AQ487" s="26">
        <f t="shared" si="969"/>
        <v>0</v>
      </c>
      <c r="AR487" s="26">
        <f t="shared" si="970"/>
        <v>0</v>
      </c>
      <c r="AS487" s="30"/>
      <c r="AT487" s="40" t="s">
        <v>57</v>
      </c>
      <c r="AU487" s="41"/>
      <c r="AV487" s="41"/>
      <c r="AW487" s="42"/>
      <c r="AX487" s="59"/>
      <c r="AY487" s="25"/>
      <c r="BA487" s="10" t="s">
        <v>96</v>
      </c>
      <c r="BB487" s="5">
        <f t="shared" si="971"/>
        <v>1</v>
      </c>
      <c r="BC487" s="5">
        <f t="shared" si="972"/>
        <v>1</v>
      </c>
      <c r="BD487" s="5"/>
      <c r="BE487" s="5">
        <f t="shared" si="1010"/>
        <v>0</v>
      </c>
      <c r="BF487" s="5"/>
      <c r="BG487" s="5">
        <f t="shared" si="973"/>
        <v>0</v>
      </c>
      <c r="BH487" s="1" t="str">
        <f t="shared" ref="BH487:BH508" si="1013">BH486</f>
        <v>1_R1_ALL_</v>
      </c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2" t="s">
        <v>97</v>
      </c>
      <c r="BT487" s="60">
        <f t="shared" si="974"/>
        <v>0</v>
      </c>
      <c r="BU487" s="61">
        <f t="shared" si="975"/>
        <v>0</v>
      </c>
      <c r="BV487" s="6">
        <f>IF(OR(BT487=0,BU487=0),0,B487&amp;"_"&amp;M487&amp;N487&amp;O487&amp;"_"&amp;P487&amp;"_"&amp;Q487&amp;"_"&amp;R487&amp;S487&amp;T487&amp;U487&amp;V487&amp;"_MANU")</f>
        <v>0</v>
      </c>
      <c r="BW487" s="6">
        <f t="shared" si="976"/>
        <v>0</v>
      </c>
      <c r="BX487" s="5"/>
      <c r="BY487" s="5"/>
      <c r="BZ487" s="12">
        <f>IF(BS487="OUI",IF((BC487+BB487)&lt;&gt;0,(BB487+BC487),0),0)</f>
        <v>0</v>
      </c>
      <c r="CA487" s="12">
        <f>IF(BS487="OUI",IF((BE487+BG487)&lt;&gt;0,(BG487+BE487),0),0)</f>
        <v>0</v>
      </c>
      <c r="CB487" s="12">
        <f t="shared" si="1011"/>
        <v>0</v>
      </c>
      <c r="CC487" s="12">
        <f t="shared" si="1012"/>
        <v>0</v>
      </c>
      <c r="CD487" s="12">
        <f>IF(AND(BZ487=0,CA487=0),0,B487&amp;"_"&amp;M487&amp;N487&amp;O487&amp;"_"&amp;P487&amp;"_"&amp;Q487&amp;"_"&amp;R487&amp;S487&amp;T487&amp;U487&amp;V487&amp;"_FORC"&amp;IF(CB487=0,"TR","TC"))</f>
        <v>0</v>
      </c>
      <c r="CE487" s="5"/>
      <c r="CF487" s="5"/>
      <c r="CG487" s="5" t="s">
        <v>96</v>
      </c>
      <c r="CH487" s="5" t="s">
        <v>372</v>
      </c>
      <c r="CI487" s="72"/>
      <c r="CJ487" s="65" t="str">
        <f>CJ486</f>
        <v>RAP_3_R1_ALL_defJ</v>
      </c>
      <c r="CK487" s="5" t="s">
        <v>372</v>
      </c>
      <c r="CL487" s="65" t="str">
        <f>CL486</f>
        <v>RAP_2_R1_CVC_evenM</v>
      </c>
      <c r="CM487" s="5" t="s">
        <v>372</v>
      </c>
      <c r="CN487" s="65"/>
      <c r="CO487" s="5"/>
      <c r="CP487" s="5" t="str">
        <f t="shared" si="1009"/>
        <v>OUI</v>
      </c>
      <c r="CQ487" s="5" t="str">
        <f t="shared" si="977"/>
        <v>CVC</v>
      </c>
      <c r="CR487" s="5" t="s">
        <v>507</v>
      </c>
      <c r="CS487" s="5" t="str">
        <f t="shared" si="978"/>
        <v>à chaque changement de valeur</v>
      </c>
      <c r="CT487" s="5"/>
      <c r="CU487" s="5"/>
      <c r="CV487" s="48">
        <f t="shared" si="979"/>
        <v>2</v>
      </c>
      <c r="CW487" s="48">
        <f t="shared" si="980"/>
        <v>2</v>
      </c>
    </row>
    <row r="488" spans="2:108" customFormat="1" x14ac:dyDescent="0.25">
      <c r="B488" s="15">
        <f t="shared" si="1001"/>
        <v>7</v>
      </c>
      <c r="C488" s="16" t="s">
        <v>763</v>
      </c>
      <c r="D488" s="58" t="s">
        <v>808</v>
      </c>
      <c r="E488" s="11" t="s">
        <v>779</v>
      </c>
      <c r="F488" s="8">
        <v>1</v>
      </c>
      <c r="G488" s="8"/>
      <c r="H488" s="8">
        <v>1</v>
      </c>
      <c r="I488" s="8"/>
      <c r="J488" s="8"/>
      <c r="K488" s="8"/>
      <c r="L488" s="8"/>
      <c r="M488" s="5" t="s">
        <v>803</v>
      </c>
      <c r="N488" s="5"/>
      <c r="O488" s="5"/>
      <c r="P488" s="5" t="s">
        <v>8</v>
      </c>
      <c r="Q488" s="5" t="s">
        <v>746</v>
      </c>
      <c r="R488" s="5" t="s">
        <v>751</v>
      </c>
      <c r="S488" s="5" t="s">
        <v>748</v>
      </c>
      <c r="T488" s="6" t="s">
        <v>754</v>
      </c>
      <c r="U488" s="6" t="s">
        <v>810</v>
      </c>
      <c r="V488" s="6"/>
      <c r="W488" s="6" t="str">
        <f t="shared" si="963"/>
        <v>TA</v>
      </c>
      <c r="X488" s="7" t="str">
        <f t="shared" si="1002"/>
        <v>CVC/R1/SST/SEC/DEP/TEMP/limi//TA</v>
      </c>
      <c r="Y488" s="28"/>
      <c r="Z488" s="29"/>
      <c r="AA488" s="29"/>
      <c r="AB488" s="29"/>
      <c r="AC488" s="29"/>
      <c r="AD488" s="29"/>
      <c r="AE488" s="34">
        <f t="shared" si="964"/>
        <v>0</v>
      </c>
      <c r="AF488" s="29">
        <v>0</v>
      </c>
      <c r="AG488" s="28"/>
      <c r="AH488" s="29"/>
      <c r="AI488" s="29"/>
      <c r="AJ488" s="29"/>
      <c r="AK488" s="30"/>
      <c r="AL488" s="28">
        <v>0</v>
      </c>
      <c r="AM488" s="26">
        <f t="shared" si="965"/>
        <v>0</v>
      </c>
      <c r="AN488" s="26">
        <f t="shared" si="966"/>
        <v>0</v>
      </c>
      <c r="AO488" s="26">
        <f t="shared" si="967"/>
        <v>0</v>
      </c>
      <c r="AP488" s="26">
        <f t="shared" si="968"/>
        <v>0</v>
      </c>
      <c r="AQ488" s="26">
        <f t="shared" si="969"/>
        <v>0</v>
      </c>
      <c r="AR488" s="26">
        <f t="shared" si="970"/>
        <v>0</v>
      </c>
      <c r="AS488" s="30"/>
      <c r="AT488" s="40" t="s">
        <v>57</v>
      </c>
      <c r="AU488" s="41"/>
      <c r="AV488" s="41"/>
      <c r="AW488" s="42"/>
      <c r="AX488" s="59"/>
      <c r="AY488" s="25"/>
      <c r="BA488" s="10" t="s">
        <v>96</v>
      </c>
      <c r="BB488" s="5">
        <f t="shared" si="971"/>
        <v>1</v>
      </c>
      <c r="BC488" s="5">
        <f t="shared" si="972"/>
        <v>1</v>
      </c>
      <c r="BD488" s="5"/>
      <c r="BE488" s="5">
        <f t="shared" si="1010"/>
        <v>0</v>
      </c>
      <c r="BF488" s="5"/>
      <c r="BG488" s="5">
        <f t="shared" si="973"/>
        <v>0</v>
      </c>
      <c r="BH488" s="1" t="str">
        <f t="shared" si="1013"/>
        <v>1_R1_ALL_</v>
      </c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2" t="s">
        <v>97</v>
      </c>
      <c r="BT488" s="60">
        <f t="shared" si="974"/>
        <v>0</v>
      </c>
      <c r="BU488" s="61">
        <f t="shared" si="975"/>
        <v>0</v>
      </c>
      <c r="BV488" s="6">
        <f t="shared" si="1004"/>
        <v>0</v>
      </c>
      <c r="BW488" s="6">
        <f t="shared" si="976"/>
        <v>0</v>
      </c>
      <c r="BX488" s="5"/>
      <c r="BY488" s="5"/>
      <c r="BZ488" s="12">
        <f t="shared" si="1005"/>
        <v>0</v>
      </c>
      <c r="CA488" s="12">
        <f t="shared" si="1006"/>
        <v>0</v>
      </c>
      <c r="CB488" s="12">
        <f t="shared" si="1011"/>
        <v>0</v>
      </c>
      <c r="CC488" s="12">
        <f t="shared" si="1012"/>
        <v>0</v>
      </c>
      <c r="CD488" s="12">
        <f t="shared" si="1008"/>
        <v>0</v>
      </c>
      <c r="CE488" s="5"/>
      <c r="CF488" s="5"/>
      <c r="CG488" s="5" t="s">
        <v>96</v>
      </c>
      <c r="CH488" s="5" t="s">
        <v>372</v>
      </c>
      <c r="CI488" s="72"/>
      <c r="CJ488" s="65" t="str">
        <f>CJ487</f>
        <v>RAP_3_R1_ALL_defJ</v>
      </c>
      <c r="CK488" s="5" t="s">
        <v>372</v>
      </c>
      <c r="CL488" s="65" t="str">
        <f>CL487</f>
        <v>RAP_2_R1_CVC_evenM</v>
      </c>
      <c r="CM488" s="5" t="s">
        <v>372</v>
      </c>
      <c r="CN488" s="65"/>
      <c r="CO488" s="5"/>
      <c r="CP488" s="5" t="str">
        <f t="shared" si="1009"/>
        <v>OUI</v>
      </c>
      <c r="CQ488" s="5" t="str">
        <f t="shared" si="977"/>
        <v>CVC</v>
      </c>
      <c r="CR488" s="5" t="s">
        <v>507</v>
      </c>
      <c r="CS488" s="5" t="str">
        <f t="shared" si="978"/>
        <v>à chaque changement de valeur</v>
      </c>
      <c r="CT488" s="5"/>
      <c r="CU488" s="5"/>
      <c r="CV488" s="48">
        <f t="shared" si="979"/>
        <v>2</v>
      </c>
      <c r="CW488" s="48">
        <f t="shared" si="980"/>
        <v>2</v>
      </c>
    </row>
    <row r="489" spans="2:108" customFormat="1" x14ac:dyDescent="0.25">
      <c r="B489" s="15">
        <f t="shared" si="1001"/>
        <v>8</v>
      </c>
      <c r="C489" s="16" t="s">
        <v>763</v>
      </c>
      <c r="D489" s="58" t="s">
        <v>809</v>
      </c>
      <c r="E489" s="11" t="s">
        <v>779</v>
      </c>
      <c r="F489" s="8">
        <v>1</v>
      </c>
      <c r="G489" s="8"/>
      <c r="H489" s="8">
        <v>1</v>
      </c>
      <c r="I489" s="8"/>
      <c r="J489" s="8"/>
      <c r="K489" s="8"/>
      <c r="L489" s="8"/>
      <c r="M489" s="5" t="s">
        <v>803</v>
      </c>
      <c r="N489" s="5"/>
      <c r="O489" s="5"/>
      <c r="P489" s="5" t="s">
        <v>8</v>
      </c>
      <c r="Q489" s="5" t="s">
        <v>746</v>
      </c>
      <c r="R489" s="5" t="s">
        <v>751</v>
      </c>
      <c r="S489" s="5" t="s">
        <v>748</v>
      </c>
      <c r="T489" s="6" t="s">
        <v>754</v>
      </c>
      <c r="U489" s="6" t="s">
        <v>811</v>
      </c>
      <c r="V489" s="6"/>
      <c r="W489" s="6" t="str">
        <f t="shared" ref="W489" si="1014">IF(F489&lt;&gt;0,$F$481,IF(G489&lt;&gt;0,$G$481,IF(H489&lt;&gt;0,$H$481,IF(I489&lt;&gt;0,$I$481,IF(J489&lt;&gt;0,$J$481,IF(K489&lt;&gt;0,$K$481,IF($L489&lt;&gt;0,$L$481,0)))))))</f>
        <v>TA</v>
      </c>
      <c r="X489" s="7" t="str">
        <f t="shared" ref="X489" si="1015">IF(SUM(F489:L489)=0,0,P489&amp;"/"&amp;M489&amp;"/"&amp;Q489&amp;"/"&amp;R489&amp;"/"&amp;S489&amp;"/"&amp;T489&amp;"/"&amp;U489&amp;"/"&amp;V489&amp;"/"&amp;W489)</f>
        <v>CVC/R1/SST/SEC/DEP/TEMP/sécu//TA</v>
      </c>
      <c r="Y489" s="28"/>
      <c r="Z489" s="29"/>
      <c r="AA489" s="29"/>
      <c r="AB489" s="29"/>
      <c r="AC489" s="29"/>
      <c r="AD489" s="29"/>
      <c r="AE489" s="34">
        <f t="shared" ref="AE489" si="1016">IF(AG489=0,0,B489&amp;"_"&amp;M489&amp;N489&amp;O489&amp;"_"&amp;P489&amp;"_"&amp;Q489&amp;"_"&amp;AF489)</f>
        <v>0</v>
      </c>
      <c r="AF489" s="29">
        <v>0</v>
      </c>
      <c r="AG489" s="28"/>
      <c r="AH489" s="29"/>
      <c r="AI489" s="29"/>
      <c r="AJ489" s="29"/>
      <c r="AK489" s="30"/>
      <c r="AL489" s="28">
        <v>0</v>
      </c>
      <c r="AM489" s="26">
        <f t="shared" si="965"/>
        <v>0</v>
      </c>
      <c r="AN489" s="26">
        <f t="shared" si="966"/>
        <v>0</v>
      </c>
      <c r="AO489" s="26">
        <f t="shared" si="967"/>
        <v>0</v>
      </c>
      <c r="AP489" s="26">
        <f t="shared" si="968"/>
        <v>0</v>
      </c>
      <c r="AQ489" s="26">
        <f t="shared" si="969"/>
        <v>0</v>
      </c>
      <c r="AR489" s="26">
        <f t="shared" si="970"/>
        <v>0</v>
      </c>
      <c r="AS489" s="30"/>
      <c r="AT489" s="40" t="s">
        <v>57</v>
      </c>
      <c r="AU489" s="41"/>
      <c r="AV489" s="41"/>
      <c r="AW489" s="42"/>
      <c r="AX489" s="59"/>
      <c r="AY489" s="25"/>
      <c r="BA489" s="10" t="s">
        <v>96</v>
      </c>
      <c r="BB489" s="5">
        <f t="shared" ref="BB489" si="1017">IF(BA489="NON",0,F489)</f>
        <v>1</v>
      </c>
      <c r="BC489" s="5">
        <f t="shared" ref="BC489" si="1018">IF(BA489="NON",0,H489+G489)</f>
        <v>1</v>
      </c>
      <c r="BD489" s="5"/>
      <c r="BE489" s="5">
        <f t="shared" ref="BE489" si="1019">IF(BA489="NON",0,I489+J489+K489+L489)</f>
        <v>0</v>
      </c>
      <c r="BF489" s="5"/>
      <c r="BG489" s="5">
        <f t="shared" ref="BG489" si="1020">IF(BA489="NON",0,K489)</f>
        <v>0</v>
      </c>
      <c r="BH489" s="1" t="str">
        <f t="shared" si="1013"/>
        <v>1_R1_ALL_</v>
      </c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2" t="s">
        <v>97</v>
      </c>
      <c r="BT489" s="60">
        <f t="shared" ref="BT489" si="1021">IF(BS489="OUI",1,0)</f>
        <v>0</v>
      </c>
      <c r="BU489" s="61">
        <f t="shared" ref="BU489" si="1022">IF(BS489="OUI",1,0)</f>
        <v>0</v>
      </c>
      <c r="BV489" s="6">
        <f t="shared" ref="BV489" si="1023">IF(OR(BT489=0,BU489=0),0,B489&amp;"_"&amp;M489&amp;N489&amp;O489&amp;"_"&amp;P489&amp;"_"&amp;Q489&amp;"_"&amp;R489&amp;S489&amp;T489&amp;U489&amp;V489&amp;"_MANU")</f>
        <v>0</v>
      </c>
      <c r="BW489" s="6">
        <f t="shared" ref="BW489" si="1024">IF(BV489&lt;&gt;0,1,0)</f>
        <v>0</v>
      </c>
      <c r="BX489" s="5"/>
      <c r="BY489" s="5"/>
      <c r="BZ489" s="12">
        <f t="shared" ref="BZ489" si="1025">IF(BS489="OUI",IF((BC489+BB489)&lt;&gt;0,(BB489+BC489),0),0)</f>
        <v>0</v>
      </c>
      <c r="CA489" s="12">
        <f t="shared" ref="CA489" si="1026">IF(BS489="OUI",IF((BE489+BG489)&lt;&gt;0,(BG489+BE489),0),0)</f>
        <v>0</v>
      </c>
      <c r="CB489" s="12">
        <f t="shared" ref="CB489" si="1027">IF(BZ489=0,0,BZ489)</f>
        <v>0</v>
      </c>
      <c r="CC489" s="12">
        <f t="shared" ref="CC489" si="1028">IF(CA489=0,0,CA489)</f>
        <v>0</v>
      </c>
      <c r="CD489" s="12">
        <f t="shared" ref="CD489" si="1029">IF(AND(BZ489=0,CA489=0),0,B489&amp;"_"&amp;M489&amp;N489&amp;O489&amp;"_"&amp;P489&amp;"_"&amp;Q489&amp;"_"&amp;R489&amp;S489&amp;T489&amp;U489&amp;V489&amp;"_FORC"&amp;IF(CB489=0,"TR","TC"))</f>
        <v>0</v>
      </c>
      <c r="CE489" s="5"/>
      <c r="CF489" s="5"/>
      <c r="CG489" s="5" t="s">
        <v>96</v>
      </c>
      <c r="CH489" s="5" t="s">
        <v>372</v>
      </c>
      <c r="CI489" s="72"/>
      <c r="CJ489" s="65" t="str">
        <f>CJ488</f>
        <v>RAP_3_R1_ALL_defJ</v>
      </c>
      <c r="CK489" s="5" t="s">
        <v>372</v>
      </c>
      <c r="CL489" s="65" t="str">
        <f>CL488</f>
        <v>RAP_2_R1_CVC_evenM</v>
      </c>
      <c r="CM489" s="5" t="s">
        <v>372</v>
      </c>
      <c r="CN489" s="65"/>
      <c r="CO489" s="5"/>
      <c r="CP489" s="5" t="str">
        <f t="shared" ref="CP489" si="1030">IF(F489=0,"NON","OUI")</f>
        <v>OUI</v>
      </c>
      <c r="CQ489" s="5" t="str">
        <f t="shared" ref="CQ489" si="1031">IF(CP489="OUI",P489,0)</f>
        <v>CVC</v>
      </c>
      <c r="CR489" s="5" t="s">
        <v>512</v>
      </c>
      <c r="CS489" s="5" t="str">
        <f t="shared" ref="CS489" si="1032">IF(CR489&lt;&gt;0,CK489,0)</f>
        <v>à chaque changement de valeur</v>
      </c>
      <c r="CT489" s="5"/>
      <c r="CU489" s="5"/>
      <c r="CV489" s="48">
        <f t="shared" ref="CV489" si="1033">IF(SUM(F489:L489)=0,0,SUM(F489:L489)+BT489+BZ489+CA489)</f>
        <v>2</v>
      </c>
      <c r="CW489" s="48">
        <f t="shared" ref="CW489" si="1034">IF(SUM(F489:L489)=0,0,SUM(BB489:BG489)+BU489+CC489+CB489)</f>
        <v>2</v>
      </c>
    </row>
    <row r="490" spans="2:108" customFormat="1" x14ac:dyDescent="0.25">
      <c r="B490" s="15">
        <f t="shared" si="1001"/>
        <v>9</v>
      </c>
      <c r="C490" s="16" t="s">
        <v>763</v>
      </c>
      <c r="D490" s="58" t="s">
        <v>817</v>
      </c>
      <c r="E490" s="11" t="s">
        <v>793</v>
      </c>
      <c r="F490" s="8"/>
      <c r="G490" s="8"/>
      <c r="H490" s="8"/>
      <c r="I490" s="8"/>
      <c r="J490" s="8"/>
      <c r="K490" s="8">
        <v>1</v>
      </c>
      <c r="L490" s="8"/>
      <c r="M490" s="5" t="s">
        <v>803</v>
      </c>
      <c r="N490" s="5"/>
      <c r="O490" s="5"/>
      <c r="P490" s="5" t="s">
        <v>8</v>
      </c>
      <c r="Q490" s="5" t="s">
        <v>746</v>
      </c>
      <c r="R490" s="5" t="s">
        <v>750</v>
      </c>
      <c r="S490" s="5"/>
      <c r="T490" s="6" t="s">
        <v>755</v>
      </c>
      <c r="U490" s="6" t="s">
        <v>794</v>
      </c>
      <c r="V490" s="6"/>
      <c r="W490" s="6" t="str">
        <f t="shared" si="963"/>
        <v>CONS</v>
      </c>
      <c r="X490" s="7" t="str">
        <f t="shared" si="1002"/>
        <v>CVC/R1/SST/PRIM//PRESS/diff//CONS</v>
      </c>
      <c r="Y490" s="28"/>
      <c r="Z490" s="29"/>
      <c r="AA490" s="29"/>
      <c r="AB490" s="29"/>
      <c r="AC490" s="29"/>
      <c r="AD490" s="29"/>
      <c r="AE490" s="34">
        <f t="shared" si="964"/>
        <v>0</v>
      </c>
      <c r="AF490" s="29">
        <v>0</v>
      </c>
      <c r="AG490" s="28"/>
      <c r="AH490" s="29"/>
      <c r="AI490" s="29"/>
      <c r="AJ490" s="29"/>
      <c r="AK490" s="30"/>
      <c r="AL490" s="28">
        <v>0</v>
      </c>
      <c r="AM490" s="26">
        <f t="shared" si="965"/>
        <v>0</v>
      </c>
      <c r="AN490" s="26">
        <f t="shared" si="966"/>
        <v>0</v>
      </c>
      <c r="AO490" s="26">
        <f t="shared" si="967"/>
        <v>0</v>
      </c>
      <c r="AP490" s="26">
        <f t="shared" si="968"/>
        <v>0</v>
      </c>
      <c r="AQ490" s="26">
        <f t="shared" si="969"/>
        <v>0</v>
      </c>
      <c r="AR490" s="26">
        <f t="shared" si="970"/>
        <v>0</v>
      </c>
      <c r="AS490" s="30"/>
      <c r="AT490" s="40" t="s">
        <v>781</v>
      </c>
      <c r="AU490" s="41">
        <v>-16</v>
      </c>
      <c r="AV490" s="41">
        <v>50</v>
      </c>
      <c r="AW490" s="42"/>
      <c r="AX490" s="59"/>
      <c r="AY490" s="25"/>
      <c r="BA490" s="10" t="s">
        <v>96</v>
      </c>
      <c r="BB490" s="5">
        <f t="shared" si="971"/>
        <v>0</v>
      </c>
      <c r="BC490" s="5">
        <f t="shared" si="972"/>
        <v>0</v>
      </c>
      <c r="BD490" s="5"/>
      <c r="BE490" s="5">
        <f t="shared" si="1010"/>
        <v>1</v>
      </c>
      <c r="BF490" s="5"/>
      <c r="BG490" s="5">
        <f t="shared" si="973"/>
        <v>1</v>
      </c>
      <c r="BH490" s="1" t="str">
        <f>BH488</f>
        <v>1_R1_ALL_</v>
      </c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2" t="s">
        <v>96</v>
      </c>
      <c r="BT490" s="60">
        <f t="shared" si="974"/>
        <v>1</v>
      </c>
      <c r="BU490" s="61">
        <f t="shared" si="975"/>
        <v>1</v>
      </c>
      <c r="BV490" s="6" t="str">
        <f>IF(OR(BT490=0,BU490=0),0,B490&amp;"_"&amp;M490&amp;N490&amp;O490&amp;"_"&amp;P490&amp;"_"&amp;Q490&amp;"_"&amp;R490&amp;S490&amp;T490&amp;U490&amp;V490&amp;"_MANU")</f>
        <v>9_R1_CVC_SST_PRIMPRESSdiff_MANU</v>
      </c>
      <c r="BW490" s="6">
        <f>IF(BV490&lt;&gt;0,1,0)</f>
        <v>1</v>
      </c>
      <c r="BX490" s="5"/>
      <c r="BY490" s="5"/>
      <c r="BZ490" s="12">
        <f>IF(BS490="OUI",IF((BC490+BB490)&lt;&gt;0,(BB490+BC490),0),0)</f>
        <v>0</v>
      </c>
      <c r="CA490" s="12">
        <f>IF(BS490="OUI",IF((BE490+BG490)&lt;&gt;0,(BG490+BE490),0),0)</f>
        <v>2</v>
      </c>
      <c r="CB490" s="12">
        <f t="shared" si="1011"/>
        <v>0</v>
      </c>
      <c r="CC490" s="12">
        <f t="shared" si="1012"/>
        <v>2</v>
      </c>
      <c r="CD490" s="12" t="str">
        <f>IF(AND(BZ490=0,CA490=0),0,B490&amp;"_"&amp;M490&amp;N490&amp;O490&amp;"_"&amp;P490&amp;"_"&amp;Q490&amp;"_"&amp;R490&amp;S490&amp;T490&amp;U490&amp;V490&amp;"_FORC"&amp;IF(CB490=0,"TR","TC"))</f>
        <v>9_R1_CVC_SST_PRIMPRESSdiff_FORCTR</v>
      </c>
      <c r="CE490" s="5"/>
      <c r="CF490" s="5"/>
      <c r="CG490" s="5" t="s">
        <v>96</v>
      </c>
      <c r="CH490" s="5" t="s">
        <v>372</v>
      </c>
      <c r="CI490" s="102">
        <v>0.1</v>
      </c>
      <c r="CJ490" s="65" t="s">
        <v>826</v>
      </c>
      <c r="CK490" s="5" t="s">
        <v>438</v>
      </c>
      <c r="CL490" s="65"/>
      <c r="CM490" s="5"/>
      <c r="CN490" s="65"/>
      <c r="CO490" s="5"/>
      <c r="CP490" s="5" t="s">
        <v>96</v>
      </c>
      <c r="CQ490" s="5" t="str">
        <f t="shared" si="977"/>
        <v>CVC</v>
      </c>
      <c r="CR490" s="5" t="s">
        <v>507</v>
      </c>
      <c r="CS490" s="5" t="s">
        <v>438</v>
      </c>
      <c r="CT490" s="5"/>
      <c r="CU490" s="5"/>
      <c r="CV490" s="48">
        <f t="shared" si="979"/>
        <v>4</v>
      </c>
      <c r="CW490" s="48">
        <f t="shared" si="980"/>
        <v>5</v>
      </c>
    </row>
    <row r="491" spans="2:108" customFormat="1" outlineLevel="1" x14ac:dyDescent="0.25">
      <c r="B491" s="15">
        <f t="shared" si="1001"/>
        <v>10</v>
      </c>
      <c r="C491" s="16" t="s">
        <v>763</v>
      </c>
      <c r="D491" s="58" t="s">
        <v>818</v>
      </c>
      <c r="E491" s="11" t="s">
        <v>552</v>
      </c>
      <c r="F491" s="8"/>
      <c r="G491" s="8"/>
      <c r="H491" s="8"/>
      <c r="I491" s="8">
        <v>1</v>
      </c>
      <c r="J491" s="8">
        <v>1</v>
      </c>
      <c r="K491" s="8"/>
      <c r="L491" s="8"/>
      <c r="M491" s="5" t="s">
        <v>803</v>
      </c>
      <c r="N491" s="5"/>
      <c r="O491" s="5"/>
      <c r="P491" s="5" t="s">
        <v>8</v>
      </c>
      <c r="Q491" s="5" t="s">
        <v>746</v>
      </c>
      <c r="R491" s="5" t="s">
        <v>750</v>
      </c>
      <c r="S491" s="5"/>
      <c r="T491" s="6" t="s">
        <v>759</v>
      </c>
      <c r="U491" s="6"/>
      <c r="V491" s="6"/>
      <c r="W491" s="6" t="str">
        <f t="shared" si="963"/>
        <v>TM</v>
      </c>
      <c r="X491" s="7" t="str">
        <f t="shared" ref="X491:X512" si="1035">IF(SUM(F491:L491)=0,0,P491&amp;"/"&amp;M491&amp;"/"&amp;Q491&amp;"/"&amp;R491&amp;"/"&amp;S491&amp;"/"&amp;T491&amp;"/"&amp;U491&amp;"/"&amp;V491&amp;"/"&amp;W491)</f>
        <v>CVC/R1/SST/PRIM//DEB///TM</v>
      </c>
      <c r="Y491" s="28"/>
      <c r="Z491" s="29"/>
      <c r="AA491" s="29"/>
      <c r="AB491" s="29"/>
      <c r="AC491" s="29"/>
      <c r="AD491" s="29"/>
      <c r="AE491" s="34">
        <f t="shared" si="964"/>
        <v>0</v>
      </c>
      <c r="AF491" s="29">
        <v>0</v>
      </c>
      <c r="AG491" s="28"/>
      <c r="AH491" s="29"/>
      <c r="AI491" s="29"/>
      <c r="AJ491" s="29"/>
      <c r="AK491" s="30"/>
      <c r="AL491" s="28">
        <v>0</v>
      </c>
      <c r="AM491" s="26">
        <f t="shared" ref="AM491:AM510" si="1036">VLOOKUP($AL491,aut_car,2,FALSE)</f>
        <v>0</v>
      </c>
      <c r="AN491" s="26">
        <f t="shared" ref="AN491:AN510" si="1037">VLOOKUP($AL491,aut_car,3,FALSE)</f>
        <v>0</v>
      </c>
      <c r="AO491" s="26">
        <f t="shared" ref="AO491:AO510" si="1038">VLOOKUP($AL491,aut_car,4,FALSE)</f>
        <v>0</v>
      </c>
      <c r="AP491" s="26">
        <f t="shared" ref="AP491:AP510" si="1039">VLOOKUP($AL491,aut_car,5,FALSE)</f>
        <v>0</v>
      </c>
      <c r="AQ491" s="26">
        <f t="shared" ref="AQ491:AQ510" si="1040">VLOOKUP($AL491,aut_car,6,FALSE)</f>
        <v>0</v>
      </c>
      <c r="AR491" s="26">
        <f t="shared" ref="AR491:AR510" si="1041">VLOOKUP($AL491,aut_car,7,FALSE)</f>
        <v>0</v>
      </c>
      <c r="AS491" s="30"/>
      <c r="AT491" s="40" t="s">
        <v>47</v>
      </c>
      <c r="AU491" s="41">
        <v>0</v>
      </c>
      <c r="AV491" s="41">
        <v>200</v>
      </c>
      <c r="AW491" s="42"/>
      <c r="AX491" s="59"/>
      <c r="AY491" s="25"/>
      <c r="BA491" s="10" t="s">
        <v>96</v>
      </c>
      <c r="BB491" s="5">
        <f t="shared" si="971"/>
        <v>0</v>
      </c>
      <c r="BC491" s="5">
        <f t="shared" si="972"/>
        <v>0</v>
      </c>
      <c r="BD491" s="5"/>
      <c r="BE491" s="5">
        <f t="shared" si="1010"/>
        <v>2</v>
      </c>
      <c r="BF491" s="5"/>
      <c r="BG491" s="5">
        <f t="shared" si="973"/>
        <v>0</v>
      </c>
      <c r="BH491" s="1" t="str">
        <f t="shared" si="1013"/>
        <v>1_R1_ALL_</v>
      </c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2" t="s">
        <v>97</v>
      </c>
      <c r="BT491" s="60">
        <f t="shared" si="974"/>
        <v>0</v>
      </c>
      <c r="BU491" s="61">
        <f t="shared" si="975"/>
        <v>0</v>
      </c>
      <c r="BV491" s="6">
        <f t="shared" ref="BV491:BV510" si="1042">IF(OR(BT491=0,BU491=0),0,B491&amp;"_"&amp;M491&amp;N491&amp;O491&amp;"_"&amp;P491&amp;"_"&amp;Q491&amp;"_"&amp;R491&amp;S491&amp;T491&amp;U491&amp;V491&amp;"_MANU")</f>
        <v>0</v>
      </c>
      <c r="BW491" s="6">
        <f>IF(BS491="OUI",1,0)</f>
        <v>0</v>
      </c>
      <c r="BX491" s="5"/>
      <c r="BY491" s="5"/>
      <c r="BZ491" s="12">
        <f t="shared" si="1005"/>
        <v>0</v>
      </c>
      <c r="CA491" s="12">
        <f t="shared" si="1006"/>
        <v>0</v>
      </c>
      <c r="CB491" s="12">
        <f t="shared" si="1011"/>
        <v>0</v>
      </c>
      <c r="CC491" s="12">
        <f t="shared" si="1012"/>
        <v>0</v>
      </c>
      <c r="CD491" s="12">
        <f>IF(OR(BS491=0,BS491="NON"),0,B491&amp;"_"&amp;M491&amp;N491&amp;O491&amp;"_"&amp;P491&amp;"_"&amp;Q491&amp;"_"&amp;R491&amp;S491&amp;T491&amp;U491&amp;V491&amp;"_FORC"&amp;IF(CB491=0,"TR","TC"))</f>
        <v>0</v>
      </c>
      <c r="CE491" s="5"/>
      <c r="CF491" s="5"/>
      <c r="CG491" s="5" t="s">
        <v>96</v>
      </c>
      <c r="CH491" s="5" t="s">
        <v>372</v>
      </c>
      <c r="CI491" s="103">
        <v>0.5</v>
      </c>
      <c r="CJ491" s="65" t="s">
        <v>827</v>
      </c>
      <c r="CK491" s="5" t="s">
        <v>782</v>
      </c>
      <c r="CL491" s="65"/>
      <c r="CM491" s="5"/>
      <c r="CN491" s="65"/>
      <c r="CO491" s="5"/>
      <c r="CP491" s="5" t="str">
        <f t="shared" ref="CP491:CP513" si="1043">IF(F491=0,"NON","OUI")</f>
        <v>NON</v>
      </c>
      <c r="CQ491" s="5">
        <f t="shared" si="977"/>
        <v>0</v>
      </c>
      <c r="CR491" s="5"/>
      <c r="CS491" s="5">
        <f t="shared" ref="CS491:CS511" si="1044">IF(CR491&lt;&gt;0,CK491,0)</f>
        <v>0</v>
      </c>
      <c r="CT491" s="5"/>
      <c r="CU491" s="5"/>
      <c r="CV491" s="48">
        <f t="shared" si="979"/>
        <v>2</v>
      </c>
      <c r="CW491" s="48">
        <f t="shared" si="980"/>
        <v>2</v>
      </c>
      <c r="DB491" s="4"/>
      <c r="DC491" s="4"/>
      <c r="DD491" s="4"/>
    </row>
    <row r="492" spans="2:108" customFormat="1" outlineLevel="2" x14ac:dyDescent="0.25">
      <c r="B492" s="15">
        <f t="shared" si="1001"/>
        <v>11</v>
      </c>
      <c r="C492" s="15" t="str">
        <f t="shared" ref="C492:D495" si="1045">C491</f>
        <v>INSATLS</v>
      </c>
      <c r="D492" s="21" t="str">
        <f t="shared" si="1045"/>
        <v>compteur primaire SGE R1 (recopie vers INSA)</v>
      </c>
      <c r="E492" s="11" t="s">
        <v>556</v>
      </c>
      <c r="F492" s="8"/>
      <c r="G492" s="8"/>
      <c r="H492" s="8"/>
      <c r="I492" s="8">
        <v>1</v>
      </c>
      <c r="J492" s="8">
        <v>1</v>
      </c>
      <c r="K492" s="8"/>
      <c r="L492" s="8"/>
      <c r="M492" s="13" t="str">
        <f t="shared" ref="M492:R492" si="1046">M491</f>
        <v>R1</v>
      </c>
      <c r="N492" s="13">
        <f t="shared" si="1046"/>
        <v>0</v>
      </c>
      <c r="O492" s="13">
        <f t="shared" si="1046"/>
        <v>0</v>
      </c>
      <c r="P492" s="13" t="str">
        <f t="shared" si="1046"/>
        <v>CVC</v>
      </c>
      <c r="Q492" s="13" t="str">
        <f t="shared" si="1046"/>
        <v>SST</v>
      </c>
      <c r="R492" s="6" t="str">
        <f t="shared" si="1046"/>
        <v>PRIM</v>
      </c>
      <c r="S492" s="5" t="s">
        <v>748</v>
      </c>
      <c r="T492" s="6" t="s">
        <v>754</v>
      </c>
      <c r="U492" s="6"/>
      <c r="V492" s="6"/>
      <c r="W492" s="6" t="str">
        <f t="shared" si="963"/>
        <v>TM</v>
      </c>
      <c r="X492" s="7" t="str">
        <f t="shared" si="1035"/>
        <v>CVC/R1/SST/PRIM/DEP/TEMP///TM</v>
      </c>
      <c r="Y492" s="28"/>
      <c r="Z492" s="29"/>
      <c r="AA492" s="29"/>
      <c r="AB492" s="29"/>
      <c r="AC492" s="29"/>
      <c r="AD492" s="29"/>
      <c r="AE492" s="34">
        <f t="shared" si="964"/>
        <v>0</v>
      </c>
      <c r="AF492" s="49">
        <f>AF491</f>
        <v>0</v>
      </c>
      <c r="AG492" s="28"/>
      <c r="AH492" s="29"/>
      <c r="AI492" s="29"/>
      <c r="AJ492" s="29"/>
      <c r="AK492" s="30"/>
      <c r="AL492" s="26">
        <f>AL491</f>
        <v>0</v>
      </c>
      <c r="AM492" s="26">
        <f t="shared" si="1036"/>
        <v>0</v>
      </c>
      <c r="AN492" s="26">
        <f t="shared" si="1037"/>
        <v>0</v>
      </c>
      <c r="AO492" s="26">
        <f t="shared" si="1038"/>
        <v>0</v>
      </c>
      <c r="AP492" s="26">
        <f t="shared" si="1039"/>
        <v>0</v>
      </c>
      <c r="AQ492" s="26">
        <f t="shared" si="1040"/>
        <v>0</v>
      </c>
      <c r="AR492" s="26">
        <f t="shared" si="1041"/>
        <v>0</v>
      </c>
      <c r="AS492" s="30"/>
      <c r="AT492" s="40" t="s">
        <v>54</v>
      </c>
      <c r="AU492" s="41">
        <v>-5</v>
      </c>
      <c r="AV492" s="41">
        <v>100</v>
      </c>
      <c r="AW492" s="42"/>
      <c r="AX492" s="59"/>
      <c r="AY492" s="25"/>
      <c r="BA492" s="10" t="s">
        <v>96</v>
      </c>
      <c r="BB492" s="5">
        <f t="shared" si="971"/>
        <v>0</v>
      </c>
      <c r="BC492" s="5">
        <f t="shared" si="972"/>
        <v>0</v>
      </c>
      <c r="BD492" s="5"/>
      <c r="BE492" s="5">
        <f t="shared" si="1010"/>
        <v>2</v>
      </c>
      <c r="BF492" s="5"/>
      <c r="BG492" s="5">
        <f t="shared" si="973"/>
        <v>0</v>
      </c>
      <c r="BH492" s="1" t="str">
        <f t="shared" si="1013"/>
        <v>1_R1_ALL_</v>
      </c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2" t="s">
        <v>97</v>
      </c>
      <c r="BT492" s="60">
        <f t="shared" si="974"/>
        <v>0</v>
      </c>
      <c r="BU492" s="61">
        <f t="shared" si="975"/>
        <v>0</v>
      </c>
      <c r="BV492" s="6">
        <f t="shared" si="1042"/>
        <v>0</v>
      </c>
      <c r="BW492" s="6">
        <f>IF(BS492="OUI",1,0)</f>
        <v>0</v>
      </c>
      <c r="BX492" s="5"/>
      <c r="BY492" s="5"/>
      <c r="BZ492" s="12">
        <f t="shared" si="1005"/>
        <v>0</v>
      </c>
      <c r="CA492" s="12">
        <f t="shared" si="1006"/>
        <v>0</v>
      </c>
      <c r="CB492" s="12">
        <f t="shared" si="1011"/>
        <v>0</v>
      </c>
      <c r="CC492" s="12">
        <f t="shared" si="1012"/>
        <v>0</v>
      </c>
      <c r="CD492" s="12">
        <f>IF(OR(BS492=0,BS492="NON"),0,B492&amp;"_"&amp;M492&amp;N492&amp;O492&amp;"_"&amp;P492&amp;"_"&amp;Q492&amp;"_"&amp;R492&amp;S492&amp;T492&amp;U492&amp;V492&amp;"_FORC"&amp;IF(CB492=0,"TR","TC"))</f>
        <v>0</v>
      </c>
      <c r="CE492" s="5"/>
      <c r="CF492" s="5"/>
      <c r="CG492" s="5" t="s">
        <v>96</v>
      </c>
      <c r="CH492" s="5" t="s">
        <v>372</v>
      </c>
      <c r="CI492" s="72">
        <v>1</v>
      </c>
      <c r="CJ492" s="65"/>
      <c r="CK492" s="5"/>
      <c r="CL492" s="65"/>
      <c r="CM492" s="5"/>
      <c r="CN492" s="65"/>
      <c r="CO492" s="5"/>
      <c r="CP492" s="5" t="str">
        <f t="shared" si="1043"/>
        <v>NON</v>
      </c>
      <c r="CQ492" s="5">
        <f t="shared" si="977"/>
        <v>0</v>
      </c>
      <c r="CR492" s="5"/>
      <c r="CS492" s="5">
        <f t="shared" si="1044"/>
        <v>0</v>
      </c>
      <c r="CT492" s="5"/>
      <c r="CU492" s="5"/>
      <c r="CV492" s="48">
        <f t="shared" si="979"/>
        <v>2</v>
      </c>
      <c r="CW492" s="48">
        <f t="shared" si="980"/>
        <v>2</v>
      </c>
      <c r="DB492" s="4"/>
      <c r="DC492" s="4"/>
      <c r="DD492" s="4"/>
    </row>
    <row r="493" spans="2:108" customFormat="1" outlineLevel="2" x14ac:dyDescent="0.25">
      <c r="B493" s="15">
        <f t="shared" si="1001"/>
        <v>12</v>
      </c>
      <c r="C493" s="15" t="str">
        <f t="shared" si="1045"/>
        <v>INSATLS</v>
      </c>
      <c r="D493" s="21" t="str">
        <f t="shared" si="1045"/>
        <v>compteur primaire SGE R1 (recopie vers INSA)</v>
      </c>
      <c r="E493" s="11" t="s">
        <v>557</v>
      </c>
      <c r="F493" s="8"/>
      <c r="G493" s="8"/>
      <c r="H493" s="8"/>
      <c r="I493" s="8">
        <v>1</v>
      </c>
      <c r="J493" s="8">
        <v>1</v>
      </c>
      <c r="K493" s="8"/>
      <c r="L493" s="8"/>
      <c r="M493" s="13" t="str">
        <f t="shared" ref="M493:R493" si="1047">M492</f>
        <v>R1</v>
      </c>
      <c r="N493" s="13">
        <f t="shared" si="1047"/>
        <v>0</v>
      </c>
      <c r="O493" s="13">
        <f t="shared" si="1047"/>
        <v>0</v>
      </c>
      <c r="P493" s="13" t="str">
        <f t="shared" si="1047"/>
        <v>CVC</v>
      </c>
      <c r="Q493" s="13" t="str">
        <f t="shared" si="1047"/>
        <v>SST</v>
      </c>
      <c r="R493" s="6" t="str">
        <f t="shared" si="1047"/>
        <v>PRIM</v>
      </c>
      <c r="S493" s="5" t="s">
        <v>749</v>
      </c>
      <c r="T493" s="6" t="str">
        <f>T492</f>
        <v>TEMP</v>
      </c>
      <c r="U493" s="6"/>
      <c r="V493" s="6"/>
      <c r="W493" s="6" t="str">
        <f t="shared" si="963"/>
        <v>TM</v>
      </c>
      <c r="X493" s="7" t="str">
        <f t="shared" si="1035"/>
        <v>CVC/R1/SST/PRIM/RET/TEMP///TM</v>
      </c>
      <c r="Y493" s="28"/>
      <c r="Z493" s="29"/>
      <c r="AA493" s="29"/>
      <c r="AB493" s="29"/>
      <c r="AC493" s="29"/>
      <c r="AD493" s="29"/>
      <c r="AE493" s="34">
        <f t="shared" si="964"/>
        <v>0</v>
      </c>
      <c r="AF493" s="49">
        <f>AF492</f>
        <v>0</v>
      </c>
      <c r="AG493" s="28"/>
      <c r="AH493" s="29"/>
      <c r="AI493" s="29"/>
      <c r="AJ493" s="29"/>
      <c r="AK493" s="30"/>
      <c r="AL493" s="26">
        <f>AL492</f>
        <v>0</v>
      </c>
      <c r="AM493" s="26">
        <f t="shared" si="1036"/>
        <v>0</v>
      </c>
      <c r="AN493" s="26">
        <f t="shared" si="1037"/>
        <v>0</v>
      </c>
      <c r="AO493" s="26">
        <f t="shared" si="1038"/>
        <v>0</v>
      </c>
      <c r="AP493" s="26">
        <f t="shared" si="1039"/>
        <v>0</v>
      </c>
      <c r="AQ493" s="26">
        <f t="shared" si="1040"/>
        <v>0</v>
      </c>
      <c r="AR493" s="26">
        <f t="shared" si="1041"/>
        <v>0</v>
      </c>
      <c r="AS493" s="30"/>
      <c r="AT493" s="40" t="s">
        <v>54</v>
      </c>
      <c r="AU493" s="41">
        <v>-5</v>
      </c>
      <c r="AV493" s="41">
        <v>100</v>
      </c>
      <c r="AW493" s="42"/>
      <c r="AX493" s="59"/>
      <c r="AY493" s="25"/>
      <c r="BA493" s="10" t="s">
        <v>96</v>
      </c>
      <c r="BB493" s="5">
        <f t="shared" si="971"/>
        <v>0</v>
      </c>
      <c r="BC493" s="5">
        <f t="shared" si="972"/>
        <v>0</v>
      </c>
      <c r="BD493" s="5"/>
      <c r="BE493" s="5">
        <f t="shared" si="1010"/>
        <v>2</v>
      </c>
      <c r="BF493" s="5"/>
      <c r="BG493" s="5">
        <f t="shared" si="973"/>
        <v>0</v>
      </c>
      <c r="BH493" s="1" t="str">
        <f t="shared" si="1013"/>
        <v>1_R1_ALL_</v>
      </c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2" t="s">
        <v>97</v>
      </c>
      <c r="BT493" s="60">
        <f t="shared" si="974"/>
        <v>0</v>
      </c>
      <c r="BU493" s="61">
        <f t="shared" si="975"/>
        <v>0</v>
      </c>
      <c r="BV493" s="6">
        <f t="shared" si="1042"/>
        <v>0</v>
      </c>
      <c r="BW493" s="6">
        <f>IF(BS493="OUI",1,0)</f>
        <v>0</v>
      </c>
      <c r="BX493" s="5"/>
      <c r="BY493" s="5"/>
      <c r="BZ493" s="12">
        <f t="shared" si="1005"/>
        <v>0</v>
      </c>
      <c r="CA493" s="12">
        <f t="shared" si="1006"/>
        <v>0</v>
      </c>
      <c r="CB493" s="12">
        <f t="shared" si="1011"/>
        <v>0</v>
      </c>
      <c r="CC493" s="12">
        <f t="shared" si="1012"/>
        <v>0</v>
      </c>
      <c r="CD493" s="12">
        <f>IF(OR(BS493=0,BS493="NON"),0,B493&amp;"_"&amp;M493&amp;N493&amp;O493&amp;"_"&amp;P493&amp;"_"&amp;Q493&amp;"_"&amp;R493&amp;S493&amp;T493&amp;U493&amp;V493&amp;"_FORC"&amp;IF(CB493=0,"TR","TC"))</f>
        <v>0</v>
      </c>
      <c r="CE493" s="5"/>
      <c r="CF493" s="5"/>
      <c r="CG493" s="5" t="s">
        <v>96</v>
      </c>
      <c r="CH493" s="5" t="s">
        <v>372</v>
      </c>
      <c r="CI493" s="72">
        <v>1</v>
      </c>
      <c r="CJ493" s="65"/>
      <c r="CK493" s="5"/>
      <c r="CL493" s="65"/>
      <c r="CM493" s="5"/>
      <c r="CN493" s="65"/>
      <c r="CO493" s="5"/>
      <c r="CP493" s="5" t="str">
        <f t="shared" si="1043"/>
        <v>NON</v>
      </c>
      <c r="CQ493" s="5">
        <f t="shared" si="977"/>
        <v>0</v>
      </c>
      <c r="CR493" s="5"/>
      <c r="CS493" s="5">
        <f t="shared" si="1044"/>
        <v>0</v>
      </c>
      <c r="CT493" s="5"/>
      <c r="CU493" s="5"/>
      <c r="CV493" s="48">
        <f t="shared" si="979"/>
        <v>2</v>
      </c>
      <c r="CW493" s="48">
        <f t="shared" si="980"/>
        <v>2</v>
      </c>
      <c r="DB493" s="4"/>
      <c r="DC493" s="4"/>
      <c r="DD493" s="4"/>
    </row>
    <row r="494" spans="2:108" customFormat="1" outlineLevel="2" x14ac:dyDescent="0.25">
      <c r="B494" s="15">
        <f t="shared" si="1001"/>
        <v>13</v>
      </c>
      <c r="C494" s="15" t="str">
        <f t="shared" si="1045"/>
        <v>INSATLS</v>
      </c>
      <c r="D494" s="21" t="str">
        <f t="shared" si="1045"/>
        <v>compteur primaire SGE R1 (recopie vers INSA)</v>
      </c>
      <c r="E494" s="11" t="s">
        <v>558</v>
      </c>
      <c r="F494" s="8"/>
      <c r="G494" s="8"/>
      <c r="H494" s="8"/>
      <c r="I494" s="8">
        <v>1</v>
      </c>
      <c r="J494" s="8">
        <v>1</v>
      </c>
      <c r="K494" s="8"/>
      <c r="L494" s="8"/>
      <c r="M494" s="13" t="str">
        <f t="shared" ref="M494:R494" si="1048">M493</f>
        <v>R1</v>
      </c>
      <c r="N494" s="13">
        <f t="shared" si="1048"/>
        <v>0</v>
      </c>
      <c r="O494" s="13">
        <f t="shared" si="1048"/>
        <v>0</v>
      </c>
      <c r="P494" s="13" t="str">
        <f t="shared" si="1048"/>
        <v>CVC</v>
      </c>
      <c r="Q494" s="13" t="str">
        <f t="shared" si="1048"/>
        <v>SST</v>
      </c>
      <c r="R494" s="6" t="str">
        <f t="shared" si="1048"/>
        <v>PRIM</v>
      </c>
      <c r="S494" s="5"/>
      <c r="T494" s="6" t="s">
        <v>757</v>
      </c>
      <c r="U494" s="6"/>
      <c r="V494" s="6"/>
      <c r="W494" s="6" t="str">
        <f t="shared" si="963"/>
        <v>TM</v>
      </c>
      <c r="X494" s="7" t="str">
        <f t="shared" si="1035"/>
        <v>CVC/R1/SST/PRIM//PW///TM</v>
      </c>
      <c r="Y494" s="28"/>
      <c r="Z494" s="29"/>
      <c r="AA494" s="29"/>
      <c r="AB494" s="29"/>
      <c r="AC494" s="29"/>
      <c r="AD494" s="29"/>
      <c r="AE494" s="34">
        <f t="shared" si="964"/>
        <v>0</v>
      </c>
      <c r="AF494" s="49">
        <f>AF493</f>
        <v>0</v>
      </c>
      <c r="AG494" s="28"/>
      <c r="AH494" s="29"/>
      <c r="AI494" s="29"/>
      <c r="AJ494" s="29"/>
      <c r="AK494" s="30"/>
      <c r="AL494" s="26">
        <f>AL493</f>
        <v>0</v>
      </c>
      <c r="AM494" s="26">
        <f t="shared" si="1036"/>
        <v>0</v>
      </c>
      <c r="AN494" s="26">
        <f t="shared" si="1037"/>
        <v>0</v>
      </c>
      <c r="AO494" s="26">
        <f t="shared" si="1038"/>
        <v>0</v>
      </c>
      <c r="AP494" s="26">
        <f t="shared" si="1039"/>
        <v>0</v>
      </c>
      <c r="AQ494" s="26">
        <f t="shared" si="1040"/>
        <v>0</v>
      </c>
      <c r="AR494" s="26">
        <f t="shared" si="1041"/>
        <v>0</v>
      </c>
      <c r="AS494" s="30"/>
      <c r="AT494" s="40" t="s">
        <v>352</v>
      </c>
      <c r="AU494" s="41">
        <v>0</v>
      </c>
      <c r="AV494" s="41">
        <v>1000</v>
      </c>
      <c r="AW494" s="42"/>
      <c r="AX494" s="59"/>
      <c r="AY494" s="25"/>
      <c r="BA494" s="10" t="s">
        <v>96</v>
      </c>
      <c r="BB494" s="5">
        <f t="shared" si="971"/>
        <v>0</v>
      </c>
      <c r="BC494" s="5">
        <f t="shared" si="972"/>
        <v>0</v>
      </c>
      <c r="BD494" s="5"/>
      <c r="BE494" s="5">
        <f t="shared" si="1010"/>
        <v>2</v>
      </c>
      <c r="BF494" s="5"/>
      <c r="BG494" s="5">
        <f t="shared" si="973"/>
        <v>0</v>
      </c>
      <c r="BH494" s="1" t="str">
        <f t="shared" si="1013"/>
        <v>1_R1_ALL_</v>
      </c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2" t="s">
        <v>97</v>
      </c>
      <c r="BT494" s="60">
        <f t="shared" si="974"/>
        <v>0</v>
      </c>
      <c r="BU494" s="61">
        <f t="shared" si="975"/>
        <v>0</v>
      </c>
      <c r="BV494" s="6">
        <f t="shared" si="1042"/>
        <v>0</v>
      </c>
      <c r="BW494" s="6">
        <f>IF(BS494="OUI",1,0)</f>
        <v>0</v>
      </c>
      <c r="BX494" s="5"/>
      <c r="BY494" s="5"/>
      <c r="BZ494" s="12">
        <f t="shared" si="1005"/>
        <v>0</v>
      </c>
      <c r="CA494" s="12">
        <f t="shared" si="1006"/>
        <v>0</v>
      </c>
      <c r="CB494" s="12">
        <f t="shared" si="1011"/>
        <v>0</v>
      </c>
      <c r="CC494" s="12">
        <f t="shared" si="1012"/>
        <v>0</v>
      </c>
      <c r="CD494" s="12">
        <f>IF(OR(BS494=0,BS494="NON"),0,B494&amp;"_"&amp;M494&amp;N494&amp;O494&amp;"_"&amp;P494&amp;"_"&amp;Q494&amp;"_"&amp;R494&amp;S494&amp;T494&amp;U494&amp;V494&amp;"_FORC"&amp;IF(CB494=0,"TR","TC"))</f>
        <v>0</v>
      </c>
      <c r="CE494" s="5"/>
      <c r="CF494" s="5"/>
      <c r="CG494" s="5" t="s">
        <v>96</v>
      </c>
      <c r="CH494" s="5" t="s">
        <v>372</v>
      </c>
      <c r="CI494" s="72">
        <v>2</v>
      </c>
      <c r="CJ494" s="65" t="s">
        <v>827</v>
      </c>
      <c r="CK494" s="5" t="s">
        <v>782</v>
      </c>
      <c r="CL494" s="65"/>
      <c r="CM494" s="5"/>
      <c r="CN494" s="65"/>
      <c r="CO494" s="5"/>
      <c r="CP494" s="5" t="str">
        <f t="shared" si="1043"/>
        <v>NON</v>
      </c>
      <c r="CQ494" s="5">
        <f t="shared" si="977"/>
        <v>0</v>
      </c>
      <c r="CR494" s="5"/>
      <c r="CS494" s="5">
        <f t="shared" si="1044"/>
        <v>0</v>
      </c>
      <c r="CT494" s="5"/>
      <c r="CU494" s="5"/>
      <c r="CV494" s="48">
        <f t="shared" si="979"/>
        <v>2</v>
      </c>
      <c r="CW494" s="48">
        <f t="shared" si="980"/>
        <v>2</v>
      </c>
      <c r="DB494" s="4"/>
      <c r="DC494" s="4"/>
      <c r="DD494" s="4"/>
    </row>
    <row r="495" spans="2:108" customFormat="1" outlineLevel="2" x14ac:dyDescent="0.25">
      <c r="B495" s="15">
        <f t="shared" si="1001"/>
        <v>14</v>
      </c>
      <c r="C495" s="15" t="str">
        <f t="shared" si="1045"/>
        <v>INSATLS</v>
      </c>
      <c r="D495" s="21" t="str">
        <f t="shared" si="1045"/>
        <v>compteur primaire SGE R1 (recopie vers INSA)</v>
      </c>
      <c r="E495" s="11" t="s">
        <v>559</v>
      </c>
      <c r="F495" s="8"/>
      <c r="G495" s="8"/>
      <c r="H495" s="8"/>
      <c r="I495" s="8">
        <v>1</v>
      </c>
      <c r="J495" s="8">
        <v>1</v>
      </c>
      <c r="K495" s="8"/>
      <c r="L495" s="8"/>
      <c r="M495" s="13" t="str">
        <f t="shared" ref="M495:R495" si="1049">M494</f>
        <v>R1</v>
      </c>
      <c r="N495" s="13">
        <f t="shared" si="1049"/>
        <v>0</v>
      </c>
      <c r="O495" s="13">
        <f t="shared" si="1049"/>
        <v>0</v>
      </c>
      <c r="P495" s="13" t="str">
        <f t="shared" si="1049"/>
        <v>CVC</v>
      </c>
      <c r="Q495" s="13" t="str">
        <f t="shared" si="1049"/>
        <v>SST</v>
      </c>
      <c r="R495" s="6" t="str">
        <f t="shared" si="1049"/>
        <v>PRIM</v>
      </c>
      <c r="S495" s="5"/>
      <c r="T495" s="6" t="s">
        <v>758</v>
      </c>
      <c r="U495" s="6"/>
      <c r="V495" s="6"/>
      <c r="W495" s="6" t="str">
        <f t="shared" si="963"/>
        <v>TM</v>
      </c>
      <c r="X495" s="7" t="str">
        <f t="shared" si="1035"/>
        <v>CVC/R1/SST/PRIM//NRJ///TM</v>
      </c>
      <c r="Y495" s="28"/>
      <c r="Z495" s="29"/>
      <c r="AA495" s="29"/>
      <c r="AB495" s="29"/>
      <c r="AC495" s="29"/>
      <c r="AD495" s="29"/>
      <c r="AE495" s="34">
        <f t="shared" si="964"/>
        <v>0</v>
      </c>
      <c r="AF495" s="49">
        <f>AF494</f>
        <v>0</v>
      </c>
      <c r="AG495" s="28"/>
      <c r="AH495" s="29"/>
      <c r="AI495" s="29"/>
      <c r="AJ495" s="29"/>
      <c r="AK495" s="30"/>
      <c r="AL495" s="26">
        <f>AL494</f>
        <v>0</v>
      </c>
      <c r="AM495" s="26">
        <f t="shared" si="1036"/>
        <v>0</v>
      </c>
      <c r="AN495" s="26">
        <f t="shared" si="1037"/>
        <v>0</v>
      </c>
      <c r="AO495" s="26">
        <f t="shared" si="1038"/>
        <v>0</v>
      </c>
      <c r="AP495" s="26">
        <f t="shared" si="1039"/>
        <v>0</v>
      </c>
      <c r="AQ495" s="26">
        <f t="shared" si="1040"/>
        <v>0</v>
      </c>
      <c r="AR495" s="26">
        <f t="shared" si="1041"/>
        <v>0</v>
      </c>
      <c r="AS495" s="30"/>
      <c r="AT495" s="40" t="s">
        <v>347</v>
      </c>
      <c r="AU495" s="41">
        <v>0</v>
      </c>
      <c r="AV495" s="41">
        <v>10000000</v>
      </c>
      <c r="AW495" s="42"/>
      <c r="AX495" s="59"/>
      <c r="AY495" s="25"/>
      <c r="BA495" s="10" t="s">
        <v>96</v>
      </c>
      <c r="BB495" s="5">
        <f t="shared" si="971"/>
        <v>0</v>
      </c>
      <c r="BC495" s="5">
        <f t="shared" si="972"/>
        <v>0</v>
      </c>
      <c r="BD495" s="5"/>
      <c r="BE495" s="5">
        <f t="shared" si="1010"/>
        <v>2</v>
      </c>
      <c r="BF495" s="5"/>
      <c r="BG495" s="5">
        <f t="shared" si="973"/>
        <v>0</v>
      </c>
      <c r="BH495" s="1" t="str">
        <f t="shared" si="1013"/>
        <v>1_R1_ALL_</v>
      </c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2" t="s">
        <v>97</v>
      </c>
      <c r="BT495" s="60">
        <f t="shared" si="974"/>
        <v>0</v>
      </c>
      <c r="BU495" s="61">
        <f t="shared" si="975"/>
        <v>0</v>
      </c>
      <c r="BV495" s="6">
        <f t="shared" si="1042"/>
        <v>0</v>
      </c>
      <c r="BW495" s="6">
        <f>IF(BS495="OUI",1,0)</f>
        <v>0</v>
      </c>
      <c r="BX495" s="5"/>
      <c r="BY495" s="5"/>
      <c r="BZ495" s="12">
        <f t="shared" si="1005"/>
        <v>0</v>
      </c>
      <c r="CA495" s="12">
        <f t="shared" si="1006"/>
        <v>0</v>
      </c>
      <c r="CB495" s="12">
        <f t="shared" si="1011"/>
        <v>0</v>
      </c>
      <c r="CC495" s="12">
        <f t="shared" si="1012"/>
        <v>0</v>
      </c>
      <c r="CD495" s="12">
        <f>IF(OR(BS495=0,BS495="NON"),0,B495&amp;"_"&amp;M495&amp;N495&amp;O495&amp;"_"&amp;P495&amp;"_"&amp;Q495&amp;"_"&amp;R495&amp;S495&amp;T495&amp;U495&amp;V495&amp;"_FORC"&amp;IF(CB495=0,"TR","TC"))</f>
        <v>0</v>
      </c>
      <c r="CE495" s="5"/>
      <c r="CF495" s="5"/>
      <c r="CG495" s="5" t="s">
        <v>96</v>
      </c>
      <c r="CH495" s="5" t="s">
        <v>372</v>
      </c>
      <c r="CI495" s="72" t="s">
        <v>563</v>
      </c>
      <c r="CJ495" s="65" t="s">
        <v>827</v>
      </c>
      <c r="CK495" s="5" t="s">
        <v>373</v>
      </c>
      <c r="CL495" s="65" t="s">
        <v>825</v>
      </c>
      <c r="CM495" s="5" t="s">
        <v>437</v>
      </c>
      <c r="CN495" s="65"/>
      <c r="CO495" s="5"/>
      <c r="CP495" s="5" t="str">
        <f t="shared" si="1043"/>
        <v>NON</v>
      </c>
      <c r="CQ495" s="5">
        <f t="shared" si="977"/>
        <v>0</v>
      </c>
      <c r="CR495" s="5"/>
      <c r="CS495" s="5">
        <f t="shared" si="1044"/>
        <v>0</v>
      </c>
      <c r="CT495" s="5"/>
      <c r="CU495" s="5"/>
      <c r="CV495" s="48">
        <f t="shared" si="979"/>
        <v>2</v>
      </c>
      <c r="CW495" s="48">
        <f t="shared" si="980"/>
        <v>2</v>
      </c>
      <c r="DB495" s="4"/>
      <c r="DC495" s="4"/>
      <c r="DD495" s="4"/>
    </row>
    <row r="496" spans="2:108" customFormat="1" outlineLevel="1" x14ac:dyDescent="0.25">
      <c r="B496" s="15">
        <f t="shared" si="1001"/>
        <v>15</v>
      </c>
      <c r="C496" s="16" t="s">
        <v>763</v>
      </c>
      <c r="D496" s="58" t="s">
        <v>837</v>
      </c>
      <c r="E496" s="11" t="s">
        <v>552</v>
      </c>
      <c r="F496" s="8"/>
      <c r="G496" s="8"/>
      <c r="H496" s="8"/>
      <c r="I496" s="8">
        <v>1</v>
      </c>
      <c r="J496" s="8">
        <v>1</v>
      </c>
      <c r="K496" s="8"/>
      <c r="L496" s="8"/>
      <c r="M496" s="5" t="s">
        <v>803</v>
      </c>
      <c r="N496" s="5"/>
      <c r="O496" s="5"/>
      <c r="P496" s="5" t="s">
        <v>8</v>
      </c>
      <c r="Q496" s="5" t="s">
        <v>746</v>
      </c>
      <c r="R496" s="5" t="s">
        <v>828</v>
      </c>
      <c r="S496" s="5"/>
      <c r="T496" s="6" t="s">
        <v>759</v>
      </c>
      <c r="U496" s="6"/>
      <c r="V496" s="6"/>
      <c r="W496" s="6" t="str">
        <f t="shared" si="963"/>
        <v>TM</v>
      </c>
      <c r="X496" s="7" t="str">
        <f t="shared" ref="X496:X505" si="1050">IF(SUM(F496:L496)=0,0,P496&amp;"/"&amp;M496&amp;N496&amp;O496&amp;"/"&amp;Q496&amp;"/"&amp;R496&amp;"/"&amp;S496&amp;"/"&amp;T496&amp;"/"&amp;U496&amp;"/"&amp;V496&amp;"/"&amp;W496)</f>
        <v>CVC/R1/SST/PROMO//DEB///TM</v>
      </c>
      <c r="Y496" s="28"/>
      <c r="Z496" s="29"/>
      <c r="AA496" s="29"/>
      <c r="AB496" s="29"/>
      <c r="AC496" s="29"/>
      <c r="AD496" s="29"/>
      <c r="AE496" s="34">
        <f t="shared" si="964"/>
        <v>0</v>
      </c>
      <c r="AF496" s="29">
        <v>0</v>
      </c>
      <c r="AG496" s="28"/>
      <c r="AH496" s="29"/>
      <c r="AI496" s="29"/>
      <c r="AJ496" s="29"/>
      <c r="AK496" s="30"/>
      <c r="AL496" s="28">
        <v>0</v>
      </c>
      <c r="AM496" s="26">
        <f t="shared" ref="AM496:AM500" si="1051">VLOOKUP($AL496,aut_car,2,FALSE)</f>
        <v>0</v>
      </c>
      <c r="AN496" s="26">
        <f t="shared" ref="AN496:AN500" si="1052">VLOOKUP($AL496,aut_car,3,FALSE)</f>
        <v>0</v>
      </c>
      <c r="AO496" s="26">
        <f t="shared" ref="AO496:AO500" si="1053">VLOOKUP($AL496,aut_car,4,FALSE)</f>
        <v>0</v>
      </c>
      <c r="AP496" s="26">
        <f t="shared" ref="AP496:AP500" si="1054">VLOOKUP($AL496,aut_car,5,FALSE)</f>
        <v>0</v>
      </c>
      <c r="AQ496" s="26">
        <f t="shared" ref="AQ496:AQ500" si="1055">VLOOKUP($AL496,aut_car,6,FALSE)</f>
        <v>0</v>
      </c>
      <c r="AR496" s="26">
        <f t="shared" ref="AR496:AR500" si="1056">VLOOKUP($AL496,aut_car,7,FALSE)</f>
        <v>0</v>
      </c>
      <c r="AS496" s="30"/>
      <c r="AT496" s="40" t="s">
        <v>47</v>
      </c>
      <c r="AU496" s="41">
        <v>0</v>
      </c>
      <c r="AV496" s="41">
        <v>200</v>
      </c>
      <c r="AW496" s="42"/>
      <c r="AX496" s="59"/>
      <c r="AY496" s="25"/>
      <c r="BA496" s="10" t="s">
        <v>96</v>
      </c>
      <c r="BB496" s="5">
        <f t="shared" si="971"/>
        <v>0</v>
      </c>
      <c r="BC496" s="5">
        <f t="shared" si="972"/>
        <v>0</v>
      </c>
      <c r="BD496" s="5"/>
      <c r="BE496" s="5">
        <f t="shared" si="1010"/>
        <v>2</v>
      </c>
      <c r="BF496" s="5"/>
      <c r="BG496" s="5">
        <f t="shared" si="973"/>
        <v>0</v>
      </c>
      <c r="BH496" s="1" t="s">
        <v>829</v>
      </c>
      <c r="BI496" s="1"/>
      <c r="BJ496" s="1">
        <f t="shared" ref="BJ496:BJ505" si="1057">BJ495</f>
        <v>0</v>
      </c>
      <c r="BK496" s="1"/>
      <c r="BL496" s="1"/>
      <c r="BM496" s="1"/>
      <c r="BN496" s="1"/>
      <c r="BO496" s="1"/>
      <c r="BP496" s="1"/>
      <c r="BQ496" s="1"/>
      <c r="BR496" s="1"/>
      <c r="BS496" s="12" t="s">
        <v>97</v>
      </c>
      <c r="BT496" s="60">
        <f t="shared" si="974"/>
        <v>0</v>
      </c>
      <c r="BU496" s="61">
        <f t="shared" si="975"/>
        <v>0</v>
      </c>
      <c r="BV496" s="6">
        <f t="shared" ref="BV496:BV505" si="1058">IF(OR(BS496=0,BS496="NON"),0,B496&amp;"_"&amp;M496&amp;N496&amp;O496&amp;"_"&amp;P496&amp;"_"&amp;Q496&amp;"_"&amp;R496&amp;S496&amp;T496&amp;U496&amp;V496&amp;"_MANU")</f>
        <v>0</v>
      </c>
      <c r="BW496" s="6">
        <f t="shared" ref="BW496:BW505" si="1059">IF(BS496="OUI",1,0)</f>
        <v>0</v>
      </c>
      <c r="BX496" s="5"/>
      <c r="BY496" s="5"/>
      <c r="BZ496" s="12">
        <f t="shared" si="1005"/>
        <v>0</v>
      </c>
      <c r="CA496" s="12">
        <f t="shared" si="1006"/>
        <v>0</v>
      </c>
      <c r="CB496" s="12">
        <f t="shared" si="1011"/>
        <v>0</v>
      </c>
      <c r="CC496" s="12">
        <f t="shared" si="1012"/>
        <v>0</v>
      </c>
      <c r="CD496" s="12">
        <f t="shared" ref="CD496:CD505" si="1060">IF(OR(BS496=0,BS496="NON"),0,B496&amp;"_"&amp;M496&amp;N496&amp;O496&amp;"_"&amp;P496&amp;"_"&amp;Q496&amp;"_"&amp;R496&amp;S496&amp;T496&amp;U496&amp;V496&amp;"_FORC"&amp;IF(CB496=0,"TR","TC"))</f>
        <v>0</v>
      </c>
      <c r="CE496" s="5"/>
      <c r="CF496" s="5"/>
      <c r="CG496" s="5" t="s">
        <v>96</v>
      </c>
      <c r="CH496" s="5" t="s">
        <v>372</v>
      </c>
      <c r="CI496" s="103">
        <v>0.5</v>
      </c>
      <c r="CJ496" s="65" t="s">
        <v>830</v>
      </c>
      <c r="CK496" s="5" t="s">
        <v>373</v>
      </c>
      <c r="CL496" s="65"/>
      <c r="CM496" s="5"/>
      <c r="CN496" s="65"/>
      <c r="CO496" s="5"/>
      <c r="CP496" s="5" t="str">
        <f t="shared" si="1043"/>
        <v>NON</v>
      </c>
      <c r="CQ496" s="5">
        <f t="shared" si="977"/>
        <v>0</v>
      </c>
      <c r="CR496" s="5"/>
      <c r="CS496" s="5">
        <f t="shared" si="1044"/>
        <v>0</v>
      </c>
      <c r="CT496" s="5"/>
      <c r="CU496" s="5"/>
      <c r="CV496" s="48">
        <f t="shared" ref="CV496:CV505" si="1061">IF(SUM(F496:L496)=0,0,SUM(F496:L496)+BT496+BZ496+CA496)</f>
        <v>2</v>
      </c>
      <c r="CW496" s="48">
        <f t="shared" si="980"/>
        <v>2</v>
      </c>
      <c r="DB496" s="4"/>
      <c r="DC496" s="4"/>
      <c r="DD496" s="4"/>
    </row>
    <row r="497" spans="2:108" customFormat="1" outlineLevel="2" x14ac:dyDescent="0.25">
      <c r="B497" s="15">
        <f t="shared" si="1001"/>
        <v>16</v>
      </c>
      <c r="C497" s="15" t="str">
        <f t="shared" ref="C497:D500" si="1062">C496</f>
        <v>INSATLS</v>
      </c>
      <c r="D497" s="21" t="str">
        <f t="shared" si="1062"/>
        <v>compteur promologis (recopie vers INSA)</v>
      </c>
      <c r="E497" s="11" t="s">
        <v>556</v>
      </c>
      <c r="F497" s="8"/>
      <c r="G497" s="8"/>
      <c r="H497" s="8"/>
      <c r="I497" s="8">
        <v>1</v>
      </c>
      <c r="J497" s="8">
        <v>1</v>
      </c>
      <c r="K497" s="8"/>
      <c r="L497" s="8"/>
      <c r="M497" s="13" t="str">
        <f t="shared" ref="M497:R500" si="1063">M496</f>
        <v>R1</v>
      </c>
      <c r="N497" s="13">
        <f t="shared" si="1063"/>
        <v>0</v>
      </c>
      <c r="O497" s="13">
        <f t="shared" si="1063"/>
        <v>0</v>
      </c>
      <c r="P497" s="13" t="str">
        <f t="shared" si="1063"/>
        <v>CVC</v>
      </c>
      <c r="Q497" s="13" t="str">
        <f t="shared" si="1063"/>
        <v>SST</v>
      </c>
      <c r="R497" s="6" t="str">
        <f t="shared" si="1063"/>
        <v>PROMO</v>
      </c>
      <c r="S497" s="5" t="s">
        <v>748</v>
      </c>
      <c r="T497" s="6" t="s">
        <v>754</v>
      </c>
      <c r="U497" s="6"/>
      <c r="V497" s="6"/>
      <c r="W497" s="6" t="str">
        <f t="shared" si="963"/>
        <v>TM</v>
      </c>
      <c r="X497" s="7" t="str">
        <f t="shared" si="1050"/>
        <v>CVC/R100/SST/PROMO/DEP/TEMP///TM</v>
      </c>
      <c r="Y497" s="28"/>
      <c r="Z497" s="29"/>
      <c r="AA497" s="29"/>
      <c r="AB497" s="29"/>
      <c r="AC497" s="29"/>
      <c r="AD497" s="29"/>
      <c r="AE497" s="34">
        <f t="shared" si="964"/>
        <v>0</v>
      </c>
      <c r="AF497" s="49">
        <f>AF496</f>
        <v>0</v>
      </c>
      <c r="AG497" s="28"/>
      <c r="AH497" s="29"/>
      <c r="AI497" s="29"/>
      <c r="AJ497" s="29"/>
      <c r="AK497" s="30"/>
      <c r="AL497" s="26">
        <f>AL496</f>
        <v>0</v>
      </c>
      <c r="AM497" s="26">
        <f t="shared" si="1051"/>
        <v>0</v>
      </c>
      <c r="AN497" s="26">
        <f t="shared" si="1052"/>
        <v>0</v>
      </c>
      <c r="AO497" s="26">
        <f t="shared" si="1053"/>
        <v>0</v>
      </c>
      <c r="AP497" s="26">
        <f t="shared" si="1054"/>
        <v>0</v>
      </c>
      <c r="AQ497" s="26">
        <f t="shared" si="1055"/>
        <v>0</v>
      </c>
      <c r="AR497" s="26">
        <f t="shared" si="1056"/>
        <v>0</v>
      </c>
      <c r="AS497" s="30"/>
      <c r="AT497" s="40" t="s">
        <v>54</v>
      </c>
      <c r="AU497" s="41">
        <v>-5</v>
      </c>
      <c r="AV497" s="41">
        <v>100</v>
      </c>
      <c r="AW497" s="42"/>
      <c r="AX497" s="59"/>
      <c r="AY497" s="25"/>
      <c r="BA497" s="10" t="s">
        <v>96</v>
      </c>
      <c r="BB497" s="5">
        <f t="shared" si="971"/>
        <v>0</v>
      </c>
      <c r="BC497" s="5">
        <f t="shared" si="972"/>
        <v>0</v>
      </c>
      <c r="BD497" s="5"/>
      <c r="BE497" s="5">
        <f t="shared" si="1010"/>
        <v>2</v>
      </c>
      <c r="BF497" s="5"/>
      <c r="BG497" s="5">
        <f t="shared" si="973"/>
        <v>0</v>
      </c>
      <c r="BH497" s="1" t="str">
        <f>BH496</f>
        <v>4_R1-1SST_CVC_CMPT_PROMO</v>
      </c>
      <c r="BI497" s="1"/>
      <c r="BJ497" s="1">
        <f t="shared" si="1057"/>
        <v>0</v>
      </c>
      <c r="BK497" s="1"/>
      <c r="BL497" s="1"/>
      <c r="BM497" s="1"/>
      <c r="BN497" s="1"/>
      <c r="BO497" s="1"/>
      <c r="BP497" s="1"/>
      <c r="BQ497" s="1"/>
      <c r="BR497" s="1"/>
      <c r="BS497" s="12" t="s">
        <v>97</v>
      </c>
      <c r="BT497" s="60">
        <f t="shared" si="974"/>
        <v>0</v>
      </c>
      <c r="BU497" s="61">
        <f t="shared" si="975"/>
        <v>0</v>
      </c>
      <c r="BV497" s="6">
        <f t="shared" si="1058"/>
        <v>0</v>
      </c>
      <c r="BW497" s="6">
        <f t="shared" si="1059"/>
        <v>0</v>
      </c>
      <c r="BX497" s="5"/>
      <c r="BY497" s="5"/>
      <c r="BZ497" s="12">
        <f t="shared" si="1005"/>
        <v>0</v>
      </c>
      <c r="CA497" s="12">
        <f t="shared" si="1006"/>
        <v>0</v>
      </c>
      <c r="CB497" s="12">
        <f t="shared" si="1011"/>
        <v>0</v>
      </c>
      <c r="CC497" s="12">
        <f t="shared" si="1012"/>
        <v>0</v>
      </c>
      <c r="CD497" s="12">
        <f t="shared" si="1060"/>
        <v>0</v>
      </c>
      <c r="CE497" s="5"/>
      <c r="CF497" s="5"/>
      <c r="CG497" s="5" t="s">
        <v>96</v>
      </c>
      <c r="CH497" s="5" t="s">
        <v>372</v>
      </c>
      <c r="CI497" s="72">
        <v>1</v>
      </c>
      <c r="CJ497" s="65"/>
      <c r="CK497" s="5"/>
      <c r="CL497" s="65"/>
      <c r="CM497" s="5"/>
      <c r="CN497" s="65"/>
      <c r="CO497" s="5"/>
      <c r="CP497" s="5" t="str">
        <f t="shared" si="1043"/>
        <v>NON</v>
      </c>
      <c r="CQ497" s="5">
        <f t="shared" si="977"/>
        <v>0</v>
      </c>
      <c r="CR497" s="5"/>
      <c r="CS497" s="5">
        <f t="shared" si="1044"/>
        <v>0</v>
      </c>
      <c r="CT497" s="5"/>
      <c r="CU497" s="5"/>
      <c r="CV497" s="48">
        <f t="shared" si="1061"/>
        <v>2</v>
      </c>
      <c r="CW497" s="48">
        <f t="shared" si="980"/>
        <v>2</v>
      </c>
      <c r="DB497" s="4"/>
      <c r="DC497" s="4"/>
      <c r="DD497" s="4"/>
    </row>
    <row r="498" spans="2:108" customFormat="1" outlineLevel="2" x14ac:dyDescent="0.25">
      <c r="B498" s="15">
        <f t="shared" si="1001"/>
        <v>17</v>
      </c>
      <c r="C498" s="15" t="str">
        <f t="shared" si="1062"/>
        <v>INSATLS</v>
      </c>
      <c r="D498" s="21" t="str">
        <f t="shared" si="1062"/>
        <v>compteur promologis (recopie vers INSA)</v>
      </c>
      <c r="E498" s="11" t="s">
        <v>557</v>
      </c>
      <c r="F498" s="8"/>
      <c r="G498" s="8"/>
      <c r="H498" s="8"/>
      <c r="I498" s="8">
        <v>1</v>
      </c>
      <c r="J498" s="8">
        <v>1</v>
      </c>
      <c r="K498" s="8"/>
      <c r="L498" s="8"/>
      <c r="M498" s="13" t="str">
        <f t="shared" si="1063"/>
        <v>R1</v>
      </c>
      <c r="N498" s="13">
        <f t="shared" si="1063"/>
        <v>0</v>
      </c>
      <c r="O498" s="13">
        <f t="shared" si="1063"/>
        <v>0</v>
      </c>
      <c r="P498" s="13" t="str">
        <f t="shared" si="1063"/>
        <v>CVC</v>
      </c>
      <c r="Q498" s="13" t="str">
        <f t="shared" si="1063"/>
        <v>SST</v>
      </c>
      <c r="R498" s="6" t="str">
        <f t="shared" si="1063"/>
        <v>PROMO</v>
      </c>
      <c r="S498" s="5" t="s">
        <v>749</v>
      </c>
      <c r="T498" s="6" t="str">
        <f>T497</f>
        <v>TEMP</v>
      </c>
      <c r="U498" s="6"/>
      <c r="V498" s="6"/>
      <c r="W498" s="6" t="str">
        <f t="shared" si="963"/>
        <v>TM</v>
      </c>
      <c r="X498" s="7" t="str">
        <f t="shared" si="1050"/>
        <v>CVC/R100/SST/PROMO/RET/TEMP///TM</v>
      </c>
      <c r="Y498" s="28"/>
      <c r="Z498" s="29"/>
      <c r="AA498" s="29"/>
      <c r="AB498" s="29"/>
      <c r="AC498" s="29"/>
      <c r="AD498" s="29"/>
      <c r="AE498" s="34">
        <f t="shared" si="964"/>
        <v>0</v>
      </c>
      <c r="AF498" s="49">
        <f>AF497</f>
        <v>0</v>
      </c>
      <c r="AG498" s="28"/>
      <c r="AH498" s="29"/>
      <c r="AI498" s="29"/>
      <c r="AJ498" s="29"/>
      <c r="AK498" s="30"/>
      <c r="AL498" s="26">
        <f>AL497</f>
        <v>0</v>
      </c>
      <c r="AM498" s="26">
        <f t="shared" si="1051"/>
        <v>0</v>
      </c>
      <c r="AN498" s="26">
        <f t="shared" si="1052"/>
        <v>0</v>
      </c>
      <c r="AO498" s="26">
        <f t="shared" si="1053"/>
        <v>0</v>
      </c>
      <c r="AP498" s="26">
        <f t="shared" si="1054"/>
        <v>0</v>
      </c>
      <c r="AQ498" s="26">
        <f t="shared" si="1055"/>
        <v>0</v>
      </c>
      <c r="AR498" s="26">
        <f t="shared" si="1056"/>
        <v>0</v>
      </c>
      <c r="AS498" s="30"/>
      <c r="AT498" s="40" t="s">
        <v>54</v>
      </c>
      <c r="AU498" s="41">
        <v>-5</v>
      </c>
      <c r="AV498" s="41">
        <v>100</v>
      </c>
      <c r="AW498" s="42"/>
      <c r="AX498" s="59"/>
      <c r="AY498" s="25"/>
      <c r="BA498" s="10" t="s">
        <v>96</v>
      </c>
      <c r="BB498" s="5">
        <f t="shared" si="971"/>
        <v>0</v>
      </c>
      <c r="BC498" s="5">
        <f t="shared" si="972"/>
        <v>0</v>
      </c>
      <c r="BD498" s="5"/>
      <c r="BE498" s="5">
        <f t="shared" si="1010"/>
        <v>2</v>
      </c>
      <c r="BF498" s="5"/>
      <c r="BG498" s="5">
        <f t="shared" si="973"/>
        <v>0</v>
      </c>
      <c r="BH498" s="1" t="str">
        <f>BH497</f>
        <v>4_R1-1SST_CVC_CMPT_PROMO</v>
      </c>
      <c r="BI498" s="1"/>
      <c r="BJ498" s="1">
        <f t="shared" si="1057"/>
        <v>0</v>
      </c>
      <c r="BK498" s="1"/>
      <c r="BL498" s="1"/>
      <c r="BM498" s="1"/>
      <c r="BN498" s="1"/>
      <c r="BO498" s="1"/>
      <c r="BP498" s="1"/>
      <c r="BQ498" s="1"/>
      <c r="BR498" s="1"/>
      <c r="BS498" s="12" t="s">
        <v>97</v>
      </c>
      <c r="BT498" s="60">
        <f t="shared" si="974"/>
        <v>0</v>
      </c>
      <c r="BU498" s="61">
        <f t="shared" si="975"/>
        <v>0</v>
      </c>
      <c r="BV498" s="6">
        <f t="shared" si="1058"/>
        <v>0</v>
      </c>
      <c r="BW498" s="6">
        <f t="shared" si="1059"/>
        <v>0</v>
      </c>
      <c r="BX498" s="5"/>
      <c r="BY498" s="5"/>
      <c r="BZ498" s="12">
        <f t="shared" si="1005"/>
        <v>0</v>
      </c>
      <c r="CA498" s="12">
        <f t="shared" si="1006"/>
        <v>0</v>
      </c>
      <c r="CB498" s="12">
        <f t="shared" si="1011"/>
        <v>0</v>
      </c>
      <c r="CC498" s="12">
        <f t="shared" si="1012"/>
        <v>0</v>
      </c>
      <c r="CD498" s="12">
        <f t="shared" si="1060"/>
        <v>0</v>
      </c>
      <c r="CE498" s="5"/>
      <c r="CF498" s="5"/>
      <c r="CG498" s="5" t="s">
        <v>96</v>
      </c>
      <c r="CH498" s="5" t="s">
        <v>372</v>
      </c>
      <c r="CI498" s="72">
        <v>1</v>
      </c>
      <c r="CJ498" s="65"/>
      <c r="CK498" s="5"/>
      <c r="CL498" s="65"/>
      <c r="CM498" s="5"/>
      <c r="CN498" s="65"/>
      <c r="CO498" s="5"/>
      <c r="CP498" s="5" t="str">
        <f t="shared" si="1043"/>
        <v>NON</v>
      </c>
      <c r="CQ498" s="5">
        <f t="shared" si="977"/>
        <v>0</v>
      </c>
      <c r="CR498" s="5"/>
      <c r="CS498" s="5">
        <f t="shared" si="1044"/>
        <v>0</v>
      </c>
      <c r="CT498" s="5"/>
      <c r="CU498" s="5"/>
      <c r="CV498" s="48">
        <f t="shared" si="1061"/>
        <v>2</v>
      </c>
      <c r="CW498" s="48">
        <f t="shared" si="980"/>
        <v>2</v>
      </c>
      <c r="DB498" s="4"/>
      <c r="DC498" s="4"/>
      <c r="DD498" s="4"/>
    </row>
    <row r="499" spans="2:108" customFormat="1" outlineLevel="2" x14ac:dyDescent="0.25">
      <c r="B499" s="15">
        <f t="shared" si="1001"/>
        <v>18</v>
      </c>
      <c r="C499" s="15" t="str">
        <f t="shared" si="1062"/>
        <v>INSATLS</v>
      </c>
      <c r="D499" s="21" t="str">
        <f t="shared" si="1062"/>
        <v>compteur promologis (recopie vers INSA)</v>
      </c>
      <c r="E499" s="11" t="s">
        <v>558</v>
      </c>
      <c r="F499" s="8"/>
      <c r="G499" s="8"/>
      <c r="H499" s="8"/>
      <c r="I499" s="8">
        <v>1</v>
      </c>
      <c r="J499" s="8">
        <v>1</v>
      </c>
      <c r="K499" s="8"/>
      <c r="L499" s="8"/>
      <c r="M499" s="13" t="str">
        <f t="shared" si="1063"/>
        <v>R1</v>
      </c>
      <c r="N499" s="13">
        <f t="shared" si="1063"/>
        <v>0</v>
      </c>
      <c r="O499" s="13">
        <f t="shared" si="1063"/>
        <v>0</v>
      </c>
      <c r="P499" s="13" t="str">
        <f t="shared" si="1063"/>
        <v>CVC</v>
      </c>
      <c r="Q499" s="13" t="str">
        <f t="shared" si="1063"/>
        <v>SST</v>
      </c>
      <c r="R499" s="6" t="str">
        <f t="shared" si="1063"/>
        <v>PROMO</v>
      </c>
      <c r="S499" s="5"/>
      <c r="T499" s="6" t="s">
        <v>757</v>
      </c>
      <c r="U499" s="6"/>
      <c r="V499" s="6"/>
      <c r="W499" s="6" t="str">
        <f t="shared" si="963"/>
        <v>TM</v>
      </c>
      <c r="X499" s="7" t="str">
        <f t="shared" si="1050"/>
        <v>CVC/R100/SST/PROMO//PW///TM</v>
      </c>
      <c r="Y499" s="28"/>
      <c r="Z499" s="29"/>
      <c r="AA499" s="29"/>
      <c r="AB499" s="29"/>
      <c r="AC499" s="29"/>
      <c r="AD499" s="29"/>
      <c r="AE499" s="34">
        <f t="shared" si="964"/>
        <v>0</v>
      </c>
      <c r="AF499" s="49">
        <f>AF498</f>
        <v>0</v>
      </c>
      <c r="AG499" s="28"/>
      <c r="AH499" s="29"/>
      <c r="AI499" s="29"/>
      <c r="AJ499" s="29"/>
      <c r="AK499" s="30"/>
      <c r="AL499" s="26">
        <f>AL498</f>
        <v>0</v>
      </c>
      <c r="AM499" s="26">
        <f t="shared" si="1051"/>
        <v>0</v>
      </c>
      <c r="AN499" s="26">
        <f t="shared" si="1052"/>
        <v>0</v>
      </c>
      <c r="AO499" s="26">
        <f t="shared" si="1053"/>
        <v>0</v>
      </c>
      <c r="AP499" s="26">
        <f t="shared" si="1054"/>
        <v>0</v>
      </c>
      <c r="AQ499" s="26">
        <f t="shared" si="1055"/>
        <v>0</v>
      </c>
      <c r="AR499" s="26">
        <f t="shared" si="1056"/>
        <v>0</v>
      </c>
      <c r="AS499" s="30"/>
      <c r="AT499" s="40" t="s">
        <v>352</v>
      </c>
      <c r="AU499" s="41">
        <v>0</v>
      </c>
      <c r="AV499" s="41">
        <v>1000</v>
      </c>
      <c r="AW499" s="42"/>
      <c r="AX499" s="59"/>
      <c r="AY499" s="25"/>
      <c r="BA499" s="10" t="s">
        <v>96</v>
      </c>
      <c r="BB499" s="5">
        <f t="shared" si="971"/>
        <v>0</v>
      </c>
      <c r="BC499" s="5">
        <f t="shared" si="972"/>
        <v>0</v>
      </c>
      <c r="BD499" s="5"/>
      <c r="BE499" s="5">
        <f t="shared" si="1010"/>
        <v>2</v>
      </c>
      <c r="BF499" s="5"/>
      <c r="BG499" s="5">
        <f t="shared" si="973"/>
        <v>0</v>
      </c>
      <c r="BH499" s="1" t="str">
        <f>BH498</f>
        <v>4_R1-1SST_CVC_CMPT_PROMO</v>
      </c>
      <c r="BI499" s="1">
        <f>BI498</f>
        <v>0</v>
      </c>
      <c r="BJ499" s="1">
        <f t="shared" si="1057"/>
        <v>0</v>
      </c>
      <c r="BK499" s="1"/>
      <c r="BL499" s="1"/>
      <c r="BM499" s="1"/>
      <c r="BN499" s="1"/>
      <c r="BO499" s="1"/>
      <c r="BP499" s="1"/>
      <c r="BQ499" s="1"/>
      <c r="BR499" s="1"/>
      <c r="BS499" s="12" t="s">
        <v>97</v>
      </c>
      <c r="BT499" s="60">
        <f t="shared" si="974"/>
        <v>0</v>
      </c>
      <c r="BU499" s="61">
        <f t="shared" si="975"/>
        <v>0</v>
      </c>
      <c r="BV499" s="6">
        <f t="shared" si="1058"/>
        <v>0</v>
      </c>
      <c r="BW499" s="6">
        <f t="shared" si="1059"/>
        <v>0</v>
      </c>
      <c r="BX499" s="5"/>
      <c r="BY499" s="5"/>
      <c r="BZ499" s="12">
        <f t="shared" si="1005"/>
        <v>0</v>
      </c>
      <c r="CA499" s="12">
        <f t="shared" si="1006"/>
        <v>0</v>
      </c>
      <c r="CB499" s="12">
        <f t="shared" si="1011"/>
        <v>0</v>
      </c>
      <c r="CC499" s="12">
        <f t="shared" si="1012"/>
        <v>0</v>
      </c>
      <c r="CD499" s="12">
        <f t="shared" si="1060"/>
        <v>0</v>
      </c>
      <c r="CE499" s="5"/>
      <c r="CF499" s="5"/>
      <c r="CG499" s="5" t="s">
        <v>96</v>
      </c>
      <c r="CH499" s="5" t="s">
        <v>372</v>
      </c>
      <c r="CI499" s="72" t="s">
        <v>520</v>
      </c>
      <c r="CJ499" s="65" t="str">
        <f>CJ496</f>
        <v>RAP_2_R1-10SST_CVC_consM_PROMO</v>
      </c>
      <c r="CK499" s="5" t="s">
        <v>782</v>
      </c>
      <c r="CL499" s="65"/>
      <c r="CM499" s="5"/>
      <c r="CN499" s="65"/>
      <c r="CO499" s="5"/>
      <c r="CP499" s="5" t="str">
        <f t="shared" si="1043"/>
        <v>NON</v>
      </c>
      <c r="CQ499" s="5">
        <f t="shared" si="977"/>
        <v>0</v>
      </c>
      <c r="CR499" s="5"/>
      <c r="CS499" s="5">
        <f t="shared" si="1044"/>
        <v>0</v>
      </c>
      <c r="CT499" s="5"/>
      <c r="CU499" s="5"/>
      <c r="CV499" s="48">
        <f t="shared" si="1061"/>
        <v>2</v>
      </c>
      <c r="CW499" s="48">
        <f t="shared" si="980"/>
        <v>2</v>
      </c>
      <c r="DB499" s="4"/>
      <c r="DC499" s="4"/>
      <c r="DD499" s="4"/>
    </row>
    <row r="500" spans="2:108" customFormat="1" outlineLevel="2" x14ac:dyDescent="0.25">
      <c r="B500" s="15">
        <f t="shared" si="1001"/>
        <v>19</v>
      </c>
      <c r="C500" s="15" t="str">
        <f t="shared" si="1062"/>
        <v>INSATLS</v>
      </c>
      <c r="D500" s="21" t="str">
        <f t="shared" si="1062"/>
        <v>compteur promologis (recopie vers INSA)</v>
      </c>
      <c r="E500" s="11" t="s">
        <v>559</v>
      </c>
      <c r="F500" s="8"/>
      <c r="G500" s="8"/>
      <c r="H500" s="8"/>
      <c r="I500" s="8">
        <v>1</v>
      </c>
      <c r="J500" s="8">
        <v>1</v>
      </c>
      <c r="K500" s="8"/>
      <c r="L500" s="8"/>
      <c r="M500" s="13" t="str">
        <f t="shared" si="1063"/>
        <v>R1</v>
      </c>
      <c r="N500" s="13">
        <f t="shared" si="1063"/>
        <v>0</v>
      </c>
      <c r="O500" s="13">
        <f t="shared" si="1063"/>
        <v>0</v>
      </c>
      <c r="P500" s="13" t="str">
        <f t="shared" si="1063"/>
        <v>CVC</v>
      </c>
      <c r="Q500" s="13" t="str">
        <f t="shared" si="1063"/>
        <v>SST</v>
      </c>
      <c r="R500" s="6" t="str">
        <f t="shared" si="1063"/>
        <v>PROMO</v>
      </c>
      <c r="S500" s="5"/>
      <c r="T500" s="6" t="s">
        <v>758</v>
      </c>
      <c r="U500" s="6"/>
      <c r="V500" s="6"/>
      <c r="W500" s="6" t="str">
        <f t="shared" si="963"/>
        <v>TM</v>
      </c>
      <c r="X500" s="7" t="str">
        <f t="shared" si="1050"/>
        <v>CVC/R100/SST/PROMO//NRJ///TM</v>
      </c>
      <c r="Y500" s="28"/>
      <c r="Z500" s="29"/>
      <c r="AA500" s="29"/>
      <c r="AB500" s="29"/>
      <c r="AC500" s="29"/>
      <c r="AD500" s="29"/>
      <c r="AE500" s="34">
        <f t="shared" si="964"/>
        <v>0</v>
      </c>
      <c r="AF500" s="49">
        <f>AF499</f>
        <v>0</v>
      </c>
      <c r="AG500" s="28"/>
      <c r="AH500" s="29"/>
      <c r="AI500" s="29"/>
      <c r="AJ500" s="29"/>
      <c r="AK500" s="30"/>
      <c r="AL500" s="26">
        <f>AL499</f>
        <v>0</v>
      </c>
      <c r="AM500" s="26">
        <f t="shared" si="1051"/>
        <v>0</v>
      </c>
      <c r="AN500" s="26">
        <f t="shared" si="1052"/>
        <v>0</v>
      </c>
      <c r="AO500" s="26">
        <f t="shared" si="1053"/>
        <v>0</v>
      </c>
      <c r="AP500" s="26">
        <f t="shared" si="1054"/>
        <v>0</v>
      </c>
      <c r="AQ500" s="26">
        <f t="shared" si="1055"/>
        <v>0</v>
      </c>
      <c r="AR500" s="26">
        <f t="shared" si="1056"/>
        <v>0</v>
      </c>
      <c r="AS500" s="30"/>
      <c r="AT500" s="40" t="s">
        <v>347</v>
      </c>
      <c r="AU500" s="41">
        <v>0</v>
      </c>
      <c r="AV500" s="41">
        <v>10000000</v>
      </c>
      <c r="AW500" s="42"/>
      <c r="AX500" s="59"/>
      <c r="AY500" s="25"/>
      <c r="BA500" s="10" t="s">
        <v>96</v>
      </c>
      <c r="BB500" s="5">
        <f t="shared" si="971"/>
        <v>0</v>
      </c>
      <c r="BC500" s="5">
        <f t="shared" si="972"/>
        <v>0</v>
      </c>
      <c r="BD500" s="5"/>
      <c r="BE500" s="5">
        <f t="shared" si="1010"/>
        <v>2</v>
      </c>
      <c r="BF500" s="5"/>
      <c r="BG500" s="5">
        <f t="shared" si="973"/>
        <v>0</v>
      </c>
      <c r="BH500" s="1" t="str">
        <f>BH499</f>
        <v>4_R1-1SST_CVC_CMPT_PROMO</v>
      </c>
      <c r="BI500" s="1" t="s">
        <v>831</v>
      </c>
      <c r="BJ500" s="1">
        <f t="shared" si="1057"/>
        <v>0</v>
      </c>
      <c r="BK500" s="1"/>
      <c r="BL500" s="1"/>
      <c r="BM500" s="1"/>
      <c r="BN500" s="1"/>
      <c r="BO500" s="1"/>
      <c r="BP500" s="1"/>
      <c r="BQ500" s="1"/>
      <c r="BR500" s="1"/>
      <c r="BS500" s="12" t="s">
        <v>97</v>
      </c>
      <c r="BT500" s="60">
        <f t="shared" si="974"/>
        <v>0</v>
      </c>
      <c r="BU500" s="61">
        <f t="shared" si="975"/>
        <v>0</v>
      </c>
      <c r="BV500" s="6">
        <f t="shared" si="1058"/>
        <v>0</v>
      </c>
      <c r="BW500" s="6">
        <f t="shared" si="1059"/>
        <v>0</v>
      </c>
      <c r="BX500" s="5"/>
      <c r="BY500" s="5"/>
      <c r="BZ500" s="12">
        <f t="shared" si="1005"/>
        <v>0</v>
      </c>
      <c r="CA500" s="12">
        <f t="shared" si="1006"/>
        <v>0</v>
      </c>
      <c r="CB500" s="12">
        <f t="shared" si="1011"/>
        <v>0</v>
      </c>
      <c r="CC500" s="12">
        <f t="shared" si="1012"/>
        <v>0</v>
      </c>
      <c r="CD500" s="12">
        <f t="shared" si="1060"/>
        <v>0</v>
      </c>
      <c r="CE500" s="5"/>
      <c r="CF500" s="5"/>
      <c r="CG500" s="5" t="s">
        <v>96</v>
      </c>
      <c r="CH500" s="5" t="s">
        <v>372</v>
      </c>
      <c r="CI500" s="72" t="s">
        <v>563</v>
      </c>
      <c r="CJ500" s="65" t="str">
        <f>CJ499</f>
        <v>RAP_2_R1-10SST_CVC_consM_PROMO</v>
      </c>
      <c r="CK500" s="5" t="s">
        <v>373</v>
      </c>
      <c r="CL500" s="65" t="str">
        <f>CL495</f>
        <v>RAP_3_R1_ALL_defJ</v>
      </c>
      <c r="CM500" s="5" t="s">
        <v>437</v>
      </c>
      <c r="CN500" s="65"/>
      <c r="CO500" s="5"/>
      <c r="CP500" s="5" t="str">
        <f t="shared" si="1043"/>
        <v>NON</v>
      </c>
      <c r="CQ500" s="5">
        <f t="shared" si="977"/>
        <v>0</v>
      </c>
      <c r="CR500" s="5"/>
      <c r="CS500" s="5">
        <f t="shared" si="1044"/>
        <v>0</v>
      </c>
      <c r="CT500" s="5"/>
      <c r="CU500" s="5"/>
      <c r="CV500" s="48">
        <f t="shared" si="1061"/>
        <v>2</v>
      </c>
      <c r="CW500" s="48">
        <f t="shared" si="980"/>
        <v>2</v>
      </c>
      <c r="DB500" s="4"/>
      <c r="DC500" s="4"/>
      <c r="DD500" s="4"/>
    </row>
    <row r="501" spans="2:108" customFormat="1" outlineLevel="1" x14ac:dyDescent="0.25">
      <c r="B501" s="15">
        <f t="shared" si="1001"/>
        <v>20</v>
      </c>
      <c r="C501" s="16" t="s">
        <v>763</v>
      </c>
      <c r="D501" s="58" t="s">
        <v>838</v>
      </c>
      <c r="E501" s="11" t="s">
        <v>552</v>
      </c>
      <c r="F501" s="8"/>
      <c r="G501" s="8"/>
      <c r="H501" s="8"/>
      <c r="I501" s="8">
        <v>1</v>
      </c>
      <c r="J501" s="8">
        <v>1</v>
      </c>
      <c r="K501" s="8"/>
      <c r="L501" s="8"/>
      <c r="M501" s="5" t="s">
        <v>803</v>
      </c>
      <c r="N501" s="5"/>
      <c r="O501" s="5"/>
      <c r="P501" s="5" t="s">
        <v>8</v>
      </c>
      <c r="Q501" s="5" t="s">
        <v>746</v>
      </c>
      <c r="R501" s="5" t="s">
        <v>803</v>
      </c>
      <c r="S501" s="5"/>
      <c r="T501" s="6" t="s">
        <v>759</v>
      </c>
      <c r="U501" s="6"/>
      <c r="V501" s="6"/>
      <c r="W501" s="6" t="str">
        <f t="shared" si="963"/>
        <v>TM</v>
      </c>
      <c r="X501" s="7" t="str">
        <f t="shared" si="1050"/>
        <v>CVC/R1/SST/R1//DEB///TM</v>
      </c>
      <c r="Y501" s="28"/>
      <c r="Z501" s="29"/>
      <c r="AA501" s="29"/>
      <c r="AB501" s="29"/>
      <c r="AC501" s="29"/>
      <c r="AD501" s="29"/>
      <c r="AE501" s="34">
        <f t="shared" si="964"/>
        <v>0</v>
      </c>
      <c r="AF501" s="29">
        <v>0</v>
      </c>
      <c r="AG501" s="28"/>
      <c r="AH501" s="29"/>
      <c r="AI501" s="29"/>
      <c r="AJ501" s="29"/>
      <c r="AK501" s="30"/>
      <c r="AL501" s="28">
        <v>0</v>
      </c>
      <c r="AM501" s="26">
        <f t="shared" ref="AM501:AM505" si="1064">VLOOKUP($AL501,aut_car,2,FALSE)</f>
        <v>0</v>
      </c>
      <c r="AN501" s="26">
        <f t="shared" ref="AN501:AN505" si="1065">VLOOKUP($AL501,aut_car,3,FALSE)</f>
        <v>0</v>
      </c>
      <c r="AO501" s="26">
        <f t="shared" ref="AO501:AO505" si="1066">VLOOKUP($AL501,aut_car,4,FALSE)</f>
        <v>0</v>
      </c>
      <c r="AP501" s="26">
        <f t="shared" ref="AP501:AP505" si="1067">VLOOKUP($AL501,aut_car,5,FALSE)</f>
        <v>0</v>
      </c>
      <c r="AQ501" s="26">
        <f t="shared" ref="AQ501:AQ505" si="1068">VLOOKUP($AL501,aut_car,6,FALSE)</f>
        <v>0</v>
      </c>
      <c r="AR501" s="26">
        <f t="shared" ref="AR501:AR505" si="1069">VLOOKUP($AL501,aut_car,7,FALSE)</f>
        <v>0</v>
      </c>
      <c r="AS501" s="30"/>
      <c r="AT501" s="40" t="s">
        <v>47</v>
      </c>
      <c r="AU501" s="41">
        <v>0</v>
      </c>
      <c r="AV501" s="41">
        <v>200</v>
      </c>
      <c r="AW501" s="42"/>
      <c r="AX501" s="59"/>
      <c r="AY501" s="25"/>
      <c r="BA501" s="10" t="s">
        <v>96</v>
      </c>
      <c r="BB501" s="5">
        <f t="shared" si="971"/>
        <v>0</v>
      </c>
      <c r="BC501" s="5">
        <f t="shared" si="972"/>
        <v>0</v>
      </c>
      <c r="BD501" s="5"/>
      <c r="BE501" s="5">
        <f t="shared" si="1010"/>
        <v>2</v>
      </c>
      <c r="BF501" s="5"/>
      <c r="BG501" s="5">
        <f t="shared" si="973"/>
        <v>0</v>
      </c>
      <c r="BH501" s="1" t="s">
        <v>835</v>
      </c>
      <c r="BI501" s="1"/>
      <c r="BJ501" s="1">
        <f t="shared" si="1057"/>
        <v>0</v>
      </c>
      <c r="BK501" s="1"/>
      <c r="BL501" s="1"/>
      <c r="BM501" s="1"/>
      <c r="BN501" s="1"/>
      <c r="BO501" s="1"/>
      <c r="BP501" s="1"/>
      <c r="BQ501" s="1"/>
      <c r="BR501" s="1"/>
      <c r="BS501" s="12" t="s">
        <v>97</v>
      </c>
      <c r="BT501" s="60">
        <f t="shared" si="974"/>
        <v>0</v>
      </c>
      <c r="BU501" s="61">
        <f t="shared" si="975"/>
        <v>0</v>
      </c>
      <c r="BV501" s="6">
        <f t="shared" si="1058"/>
        <v>0</v>
      </c>
      <c r="BW501" s="6">
        <f t="shared" si="1059"/>
        <v>0</v>
      </c>
      <c r="BX501" s="5"/>
      <c r="BY501" s="5"/>
      <c r="BZ501" s="12">
        <f t="shared" si="1005"/>
        <v>0</v>
      </c>
      <c r="CA501" s="12">
        <f t="shared" si="1006"/>
        <v>0</v>
      </c>
      <c r="CB501" s="12">
        <f t="shared" si="1011"/>
        <v>0</v>
      </c>
      <c r="CC501" s="12">
        <f t="shared" si="1012"/>
        <v>0</v>
      </c>
      <c r="CD501" s="12">
        <f t="shared" si="1060"/>
        <v>0</v>
      </c>
      <c r="CE501" s="5"/>
      <c r="CF501" s="5"/>
      <c r="CG501" s="5" t="s">
        <v>96</v>
      </c>
      <c r="CH501" s="5" t="s">
        <v>372</v>
      </c>
      <c r="CI501" s="103">
        <v>0.5</v>
      </c>
      <c r="CJ501" s="65" t="s">
        <v>836</v>
      </c>
      <c r="CK501" s="5" t="s">
        <v>373</v>
      </c>
      <c r="CL501" s="65"/>
      <c r="CM501" s="5"/>
      <c r="CN501" s="65"/>
      <c r="CO501" s="5"/>
      <c r="CP501" s="5" t="str">
        <f t="shared" si="1043"/>
        <v>NON</v>
      </c>
      <c r="CQ501" s="5">
        <f t="shared" si="977"/>
        <v>0</v>
      </c>
      <c r="CR501" s="5"/>
      <c r="CS501" s="5">
        <f t="shared" si="1044"/>
        <v>0</v>
      </c>
      <c r="CT501" s="5"/>
      <c r="CU501" s="5"/>
      <c r="CV501" s="48">
        <f t="shared" si="1061"/>
        <v>2</v>
      </c>
      <c r="CW501" s="48">
        <f t="shared" si="980"/>
        <v>2</v>
      </c>
      <c r="DB501" s="4"/>
      <c r="DC501" s="4"/>
      <c r="DD501" s="4"/>
    </row>
    <row r="502" spans="2:108" customFormat="1" outlineLevel="2" x14ac:dyDescent="0.25">
      <c r="B502" s="15">
        <f t="shared" si="1001"/>
        <v>21</v>
      </c>
      <c r="C502" s="15" t="str">
        <f t="shared" ref="C502:D505" si="1070">C501</f>
        <v>INSATLS</v>
      </c>
      <c r="D502" s="21" t="str">
        <f t="shared" si="1070"/>
        <v>compteur Résidence R1 (recopie vers INSA)</v>
      </c>
      <c r="E502" s="11" t="s">
        <v>556</v>
      </c>
      <c r="F502" s="8"/>
      <c r="G502" s="8"/>
      <c r="H502" s="8"/>
      <c r="I502" s="8">
        <v>1</v>
      </c>
      <c r="J502" s="8">
        <v>1</v>
      </c>
      <c r="K502" s="8"/>
      <c r="L502" s="8"/>
      <c r="M502" s="13" t="str">
        <f t="shared" ref="M502:R505" si="1071">M501</f>
        <v>R1</v>
      </c>
      <c r="N502" s="13">
        <f t="shared" si="1071"/>
        <v>0</v>
      </c>
      <c r="O502" s="13">
        <f t="shared" si="1071"/>
        <v>0</v>
      </c>
      <c r="P502" s="13" t="str">
        <f t="shared" si="1071"/>
        <v>CVC</v>
      </c>
      <c r="Q502" s="13" t="str">
        <f t="shared" si="1071"/>
        <v>SST</v>
      </c>
      <c r="R502" s="6" t="str">
        <f t="shared" si="1071"/>
        <v>R1</v>
      </c>
      <c r="S502" s="5" t="s">
        <v>748</v>
      </c>
      <c r="T502" s="6" t="s">
        <v>754</v>
      </c>
      <c r="U502" s="6"/>
      <c r="V502" s="6"/>
      <c r="W502" s="6" t="str">
        <f t="shared" si="963"/>
        <v>TM</v>
      </c>
      <c r="X502" s="7" t="str">
        <f t="shared" si="1050"/>
        <v>CVC/R100/SST/R1/DEP/TEMP///TM</v>
      </c>
      <c r="Y502" s="28"/>
      <c r="Z502" s="29"/>
      <c r="AA502" s="29"/>
      <c r="AB502" s="29"/>
      <c r="AC502" s="29"/>
      <c r="AD502" s="29"/>
      <c r="AE502" s="34">
        <f t="shared" si="964"/>
        <v>0</v>
      </c>
      <c r="AF502" s="49">
        <f>AF501</f>
        <v>0</v>
      </c>
      <c r="AG502" s="28"/>
      <c r="AH502" s="29"/>
      <c r="AI502" s="29"/>
      <c r="AJ502" s="29"/>
      <c r="AK502" s="30"/>
      <c r="AL502" s="26">
        <f>AL501</f>
        <v>0</v>
      </c>
      <c r="AM502" s="26">
        <f t="shared" si="1064"/>
        <v>0</v>
      </c>
      <c r="AN502" s="26">
        <f t="shared" si="1065"/>
        <v>0</v>
      </c>
      <c r="AO502" s="26">
        <f t="shared" si="1066"/>
        <v>0</v>
      </c>
      <c r="AP502" s="26">
        <f t="shared" si="1067"/>
        <v>0</v>
      </c>
      <c r="AQ502" s="26">
        <f t="shared" si="1068"/>
        <v>0</v>
      </c>
      <c r="AR502" s="26">
        <f t="shared" si="1069"/>
        <v>0</v>
      </c>
      <c r="AS502" s="30"/>
      <c r="AT502" s="40" t="s">
        <v>54</v>
      </c>
      <c r="AU502" s="41">
        <v>-5</v>
      </c>
      <c r="AV502" s="41">
        <v>100</v>
      </c>
      <c r="AW502" s="42"/>
      <c r="AX502" s="59"/>
      <c r="AY502" s="25"/>
      <c r="BA502" s="10" t="s">
        <v>96</v>
      </c>
      <c r="BB502" s="5">
        <f t="shared" si="971"/>
        <v>0</v>
      </c>
      <c r="BC502" s="5">
        <f t="shared" si="972"/>
        <v>0</v>
      </c>
      <c r="BD502" s="5"/>
      <c r="BE502" s="5">
        <f t="shared" si="1010"/>
        <v>2</v>
      </c>
      <c r="BF502" s="5"/>
      <c r="BG502" s="5">
        <f t="shared" si="973"/>
        <v>0</v>
      </c>
      <c r="BH502" s="1" t="str">
        <f>BH501</f>
        <v>5_R1-1SST_CVC_CMPT_R1</v>
      </c>
      <c r="BI502" s="1"/>
      <c r="BJ502" s="1">
        <f t="shared" si="1057"/>
        <v>0</v>
      </c>
      <c r="BK502" s="1"/>
      <c r="BL502" s="1"/>
      <c r="BM502" s="1"/>
      <c r="BN502" s="1"/>
      <c r="BO502" s="1"/>
      <c r="BP502" s="1"/>
      <c r="BQ502" s="1"/>
      <c r="BR502" s="1"/>
      <c r="BS502" s="12" t="s">
        <v>97</v>
      </c>
      <c r="BT502" s="60">
        <f t="shared" si="974"/>
        <v>0</v>
      </c>
      <c r="BU502" s="61">
        <f t="shared" si="975"/>
        <v>0</v>
      </c>
      <c r="BV502" s="6">
        <f t="shared" si="1058"/>
        <v>0</v>
      </c>
      <c r="BW502" s="6">
        <f t="shared" si="1059"/>
        <v>0</v>
      </c>
      <c r="BX502" s="5"/>
      <c r="BY502" s="5"/>
      <c r="BZ502" s="12">
        <f t="shared" si="1005"/>
        <v>0</v>
      </c>
      <c r="CA502" s="12">
        <f t="shared" si="1006"/>
        <v>0</v>
      </c>
      <c r="CB502" s="12">
        <f t="shared" si="1011"/>
        <v>0</v>
      </c>
      <c r="CC502" s="12">
        <f t="shared" si="1012"/>
        <v>0</v>
      </c>
      <c r="CD502" s="12">
        <f t="shared" si="1060"/>
        <v>0</v>
      </c>
      <c r="CE502" s="5"/>
      <c r="CF502" s="5"/>
      <c r="CG502" s="5" t="s">
        <v>96</v>
      </c>
      <c r="CH502" s="5" t="s">
        <v>372</v>
      </c>
      <c r="CI502" s="72">
        <v>1</v>
      </c>
      <c r="CJ502" s="65"/>
      <c r="CK502" s="5"/>
      <c r="CL502" s="65"/>
      <c r="CM502" s="5"/>
      <c r="CN502" s="65"/>
      <c r="CO502" s="5"/>
      <c r="CP502" s="5" t="str">
        <f t="shared" si="1043"/>
        <v>NON</v>
      </c>
      <c r="CQ502" s="5">
        <f t="shared" si="977"/>
        <v>0</v>
      </c>
      <c r="CR502" s="5"/>
      <c r="CS502" s="5">
        <f t="shared" si="1044"/>
        <v>0</v>
      </c>
      <c r="CT502" s="5"/>
      <c r="CU502" s="5"/>
      <c r="CV502" s="48">
        <f t="shared" si="1061"/>
        <v>2</v>
      </c>
      <c r="CW502" s="48">
        <f t="shared" si="980"/>
        <v>2</v>
      </c>
      <c r="DB502" s="4"/>
      <c r="DC502" s="4"/>
      <c r="DD502" s="4"/>
    </row>
    <row r="503" spans="2:108" customFormat="1" outlineLevel="2" x14ac:dyDescent="0.25">
      <c r="B503" s="15">
        <f t="shared" si="1001"/>
        <v>22</v>
      </c>
      <c r="C503" s="15" t="str">
        <f t="shared" si="1070"/>
        <v>INSATLS</v>
      </c>
      <c r="D503" s="21" t="str">
        <f t="shared" si="1070"/>
        <v>compteur Résidence R1 (recopie vers INSA)</v>
      </c>
      <c r="E503" s="11" t="s">
        <v>557</v>
      </c>
      <c r="F503" s="8"/>
      <c r="G503" s="8"/>
      <c r="H503" s="8"/>
      <c r="I503" s="8">
        <v>1</v>
      </c>
      <c r="J503" s="8">
        <v>1</v>
      </c>
      <c r="K503" s="8"/>
      <c r="L503" s="8"/>
      <c r="M503" s="13" t="str">
        <f t="shared" si="1071"/>
        <v>R1</v>
      </c>
      <c r="N503" s="13">
        <f t="shared" si="1071"/>
        <v>0</v>
      </c>
      <c r="O503" s="13">
        <f t="shared" si="1071"/>
        <v>0</v>
      </c>
      <c r="P503" s="13" t="str">
        <f t="shared" si="1071"/>
        <v>CVC</v>
      </c>
      <c r="Q503" s="13" t="str">
        <f t="shared" si="1071"/>
        <v>SST</v>
      </c>
      <c r="R503" s="6" t="str">
        <f t="shared" si="1071"/>
        <v>R1</v>
      </c>
      <c r="S503" s="5" t="s">
        <v>749</v>
      </c>
      <c r="T503" s="6" t="str">
        <f>T502</f>
        <v>TEMP</v>
      </c>
      <c r="U503" s="6"/>
      <c r="V503" s="6"/>
      <c r="W503" s="6" t="str">
        <f t="shared" si="963"/>
        <v>TM</v>
      </c>
      <c r="X503" s="7" t="str">
        <f t="shared" si="1050"/>
        <v>CVC/R100/SST/R1/RET/TEMP///TM</v>
      </c>
      <c r="Y503" s="28"/>
      <c r="Z503" s="29"/>
      <c r="AA503" s="29"/>
      <c r="AB503" s="29"/>
      <c r="AC503" s="29"/>
      <c r="AD503" s="29"/>
      <c r="AE503" s="34">
        <f t="shared" si="964"/>
        <v>0</v>
      </c>
      <c r="AF503" s="49">
        <f>AF502</f>
        <v>0</v>
      </c>
      <c r="AG503" s="28"/>
      <c r="AH503" s="29"/>
      <c r="AI503" s="29"/>
      <c r="AJ503" s="29"/>
      <c r="AK503" s="30"/>
      <c r="AL503" s="26">
        <f>AL502</f>
        <v>0</v>
      </c>
      <c r="AM503" s="26">
        <f t="shared" si="1064"/>
        <v>0</v>
      </c>
      <c r="AN503" s="26">
        <f t="shared" si="1065"/>
        <v>0</v>
      </c>
      <c r="AO503" s="26">
        <f t="shared" si="1066"/>
        <v>0</v>
      </c>
      <c r="AP503" s="26">
        <f t="shared" si="1067"/>
        <v>0</v>
      </c>
      <c r="AQ503" s="26">
        <f t="shared" si="1068"/>
        <v>0</v>
      </c>
      <c r="AR503" s="26">
        <f t="shared" si="1069"/>
        <v>0</v>
      </c>
      <c r="AS503" s="30"/>
      <c r="AT503" s="40" t="s">
        <v>54</v>
      </c>
      <c r="AU503" s="41">
        <v>-5</v>
      </c>
      <c r="AV503" s="41">
        <v>100</v>
      </c>
      <c r="AW503" s="42"/>
      <c r="AX503" s="59"/>
      <c r="AY503" s="25"/>
      <c r="BA503" s="10" t="s">
        <v>96</v>
      </c>
      <c r="BB503" s="5">
        <f t="shared" si="971"/>
        <v>0</v>
      </c>
      <c r="BC503" s="5">
        <f t="shared" si="972"/>
        <v>0</v>
      </c>
      <c r="BD503" s="5"/>
      <c r="BE503" s="5">
        <f t="shared" si="1010"/>
        <v>2</v>
      </c>
      <c r="BF503" s="5"/>
      <c r="BG503" s="5">
        <f t="shared" si="973"/>
        <v>0</v>
      </c>
      <c r="BH503" s="1" t="str">
        <f>BH502</f>
        <v>5_R1-1SST_CVC_CMPT_R1</v>
      </c>
      <c r="BI503" s="1"/>
      <c r="BJ503" s="1">
        <f t="shared" si="1057"/>
        <v>0</v>
      </c>
      <c r="BK503" s="1"/>
      <c r="BL503" s="1"/>
      <c r="BM503" s="1"/>
      <c r="BN503" s="1"/>
      <c r="BO503" s="1"/>
      <c r="BP503" s="1"/>
      <c r="BQ503" s="1"/>
      <c r="BR503" s="1"/>
      <c r="BS503" s="12" t="s">
        <v>97</v>
      </c>
      <c r="BT503" s="60">
        <f t="shared" si="974"/>
        <v>0</v>
      </c>
      <c r="BU503" s="61">
        <f t="shared" si="975"/>
        <v>0</v>
      </c>
      <c r="BV503" s="6">
        <f t="shared" si="1058"/>
        <v>0</v>
      </c>
      <c r="BW503" s="6">
        <f t="shared" si="1059"/>
        <v>0</v>
      </c>
      <c r="BX503" s="5"/>
      <c r="BY503" s="5"/>
      <c r="BZ503" s="12">
        <f t="shared" si="1005"/>
        <v>0</v>
      </c>
      <c r="CA503" s="12">
        <f t="shared" si="1006"/>
        <v>0</v>
      </c>
      <c r="CB503" s="12">
        <f t="shared" si="1011"/>
        <v>0</v>
      </c>
      <c r="CC503" s="12">
        <f t="shared" si="1012"/>
        <v>0</v>
      </c>
      <c r="CD503" s="12">
        <f t="shared" si="1060"/>
        <v>0</v>
      </c>
      <c r="CE503" s="5"/>
      <c r="CF503" s="5"/>
      <c r="CG503" s="5" t="s">
        <v>96</v>
      </c>
      <c r="CH503" s="5" t="s">
        <v>372</v>
      </c>
      <c r="CI503" s="72">
        <v>1</v>
      </c>
      <c r="CJ503" s="65"/>
      <c r="CK503" s="5"/>
      <c r="CL503" s="65"/>
      <c r="CM503" s="5"/>
      <c r="CN503" s="65"/>
      <c r="CO503" s="5"/>
      <c r="CP503" s="5" t="str">
        <f t="shared" si="1043"/>
        <v>NON</v>
      </c>
      <c r="CQ503" s="5">
        <f t="shared" si="977"/>
        <v>0</v>
      </c>
      <c r="CR503" s="5"/>
      <c r="CS503" s="5">
        <f t="shared" si="1044"/>
        <v>0</v>
      </c>
      <c r="CT503" s="5"/>
      <c r="CU503" s="5"/>
      <c r="CV503" s="48">
        <f t="shared" si="1061"/>
        <v>2</v>
      </c>
      <c r="CW503" s="48">
        <f t="shared" si="980"/>
        <v>2</v>
      </c>
      <c r="DB503" s="4"/>
      <c r="DC503" s="4"/>
      <c r="DD503" s="4"/>
    </row>
    <row r="504" spans="2:108" customFormat="1" outlineLevel="2" x14ac:dyDescent="0.25">
      <c r="B504" s="15">
        <f t="shared" si="1001"/>
        <v>23</v>
      </c>
      <c r="C504" s="15" t="str">
        <f t="shared" si="1070"/>
        <v>INSATLS</v>
      </c>
      <c r="D504" s="21" t="str">
        <f t="shared" si="1070"/>
        <v>compteur Résidence R1 (recopie vers INSA)</v>
      </c>
      <c r="E504" s="11" t="s">
        <v>558</v>
      </c>
      <c r="F504" s="8"/>
      <c r="G504" s="8"/>
      <c r="H504" s="8"/>
      <c r="I504" s="8">
        <v>1</v>
      </c>
      <c r="J504" s="8">
        <v>1</v>
      </c>
      <c r="K504" s="8"/>
      <c r="L504" s="8"/>
      <c r="M504" s="13" t="str">
        <f t="shared" si="1071"/>
        <v>R1</v>
      </c>
      <c r="N504" s="13">
        <f t="shared" si="1071"/>
        <v>0</v>
      </c>
      <c r="O504" s="13">
        <f t="shared" si="1071"/>
        <v>0</v>
      </c>
      <c r="P504" s="13" t="str">
        <f t="shared" si="1071"/>
        <v>CVC</v>
      </c>
      <c r="Q504" s="13" t="str">
        <f t="shared" si="1071"/>
        <v>SST</v>
      </c>
      <c r="R504" s="6" t="str">
        <f t="shared" si="1071"/>
        <v>R1</v>
      </c>
      <c r="S504" s="5"/>
      <c r="T504" s="6" t="s">
        <v>757</v>
      </c>
      <c r="U504" s="6"/>
      <c r="V504" s="6"/>
      <c r="W504" s="6" t="str">
        <f t="shared" si="963"/>
        <v>TM</v>
      </c>
      <c r="X504" s="7" t="str">
        <f t="shared" si="1050"/>
        <v>CVC/R100/SST/R1//PW///TM</v>
      </c>
      <c r="Y504" s="28"/>
      <c r="Z504" s="29"/>
      <c r="AA504" s="29"/>
      <c r="AB504" s="29"/>
      <c r="AC504" s="29"/>
      <c r="AD504" s="29"/>
      <c r="AE504" s="34">
        <f t="shared" si="964"/>
        <v>0</v>
      </c>
      <c r="AF504" s="49">
        <f>AF503</f>
        <v>0</v>
      </c>
      <c r="AG504" s="28"/>
      <c r="AH504" s="29"/>
      <c r="AI504" s="29"/>
      <c r="AJ504" s="29"/>
      <c r="AK504" s="30"/>
      <c r="AL504" s="26">
        <f>AL503</f>
        <v>0</v>
      </c>
      <c r="AM504" s="26">
        <f t="shared" si="1064"/>
        <v>0</v>
      </c>
      <c r="AN504" s="26">
        <f t="shared" si="1065"/>
        <v>0</v>
      </c>
      <c r="AO504" s="26">
        <f t="shared" si="1066"/>
        <v>0</v>
      </c>
      <c r="AP504" s="26">
        <f t="shared" si="1067"/>
        <v>0</v>
      </c>
      <c r="AQ504" s="26">
        <f t="shared" si="1068"/>
        <v>0</v>
      </c>
      <c r="AR504" s="26">
        <f t="shared" si="1069"/>
        <v>0</v>
      </c>
      <c r="AS504" s="30"/>
      <c r="AT504" s="40" t="s">
        <v>352</v>
      </c>
      <c r="AU504" s="41">
        <v>0</v>
      </c>
      <c r="AV504" s="41">
        <v>1000</v>
      </c>
      <c r="AW504" s="42"/>
      <c r="AX504" s="59"/>
      <c r="AY504" s="25"/>
      <c r="BA504" s="10" t="s">
        <v>96</v>
      </c>
      <c r="BB504" s="5">
        <f t="shared" si="971"/>
        <v>0</v>
      </c>
      <c r="BC504" s="5">
        <f t="shared" si="972"/>
        <v>0</v>
      </c>
      <c r="BD504" s="5"/>
      <c r="BE504" s="5">
        <f t="shared" si="1010"/>
        <v>2</v>
      </c>
      <c r="BF504" s="5"/>
      <c r="BG504" s="5">
        <f t="shared" si="973"/>
        <v>0</v>
      </c>
      <c r="BH504" s="1" t="str">
        <f>BH503</f>
        <v>5_R1-1SST_CVC_CMPT_R1</v>
      </c>
      <c r="BI504" s="1">
        <f>BI503</f>
        <v>0</v>
      </c>
      <c r="BJ504" s="1">
        <f t="shared" si="1057"/>
        <v>0</v>
      </c>
      <c r="BK504" s="1"/>
      <c r="BL504" s="1"/>
      <c r="BM504" s="1"/>
      <c r="BN504" s="1"/>
      <c r="BO504" s="1"/>
      <c r="BP504" s="1"/>
      <c r="BQ504" s="1"/>
      <c r="BR504" s="1"/>
      <c r="BS504" s="12" t="s">
        <v>97</v>
      </c>
      <c r="BT504" s="60">
        <f t="shared" si="974"/>
        <v>0</v>
      </c>
      <c r="BU504" s="61">
        <f t="shared" si="975"/>
        <v>0</v>
      </c>
      <c r="BV504" s="6">
        <f t="shared" si="1058"/>
        <v>0</v>
      </c>
      <c r="BW504" s="6">
        <f t="shared" si="1059"/>
        <v>0</v>
      </c>
      <c r="BX504" s="5"/>
      <c r="BY504" s="5"/>
      <c r="BZ504" s="12">
        <f t="shared" si="1005"/>
        <v>0</v>
      </c>
      <c r="CA504" s="12">
        <f t="shared" si="1006"/>
        <v>0</v>
      </c>
      <c r="CB504" s="12">
        <f t="shared" si="1011"/>
        <v>0</v>
      </c>
      <c r="CC504" s="12">
        <f t="shared" si="1012"/>
        <v>0</v>
      </c>
      <c r="CD504" s="12">
        <f t="shared" si="1060"/>
        <v>0</v>
      </c>
      <c r="CE504" s="5"/>
      <c r="CF504" s="5"/>
      <c r="CG504" s="5" t="s">
        <v>96</v>
      </c>
      <c r="CH504" s="5" t="s">
        <v>372</v>
      </c>
      <c r="CI504" s="72" t="s">
        <v>520</v>
      </c>
      <c r="CJ504" s="65" t="str">
        <f>CJ501</f>
        <v>RAP_3_R1-10SST_CVC_consM_R1</v>
      </c>
      <c r="CK504" s="5" t="s">
        <v>782</v>
      </c>
      <c r="CL504" s="65"/>
      <c r="CM504" s="5"/>
      <c r="CN504" s="65"/>
      <c r="CO504" s="5"/>
      <c r="CP504" s="5" t="str">
        <f t="shared" si="1043"/>
        <v>NON</v>
      </c>
      <c r="CQ504" s="5">
        <f t="shared" si="977"/>
        <v>0</v>
      </c>
      <c r="CR504" s="5"/>
      <c r="CS504" s="5">
        <f t="shared" si="1044"/>
        <v>0</v>
      </c>
      <c r="CT504" s="5"/>
      <c r="CU504" s="5"/>
      <c r="CV504" s="48">
        <f t="shared" si="1061"/>
        <v>2</v>
      </c>
      <c r="CW504" s="48">
        <f t="shared" si="980"/>
        <v>2</v>
      </c>
      <c r="DB504" s="4"/>
      <c r="DC504" s="4"/>
      <c r="DD504" s="4"/>
    </row>
    <row r="505" spans="2:108" customFormat="1" outlineLevel="2" x14ac:dyDescent="0.25">
      <c r="B505" s="15">
        <f t="shared" si="1001"/>
        <v>24</v>
      </c>
      <c r="C505" s="15" t="str">
        <f t="shared" si="1070"/>
        <v>INSATLS</v>
      </c>
      <c r="D505" s="21" t="str">
        <f t="shared" si="1070"/>
        <v>compteur Résidence R1 (recopie vers INSA)</v>
      </c>
      <c r="E505" s="11" t="s">
        <v>559</v>
      </c>
      <c r="F505" s="8"/>
      <c r="G505" s="8"/>
      <c r="H505" s="8"/>
      <c r="I505" s="8">
        <v>1</v>
      </c>
      <c r="J505" s="8">
        <v>1</v>
      </c>
      <c r="K505" s="8"/>
      <c r="L505" s="8"/>
      <c r="M505" s="13" t="str">
        <f t="shared" si="1071"/>
        <v>R1</v>
      </c>
      <c r="N505" s="13">
        <f t="shared" si="1071"/>
        <v>0</v>
      </c>
      <c r="O505" s="13">
        <f t="shared" si="1071"/>
        <v>0</v>
      </c>
      <c r="P505" s="13" t="str">
        <f t="shared" si="1071"/>
        <v>CVC</v>
      </c>
      <c r="Q505" s="13" t="str">
        <f t="shared" si="1071"/>
        <v>SST</v>
      </c>
      <c r="R505" s="6" t="str">
        <f t="shared" si="1071"/>
        <v>R1</v>
      </c>
      <c r="S505" s="5"/>
      <c r="T505" s="6" t="s">
        <v>758</v>
      </c>
      <c r="U505" s="6"/>
      <c r="V505" s="6"/>
      <c r="W505" s="6" t="str">
        <f t="shared" si="963"/>
        <v>TM</v>
      </c>
      <c r="X505" s="7" t="str">
        <f t="shared" si="1050"/>
        <v>CVC/R100/SST/R1//NRJ///TM</v>
      </c>
      <c r="Y505" s="28"/>
      <c r="Z505" s="29"/>
      <c r="AA505" s="29"/>
      <c r="AB505" s="29"/>
      <c r="AC505" s="29"/>
      <c r="AD505" s="29"/>
      <c r="AE505" s="34">
        <f t="shared" si="964"/>
        <v>0</v>
      </c>
      <c r="AF505" s="49">
        <f>AF504</f>
        <v>0</v>
      </c>
      <c r="AG505" s="28"/>
      <c r="AH505" s="29"/>
      <c r="AI505" s="29"/>
      <c r="AJ505" s="29"/>
      <c r="AK505" s="30"/>
      <c r="AL505" s="26">
        <f>AL504</f>
        <v>0</v>
      </c>
      <c r="AM505" s="26">
        <f t="shared" si="1064"/>
        <v>0</v>
      </c>
      <c r="AN505" s="26">
        <f t="shared" si="1065"/>
        <v>0</v>
      </c>
      <c r="AO505" s="26">
        <f t="shared" si="1066"/>
        <v>0</v>
      </c>
      <c r="AP505" s="26">
        <f t="shared" si="1067"/>
        <v>0</v>
      </c>
      <c r="AQ505" s="26">
        <f t="shared" si="1068"/>
        <v>0</v>
      </c>
      <c r="AR505" s="26">
        <f t="shared" si="1069"/>
        <v>0</v>
      </c>
      <c r="AS505" s="30"/>
      <c r="AT505" s="40" t="s">
        <v>347</v>
      </c>
      <c r="AU505" s="41">
        <v>0</v>
      </c>
      <c r="AV505" s="41">
        <v>10000000</v>
      </c>
      <c r="AW505" s="42"/>
      <c r="AX505" s="59"/>
      <c r="AY505" s="25"/>
      <c r="BA505" s="10" t="s">
        <v>96</v>
      </c>
      <c r="BB505" s="5">
        <f t="shared" si="971"/>
        <v>0</v>
      </c>
      <c r="BC505" s="5">
        <f t="shared" si="972"/>
        <v>0</v>
      </c>
      <c r="BD505" s="5"/>
      <c r="BE505" s="5">
        <f t="shared" si="1010"/>
        <v>2</v>
      </c>
      <c r="BF505" s="5"/>
      <c r="BG505" s="5">
        <f t="shared" si="973"/>
        <v>0</v>
      </c>
      <c r="BH505" s="1" t="str">
        <f>BH504</f>
        <v>5_R1-1SST_CVC_CMPT_R1</v>
      </c>
      <c r="BI505" s="1" t="s">
        <v>831</v>
      </c>
      <c r="BJ505" s="1">
        <f t="shared" si="1057"/>
        <v>0</v>
      </c>
      <c r="BK505" s="1"/>
      <c r="BL505" s="1"/>
      <c r="BM505" s="1"/>
      <c r="BN505" s="1"/>
      <c r="BO505" s="1"/>
      <c r="BP505" s="1"/>
      <c r="BQ505" s="1"/>
      <c r="BR505" s="1"/>
      <c r="BS505" s="12" t="s">
        <v>97</v>
      </c>
      <c r="BT505" s="60">
        <f t="shared" si="974"/>
        <v>0</v>
      </c>
      <c r="BU505" s="61">
        <f t="shared" si="975"/>
        <v>0</v>
      </c>
      <c r="BV505" s="6">
        <f t="shared" si="1058"/>
        <v>0</v>
      </c>
      <c r="BW505" s="6">
        <f t="shared" si="1059"/>
        <v>0</v>
      </c>
      <c r="BX505" s="5"/>
      <c r="BY505" s="5"/>
      <c r="BZ505" s="12">
        <f t="shared" si="1005"/>
        <v>0</v>
      </c>
      <c r="CA505" s="12">
        <f t="shared" si="1006"/>
        <v>0</v>
      </c>
      <c r="CB505" s="12">
        <f t="shared" si="1011"/>
        <v>0</v>
      </c>
      <c r="CC505" s="12">
        <f t="shared" si="1012"/>
        <v>0</v>
      </c>
      <c r="CD505" s="12">
        <f t="shared" si="1060"/>
        <v>0</v>
      </c>
      <c r="CE505" s="5"/>
      <c r="CF505" s="5"/>
      <c r="CG505" s="5" t="s">
        <v>96</v>
      </c>
      <c r="CH505" s="5" t="s">
        <v>372</v>
      </c>
      <c r="CI505" s="72" t="s">
        <v>563</v>
      </c>
      <c r="CJ505" s="65" t="str">
        <f>CJ504</f>
        <v>RAP_3_R1-10SST_CVC_consM_R1</v>
      </c>
      <c r="CK505" s="5" t="s">
        <v>373</v>
      </c>
      <c r="CL505" s="65" t="str">
        <f>CL500</f>
        <v>RAP_3_R1_ALL_defJ</v>
      </c>
      <c r="CM505" s="5" t="s">
        <v>437</v>
      </c>
      <c r="CN505" s="65"/>
      <c r="CO505" s="5"/>
      <c r="CP505" s="5" t="str">
        <f t="shared" si="1043"/>
        <v>NON</v>
      </c>
      <c r="CQ505" s="5">
        <f t="shared" si="977"/>
        <v>0</v>
      </c>
      <c r="CR505" s="5"/>
      <c r="CS505" s="5">
        <f t="shared" si="1044"/>
        <v>0</v>
      </c>
      <c r="CT505" s="5"/>
      <c r="CU505" s="5"/>
      <c r="CV505" s="48">
        <f t="shared" si="1061"/>
        <v>2</v>
      </c>
      <c r="CW505" s="48">
        <f t="shared" si="980"/>
        <v>2</v>
      </c>
      <c r="DB505" s="4"/>
      <c r="DC505" s="4"/>
      <c r="DD505" s="4"/>
    </row>
    <row r="506" spans="2:108" customFormat="1" x14ac:dyDescent="0.25">
      <c r="B506" s="15">
        <f t="shared" si="1001"/>
        <v>25</v>
      </c>
      <c r="C506" s="16" t="s">
        <v>763</v>
      </c>
      <c r="D506" s="58" t="s">
        <v>819</v>
      </c>
      <c r="E506" s="11" t="s">
        <v>765</v>
      </c>
      <c r="F506" s="8"/>
      <c r="G506" s="8"/>
      <c r="H506" s="8"/>
      <c r="I506" s="8"/>
      <c r="J506" s="8"/>
      <c r="K506" s="8"/>
      <c r="L506" s="8">
        <v>1</v>
      </c>
      <c r="M506" s="5" t="s">
        <v>803</v>
      </c>
      <c r="N506" s="5"/>
      <c r="O506" s="5"/>
      <c r="P506" s="5" t="s">
        <v>8</v>
      </c>
      <c r="Q506" s="5" t="s">
        <v>746</v>
      </c>
      <c r="R506" s="5" t="s">
        <v>750</v>
      </c>
      <c r="S506" s="5" t="s">
        <v>748</v>
      </c>
      <c r="T506" s="6" t="s">
        <v>754</v>
      </c>
      <c r="U506" s="6"/>
      <c r="V506" s="6"/>
      <c r="W506" s="6" t="str">
        <f t="shared" si="963"/>
        <v>CALC</v>
      </c>
      <c r="X506" s="7" t="str">
        <f t="shared" si="1035"/>
        <v>CVC/R1/SST/PRIM/DEP/TEMP///CALC</v>
      </c>
      <c r="Y506" s="28"/>
      <c r="Z506" s="29"/>
      <c r="AA506" s="29"/>
      <c r="AB506" s="29"/>
      <c r="AC506" s="29"/>
      <c r="AD506" s="29"/>
      <c r="AE506" s="34">
        <f t="shared" si="964"/>
        <v>0</v>
      </c>
      <c r="AF506" s="29">
        <v>0</v>
      </c>
      <c r="AG506" s="28"/>
      <c r="AH506" s="29"/>
      <c r="AI506" s="29"/>
      <c r="AJ506" s="29"/>
      <c r="AK506" s="30"/>
      <c r="AL506" s="28">
        <v>0</v>
      </c>
      <c r="AM506" s="26">
        <f t="shared" si="1036"/>
        <v>0</v>
      </c>
      <c r="AN506" s="26">
        <f t="shared" si="1037"/>
        <v>0</v>
      </c>
      <c r="AO506" s="26">
        <f t="shared" si="1038"/>
        <v>0</v>
      </c>
      <c r="AP506" s="26">
        <f t="shared" si="1039"/>
        <v>0</v>
      </c>
      <c r="AQ506" s="26">
        <f t="shared" si="1040"/>
        <v>0</v>
      </c>
      <c r="AR506" s="26">
        <f t="shared" si="1041"/>
        <v>0</v>
      </c>
      <c r="AS506" s="30"/>
      <c r="AT506" s="40" t="s">
        <v>54</v>
      </c>
      <c r="AU506" s="41">
        <v>9.9999999999999995E-7</v>
      </c>
      <c r="AV506" s="41">
        <v>100</v>
      </c>
      <c r="AW506" s="42"/>
      <c r="AX506" s="59"/>
      <c r="AY506" s="25"/>
      <c r="BA506" s="10" t="s">
        <v>96</v>
      </c>
      <c r="BB506" s="5">
        <f t="shared" si="971"/>
        <v>0</v>
      </c>
      <c r="BC506" s="5">
        <f t="shared" si="972"/>
        <v>0</v>
      </c>
      <c r="BD506" s="5"/>
      <c r="BE506" s="5">
        <f t="shared" si="1010"/>
        <v>1</v>
      </c>
      <c r="BF506" s="5"/>
      <c r="BG506" s="5">
        <f t="shared" si="973"/>
        <v>0</v>
      </c>
      <c r="BH506" s="1" t="str">
        <f>BH495</f>
        <v>1_R1_ALL_</v>
      </c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2" t="s">
        <v>96</v>
      </c>
      <c r="BT506" s="60">
        <f t="shared" si="974"/>
        <v>1</v>
      </c>
      <c r="BU506" s="61">
        <f t="shared" si="975"/>
        <v>1</v>
      </c>
      <c r="BV506" s="6" t="str">
        <f t="shared" si="1042"/>
        <v>25_R1_CVC_SST_PRIMDEPTEMP_MANU</v>
      </c>
      <c r="BW506" s="6">
        <f>IF(BV506&lt;&gt;0,1,0)</f>
        <v>1</v>
      </c>
      <c r="BX506" s="5"/>
      <c r="BY506" s="5"/>
      <c r="BZ506" s="12">
        <f t="shared" si="1005"/>
        <v>0</v>
      </c>
      <c r="CA506" s="12">
        <f t="shared" si="1006"/>
        <v>1</v>
      </c>
      <c r="CB506" s="12">
        <f t="shared" si="1011"/>
        <v>0</v>
      </c>
      <c r="CC506" s="12">
        <f t="shared" si="1012"/>
        <v>1</v>
      </c>
      <c r="CD506" s="12" t="str">
        <f>IF(AND(BZ506=0,CA506=0),0,B506&amp;"_"&amp;M506&amp;N506&amp;O506&amp;"_"&amp;P506&amp;"_"&amp;Q506&amp;"_"&amp;R506&amp;S506&amp;T506&amp;U506&amp;V506&amp;"_FORC"&amp;IF(CB506=0,"TR","TC"))</f>
        <v>25_R1_CVC_SST_PRIMDEPTEMP_FORCTR</v>
      </c>
      <c r="CE506" s="5"/>
      <c r="CF506" s="5"/>
      <c r="CG506" s="5" t="s">
        <v>96</v>
      </c>
      <c r="CH506" s="5" t="s">
        <v>372</v>
      </c>
      <c r="CI506" s="72">
        <v>1</v>
      </c>
      <c r="CJ506" s="65"/>
      <c r="CK506" s="5"/>
      <c r="CL506" s="65"/>
      <c r="CM506" s="5"/>
      <c r="CN506" s="65"/>
      <c r="CO506" s="5"/>
      <c r="CP506" s="5" t="str">
        <f t="shared" si="1043"/>
        <v>NON</v>
      </c>
      <c r="CQ506" s="5">
        <f t="shared" si="977"/>
        <v>0</v>
      </c>
      <c r="CR506" s="5"/>
      <c r="CS506" s="5">
        <f t="shared" si="1044"/>
        <v>0</v>
      </c>
      <c r="CT506" s="5"/>
      <c r="CU506" s="5"/>
      <c r="CV506" s="48">
        <f t="shared" si="979"/>
        <v>3</v>
      </c>
      <c r="CW506" s="48">
        <f t="shared" si="980"/>
        <v>3</v>
      </c>
    </row>
    <row r="507" spans="2:108" customFormat="1" x14ac:dyDescent="0.25">
      <c r="B507" s="15">
        <f t="shared" si="1001"/>
        <v>26</v>
      </c>
      <c r="C507" s="16" t="s">
        <v>763</v>
      </c>
      <c r="D507" s="58" t="s">
        <v>820</v>
      </c>
      <c r="E507" s="11" t="s">
        <v>797</v>
      </c>
      <c r="F507" s="8"/>
      <c r="G507" s="8"/>
      <c r="H507" s="8"/>
      <c r="I507" s="8"/>
      <c r="J507" s="8"/>
      <c r="K507" s="8">
        <v>1</v>
      </c>
      <c r="L507" s="8"/>
      <c r="M507" s="5" t="s">
        <v>803</v>
      </c>
      <c r="N507" s="5"/>
      <c r="O507" s="5"/>
      <c r="P507" s="5" t="s">
        <v>8</v>
      </c>
      <c r="Q507" s="5" t="s">
        <v>746</v>
      </c>
      <c r="R507" s="5" t="s">
        <v>750</v>
      </c>
      <c r="S507" s="5" t="s">
        <v>748</v>
      </c>
      <c r="T507" s="6" t="s">
        <v>754</v>
      </c>
      <c r="U507" s="6" t="s">
        <v>798</v>
      </c>
      <c r="V507" s="6"/>
      <c r="W507" s="6" t="str">
        <f t="shared" si="963"/>
        <v>CONS</v>
      </c>
      <c r="X507" s="7" t="str">
        <f t="shared" si="1035"/>
        <v>CVC/R1/SST/PRIM/DEP/TEMP/dec//CONS</v>
      </c>
      <c r="Y507" s="28"/>
      <c r="Z507" s="29"/>
      <c r="AA507" s="29"/>
      <c r="AB507" s="29"/>
      <c r="AC507" s="29"/>
      <c r="AD507" s="29"/>
      <c r="AE507" s="34">
        <f t="shared" si="964"/>
        <v>0</v>
      </c>
      <c r="AF507" s="29">
        <v>0</v>
      </c>
      <c r="AG507" s="28"/>
      <c r="AH507" s="29"/>
      <c r="AI507" s="29"/>
      <c r="AJ507" s="29"/>
      <c r="AK507" s="30"/>
      <c r="AL507" s="28">
        <v>0</v>
      </c>
      <c r="AM507" s="26">
        <f t="shared" si="1036"/>
        <v>0</v>
      </c>
      <c r="AN507" s="26">
        <f t="shared" si="1037"/>
        <v>0</v>
      </c>
      <c r="AO507" s="26">
        <f t="shared" si="1038"/>
        <v>0</v>
      </c>
      <c r="AP507" s="26">
        <f t="shared" si="1039"/>
        <v>0</v>
      </c>
      <c r="AQ507" s="26">
        <f t="shared" si="1040"/>
        <v>0</v>
      </c>
      <c r="AR507" s="26">
        <f t="shared" si="1041"/>
        <v>0</v>
      </c>
      <c r="AS507" s="30"/>
      <c r="AT507" s="40" t="s">
        <v>54</v>
      </c>
      <c r="AU507" s="41">
        <v>9.9999999999999995E-7</v>
      </c>
      <c r="AV507" s="41">
        <v>100</v>
      </c>
      <c r="AW507" s="42"/>
      <c r="AX507" s="59"/>
      <c r="AY507" s="25"/>
      <c r="BA507" s="10" t="s">
        <v>96</v>
      </c>
      <c r="BB507" s="5">
        <f t="shared" si="971"/>
        <v>0</v>
      </c>
      <c r="BC507" s="5">
        <f t="shared" si="972"/>
        <v>0</v>
      </c>
      <c r="BD507" s="5"/>
      <c r="BE507" s="5">
        <f t="shared" si="1010"/>
        <v>1</v>
      </c>
      <c r="BF507" s="5"/>
      <c r="BG507" s="5">
        <f t="shared" si="973"/>
        <v>1</v>
      </c>
      <c r="BH507" s="1" t="str">
        <f t="shared" si="1013"/>
        <v>1_R1_ALL_</v>
      </c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2" t="s">
        <v>96</v>
      </c>
      <c r="BT507" s="60">
        <f t="shared" si="974"/>
        <v>1</v>
      </c>
      <c r="BU507" s="61">
        <f t="shared" si="975"/>
        <v>1</v>
      </c>
      <c r="BV507" s="6" t="str">
        <f t="shared" si="1042"/>
        <v>26_R1_CVC_SST_PRIMDEPTEMPdec_MANU</v>
      </c>
      <c r="BW507" s="6">
        <f>IF(BV507&lt;&gt;0,1,0)</f>
        <v>1</v>
      </c>
      <c r="BX507" s="5"/>
      <c r="BY507" s="5"/>
      <c r="BZ507" s="12">
        <f>IF(BS507="OUI",IF((BC507+BB507)&lt;&gt;0,(BB507+BC507),0),0)</f>
        <v>0</v>
      </c>
      <c r="CA507" s="12">
        <f>IF(BS507="OUI",IF((BE507+BG507)&lt;&gt;0,(BG507+BE507),0),0)</f>
        <v>2</v>
      </c>
      <c r="CB507" s="12">
        <f t="shared" si="1011"/>
        <v>0</v>
      </c>
      <c r="CC507" s="12">
        <f t="shared" si="1012"/>
        <v>2</v>
      </c>
      <c r="CD507" s="12" t="str">
        <f>IF(AND(BZ507=0,CA507=0),0,B507&amp;"_"&amp;M507&amp;N507&amp;O507&amp;"_"&amp;P507&amp;"_"&amp;Q507&amp;"_"&amp;R507&amp;S507&amp;T507&amp;U507&amp;V507&amp;"_FORC"&amp;IF(CB507=0,"TR","TC"))</f>
        <v>26_R1_CVC_SST_PRIMDEPTEMPdec_FORCTR</v>
      </c>
      <c r="CE507" s="5"/>
      <c r="CF507" s="5"/>
      <c r="CG507" s="5" t="s">
        <v>96</v>
      </c>
      <c r="CH507" s="5" t="s">
        <v>372</v>
      </c>
      <c r="CI507" s="72">
        <v>1</v>
      </c>
      <c r="CJ507" s="65"/>
      <c r="CK507" s="5"/>
      <c r="CL507" s="65"/>
      <c r="CM507" s="5"/>
      <c r="CN507" s="65"/>
      <c r="CO507" s="5"/>
      <c r="CP507" s="5" t="str">
        <f t="shared" si="1043"/>
        <v>NON</v>
      </c>
      <c r="CQ507" s="5">
        <f t="shared" si="977"/>
        <v>0</v>
      </c>
      <c r="CR507" s="5"/>
      <c r="CS507" s="5">
        <f t="shared" si="1044"/>
        <v>0</v>
      </c>
      <c r="CT507" s="5"/>
      <c r="CU507" s="5"/>
      <c r="CV507" s="48">
        <f t="shared" si="979"/>
        <v>4</v>
      </c>
      <c r="CW507" s="48">
        <f t="shared" si="980"/>
        <v>5</v>
      </c>
    </row>
    <row r="508" spans="2:108" customFormat="1" x14ac:dyDescent="0.25">
      <c r="B508" s="15">
        <f t="shared" si="1001"/>
        <v>27</v>
      </c>
      <c r="C508" s="16" t="s">
        <v>763</v>
      </c>
      <c r="D508" s="58" t="s">
        <v>821</v>
      </c>
      <c r="E508" s="11" t="s">
        <v>766</v>
      </c>
      <c r="F508" s="8"/>
      <c r="G508" s="8"/>
      <c r="H508" s="8"/>
      <c r="I508" s="8">
        <v>2</v>
      </c>
      <c r="J508" s="8">
        <v>2</v>
      </c>
      <c r="K508" s="8"/>
      <c r="L508" s="8"/>
      <c r="M508" s="5" t="s">
        <v>803</v>
      </c>
      <c r="N508" s="5"/>
      <c r="O508" s="5"/>
      <c r="P508" s="5" t="s">
        <v>8</v>
      </c>
      <c r="Q508" s="5" t="s">
        <v>746</v>
      </c>
      <c r="R508" s="5" t="s">
        <v>750</v>
      </c>
      <c r="S508" s="5"/>
      <c r="T508" s="6" t="s">
        <v>31</v>
      </c>
      <c r="U508" s="6" t="s">
        <v>786</v>
      </c>
      <c r="V508" s="6"/>
      <c r="W508" s="6" t="str">
        <f t="shared" si="963"/>
        <v>TM</v>
      </c>
      <c r="X508" s="7" t="str">
        <f t="shared" si="1035"/>
        <v>CVC/R1/SST/PRIM//V2V/regul//TM</v>
      </c>
      <c r="Y508" s="28"/>
      <c r="Z508" s="29"/>
      <c r="AA508" s="29"/>
      <c r="AB508" s="29"/>
      <c r="AC508" s="29"/>
      <c r="AD508" s="29"/>
      <c r="AE508" s="34">
        <f t="shared" si="964"/>
        <v>0</v>
      </c>
      <c r="AF508" s="29">
        <v>0</v>
      </c>
      <c r="AG508" s="28"/>
      <c r="AH508" s="29"/>
      <c r="AI508" s="29"/>
      <c r="AJ508" s="29"/>
      <c r="AK508" s="30"/>
      <c r="AL508" s="28">
        <v>0</v>
      </c>
      <c r="AM508" s="26">
        <f t="shared" si="1036"/>
        <v>0</v>
      </c>
      <c r="AN508" s="26">
        <f t="shared" si="1037"/>
        <v>0</v>
      </c>
      <c r="AO508" s="26">
        <f t="shared" si="1038"/>
        <v>0</v>
      </c>
      <c r="AP508" s="26">
        <f t="shared" si="1039"/>
        <v>0</v>
      </c>
      <c r="AQ508" s="26">
        <f t="shared" si="1040"/>
        <v>0</v>
      </c>
      <c r="AR508" s="26">
        <f t="shared" si="1041"/>
        <v>0</v>
      </c>
      <c r="AS508" s="30"/>
      <c r="AT508" s="40" t="s">
        <v>53</v>
      </c>
      <c r="AU508" s="41">
        <v>1E-3</v>
      </c>
      <c r="AV508" s="41">
        <v>100</v>
      </c>
      <c r="AW508" s="42"/>
      <c r="AX508" s="59"/>
      <c r="AY508" s="25"/>
      <c r="BA508" s="10" t="s">
        <v>96</v>
      </c>
      <c r="BB508" s="5">
        <f t="shared" si="971"/>
        <v>0</v>
      </c>
      <c r="BC508" s="5">
        <f t="shared" si="972"/>
        <v>0</v>
      </c>
      <c r="BD508" s="5"/>
      <c r="BE508" s="5">
        <f t="shared" si="1010"/>
        <v>4</v>
      </c>
      <c r="BF508" s="5"/>
      <c r="BG508" s="5">
        <f t="shared" si="973"/>
        <v>0</v>
      </c>
      <c r="BH508" s="1" t="str">
        <f t="shared" si="1013"/>
        <v>1_R1_ALL_</v>
      </c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2" t="s">
        <v>97</v>
      </c>
      <c r="BT508" s="60">
        <f t="shared" si="974"/>
        <v>0</v>
      </c>
      <c r="BU508" s="61">
        <f t="shared" si="975"/>
        <v>0</v>
      </c>
      <c r="BV508" s="6">
        <f t="shared" si="1042"/>
        <v>0</v>
      </c>
      <c r="BW508" s="6">
        <f>IF(BS508="OUI",1,0)</f>
        <v>0</v>
      </c>
      <c r="BX508" s="5"/>
      <c r="BY508" s="5"/>
      <c r="BZ508" s="12">
        <f>IF(BS508="OUI",IF((BC508+BB508)&lt;&gt;0,(BB508+BC508),0),0)</f>
        <v>0</v>
      </c>
      <c r="CA508" s="12">
        <f>IF(BS508="OUI",IF((BE508+BG508)&lt;&gt;0,(BG508+BE508),0),0)</f>
        <v>0</v>
      </c>
      <c r="CB508" s="12">
        <f t="shared" si="1011"/>
        <v>0</v>
      </c>
      <c r="CC508" s="12">
        <f t="shared" si="1012"/>
        <v>0</v>
      </c>
      <c r="CD508" s="12">
        <f>IF(OR(BS508=0,BS508="NON"),0,B508&amp;"_"&amp;M508&amp;N508&amp;O508&amp;"_"&amp;P508&amp;"_"&amp;Q508&amp;"_"&amp;R508&amp;S508&amp;T508&amp;U508&amp;V508&amp;"_FORC"&amp;IF(CB508=0,"TR","TC"))</f>
        <v>0</v>
      </c>
      <c r="CE508" s="5"/>
      <c r="CF508" s="5"/>
      <c r="CG508" s="5" t="s">
        <v>96</v>
      </c>
      <c r="CH508" s="5" t="s">
        <v>372</v>
      </c>
      <c r="CI508" s="101">
        <v>0.01</v>
      </c>
      <c r="CJ508" s="65"/>
      <c r="CK508" s="5"/>
      <c r="CL508" s="65"/>
      <c r="CM508" s="5"/>
      <c r="CN508" s="65"/>
      <c r="CO508" s="5"/>
      <c r="CP508" s="5" t="str">
        <f t="shared" si="1043"/>
        <v>NON</v>
      </c>
      <c r="CQ508" s="5">
        <f t="shared" si="977"/>
        <v>0</v>
      </c>
      <c r="CR508" s="5"/>
      <c r="CS508" s="5">
        <f t="shared" si="1044"/>
        <v>0</v>
      </c>
      <c r="CT508" s="5"/>
      <c r="CU508" s="5"/>
      <c r="CV508" s="48">
        <f t="shared" si="979"/>
        <v>4</v>
      </c>
      <c r="CW508" s="48">
        <f t="shared" si="980"/>
        <v>4</v>
      </c>
      <c r="DB508" s="4"/>
      <c r="DC508" s="4"/>
      <c r="DD508" s="4"/>
    </row>
    <row r="509" spans="2:108" customFormat="1" x14ac:dyDescent="0.25">
      <c r="B509" s="15">
        <f t="shared" si="1001"/>
        <v>28</v>
      </c>
      <c r="C509" s="16" t="s">
        <v>763</v>
      </c>
      <c r="D509" s="58" t="s">
        <v>822</v>
      </c>
      <c r="E509" s="11" t="s">
        <v>766</v>
      </c>
      <c r="F509" s="8"/>
      <c r="G509" s="8"/>
      <c r="H509" s="8"/>
      <c r="I509" s="8">
        <v>2</v>
      </c>
      <c r="J509" s="8">
        <v>2</v>
      </c>
      <c r="K509" s="8"/>
      <c r="L509" s="8"/>
      <c r="M509" s="5" t="s">
        <v>803</v>
      </c>
      <c r="N509" s="5"/>
      <c r="O509" s="5"/>
      <c r="P509" s="5" t="s">
        <v>8</v>
      </c>
      <c r="Q509" s="5" t="s">
        <v>746</v>
      </c>
      <c r="R509" s="5" t="s">
        <v>750</v>
      </c>
      <c r="S509" s="5"/>
      <c r="T509" s="6" t="s">
        <v>31</v>
      </c>
      <c r="U509" s="6" t="s">
        <v>794</v>
      </c>
      <c r="V509" s="6"/>
      <c r="W509" s="6" t="str">
        <f t="shared" si="963"/>
        <v>TM</v>
      </c>
      <c r="X509" s="7" t="str">
        <f t="shared" si="1035"/>
        <v>CVC/R1/SST/PRIM//V2V/diff//TM</v>
      </c>
      <c r="Y509" s="28"/>
      <c r="Z509" s="29"/>
      <c r="AA509" s="29"/>
      <c r="AB509" s="29"/>
      <c r="AC509" s="29"/>
      <c r="AD509" s="29"/>
      <c r="AE509" s="34">
        <f t="shared" si="964"/>
        <v>0</v>
      </c>
      <c r="AF509" s="29">
        <v>0</v>
      </c>
      <c r="AG509" s="28"/>
      <c r="AH509" s="29"/>
      <c r="AI509" s="29"/>
      <c r="AJ509" s="29"/>
      <c r="AK509" s="30"/>
      <c r="AL509" s="28">
        <v>0</v>
      </c>
      <c r="AM509" s="26">
        <f t="shared" si="1036"/>
        <v>0</v>
      </c>
      <c r="AN509" s="26">
        <f t="shared" si="1037"/>
        <v>0</v>
      </c>
      <c r="AO509" s="26">
        <f t="shared" si="1038"/>
        <v>0</v>
      </c>
      <c r="AP509" s="26">
        <f t="shared" si="1039"/>
        <v>0</v>
      </c>
      <c r="AQ509" s="26">
        <f t="shared" si="1040"/>
        <v>0</v>
      </c>
      <c r="AR509" s="26">
        <f t="shared" si="1041"/>
        <v>0</v>
      </c>
      <c r="AS509" s="30"/>
      <c r="AT509" s="40" t="s">
        <v>53</v>
      </c>
      <c r="AU509" s="41">
        <v>1E-3</v>
      </c>
      <c r="AV509" s="41">
        <v>100</v>
      </c>
      <c r="AW509" s="42"/>
      <c r="AX509" s="59"/>
      <c r="AY509" s="25"/>
      <c r="BA509" s="10" t="s">
        <v>96</v>
      </c>
      <c r="BB509" s="5">
        <f t="shared" si="971"/>
        <v>0</v>
      </c>
      <c r="BC509" s="5">
        <f t="shared" si="972"/>
        <v>0</v>
      </c>
      <c r="BD509" s="5"/>
      <c r="BE509" s="5">
        <f t="shared" si="1010"/>
        <v>4</v>
      </c>
      <c r="BF509" s="5"/>
      <c r="BG509" s="5">
        <f t="shared" si="973"/>
        <v>0</v>
      </c>
      <c r="BH509" s="1" t="str">
        <f>BH508</f>
        <v>1_R1_ALL_</v>
      </c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2" t="s">
        <v>97</v>
      </c>
      <c r="BT509" s="60">
        <f t="shared" si="974"/>
        <v>0</v>
      </c>
      <c r="BU509" s="61">
        <f t="shared" si="975"/>
        <v>0</v>
      </c>
      <c r="BV509" s="6">
        <f>IF(OR(BT509=0,BU509=0),0,B509&amp;"_"&amp;M509&amp;N509&amp;O509&amp;"_"&amp;P509&amp;"_"&amp;Q509&amp;"_"&amp;R509&amp;S509&amp;T509&amp;U509&amp;V509&amp;"_MANU")</f>
        <v>0</v>
      </c>
      <c r="BW509" s="6">
        <f>IF(BS509="OUI",1,0)</f>
        <v>0</v>
      </c>
      <c r="BX509" s="5"/>
      <c r="BY509" s="5"/>
      <c r="BZ509" s="12">
        <f>IF(BS509="OUI",IF((BC509+BB509)&lt;&gt;0,(BB509+BC509),0),0)</f>
        <v>0</v>
      </c>
      <c r="CA509" s="12">
        <f>IF(BS509="OUI",IF((BE509+BG509)&lt;&gt;0,(BG509+BE509),0),0)</f>
        <v>0</v>
      </c>
      <c r="CB509" s="12">
        <f t="shared" si="1011"/>
        <v>0</v>
      </c>
      <c r="CC509" s="12">
        <f t="shared" si="1012"/>
        <v>0</v>
      </c>
      <c r="CD509" s="12">
        <f>IF(OR(BS509=0,BS509="NON"),0,B509&amp;"_"&amp;M509&amp;N509&amp;O509&amp;"_"&amp;P509&amp;"_"&amp;Q509&amp;"_"&amp;R509&amp;S509&amp;T509&amp;U509&amp;V509&amp;"_FORC"&amp;IF(CB509=0,"TR","TC"))</f>
        <v>0</v>
      </c>
      <c r="CE509" s="5"/>
      <c r="CF509" s="5"/>
      <c r="CG509" s="5" t="s">
        <v>96</v>
      </c>
      <c r="CH509" s="5" t="s">
        <v>372</v>
      </c>
      <c r="CI509" s="101">
        <v>0.01</v>
      </c>
      <c r="CJ509" s="65"/>
      <c r="CK509" s="5"/>
      <c r="CL509" s="65"/>
      <c r="CM509" s="5"/>
      <c r="CN509" s="65"/>
      <c r="CO509" s="5"/>
      <c r="CP509" s="5" t="str">
        <f t="shared" si="1043"/>
        <v>NON</v>
      </c>
      <c r="CQ509" s="5">
        <f t="shared" si="977"/>
        <v>0</v>
      </c>
      <c r="CR509" s="5"/>
      <c r="CS509" s="5">
        <f t="shared" si="1044"/>
        <v>0</v>
      </c>
      <c r="CT509" s="5"/>
      <c r="CU509" s="5"/>
      <c r="CV509" s="48">
        <f t="shared" si="979"/>
        <v>4</v>
      </c>
      <c r="CW509" s="48">
        <f t="shared" si="980"/>
        <v>4</v>
      </c>
      <c r="DB509" s="4"/>
      <c r="DC509" s="4"/>
      <c r="DD509" s="4"/>
    </row>
    <row r="510" spans="2:108" customFormat="1" x14ac:dyDescent="0.25">
      <c r="B510" s="15">
        <f t="shared" si="1001"/>
        <v>29</v>
      </c>
      <c r="C510" s="16" t="s">
        <v>763</v>
      </c>
      <c r="D510" s="58" t="s">
        <v>823</v>
      </c>
      <c r="E510" s="11" t="s">
        <v>773</v>
      </c>
      <c r="F510" s="8"/>
      <c r="G510" s="8"/>
      <c r="H510" s="8"/>
      <c r="I510" s="8">
        <v>1</v>
      </c>
      <c r="J510" s="8">
        <v>1</v>
      </c>
      <c r="K510" s="8"/>
      <c r="L510" s="8"/>
      <c r="M510" s="5" t="s">
        <v>803</v>
      </c>
      <c r="N510" s="5"/>
      <c r="O510" s="5"/>
      <c r="P510" s="5" t="s">
        <v>8</v>
      </c>
      <c r="Q510" s="5" t="s">
        <v>746</v>
      </c>
      <c r="R510" s="5" t="s">
        <v>750</v>
      </c>
      <c r="S510" s="5" t="s">
        <v>748</v>
      </c>
      <c r="T510" s="6" t="s">
        <v>754</v>
      </c>
      <c r="U510" s="6"/>
      <c r="V510" s="6"/>
      <c r="W510" s="6" t="str">
        <f t="shared" si="963"/>
        <v>TM</v>
      </c>
      <c r="X510" s="7" t="str">
        <f t="shared" si="1035"/>
        <v>CVC/R1/SST/PRIM/DEP/TEMP///TM</v>
      </c>
      <c r="Y510" s="28"/>
      <c r="Z510" s="29"/>
      <c r="AA510" s="29"/>
      <c r="AB510" s="29"/>
      <c r="AC510" s="29"/>
      <c r="AD510" s="29"/>
      <c r="AE510" s="34">
        <f t="shared" si="964"/>
        <v>0</v>
      </c>
      <c r="AF510" s="29">
        <v>0</v>
      </c>
      <c r="AG510" s="28"/>
      <c r="AH510" s="29"/>
      <c r="AI510" s="29"/>
      <c r="AJ510" s="29"/>
      <c r="AK510" s="30"/>
      <c r="AL510" s="28">
        <v>0</v>
      </c>
      <c r="AM510" s="26">
        <f t="shared" si="1036"/>
        <v>0</v>
      </c>
      <c r="AN510" s="26">
        <f t="shared" si="1037"/>
        <v>0</v>
      </c>
      <c r="AO510" s="26">
        <f t="shared" si="1038"/>
        <v>0</v>
      </c>
      <c r="AP510" s="26">
        <f t="shared" si="1039"/>
        <v>0</v>
      </c>
      <c r="AQ510" s="26">
        <f t="shared" si="1040"/>
        <v>0</v>
      </c>
      <c r="AR510" s="26">
        <f t="shared" si="1041"/>
        <v>0</v>
      </c>
      <c r="AS510" s="30"/>
      <c r="AT510" s="40" t="s">
        <v>54</v>
      </c>
      <c r="AU510" s="41">
        <v>1E-4</v>
      </c>
      <c r="AV510" s="41">
        <v>100</v>
      </c>
      <c r="AW510" s="42"/>
      <c r="AX510" s="59"/>
      <c r="AY510" s="25"/>
      <c r="BA510" s="10" t="s">
        <v>96</v>
      </c>
      <c r="BB510" s="5">
        <f t="shared" si="971"/>
        <v>0</v>
      </c>
      <c r="BC510" s="5">
        <f t="shared" si="972"/>
        <v>0</v>
      </c>
      <c r="BD510" s="5"/>
      <c r="BE510" s="5">
        <f t="shared" si="1010"/>
        <v>2</v>
      </c>
      <c r="BF510" s="5"/>
      <c r="BG510" s="5">
        <f t="shared" si="973"/>
        <v>0</v>
      </c>
      <c r="BH510" s="1" t="str">
        <f>BH508</f>
        <v>1_R1_ALL_</v>
      </c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2" t="s">
        <v>97</v>
      </c>
      <c r="BT510" s="60">
        <f t="shared" si="974"/>
        <v>0</v>
      </c>
      <c r="BU510" s="61">
        <f t="shared" si="975"/>
        <v>0</v>
      </c>
      <c r="BV510" s="6">
        <f t="shared" si="1042"/>
        <v>0</v>
      </c>
      <c r="BW510" s="6">
        <f>IF(BV510&lt;&gt;0,1,0)</f>
        <v>0</v>
      </c>
      <c r="BX510" s="5"/>
      <c r="BY510" s="5"/>
      <c r="BZ510" s="12">
        <f t="shared" si="1005"/>
        <v>0</v>
      </c>
      <c r="CA510" s="12">
        <f t="shared" si="1006"/>
        <v>0</v>
      </c>
      <c r="CB510" s="12">
        <f t="shared" si="1011"/>
        <v>0</v>
      </c>
      <c r="CC510" s="12">
        <f t="shared" si="1012"/>
        <v>0</v>
      </c>
      <c r="CD510" s="12">
        <f>IF(AND(BZ510=0,CA510=0),0,B510&amp;"_"&amp;M510&amp;N510&amp;O510&amp;"_"&amp;P510&amp;"_"&amp;Q510&amp;"_"&amp;R510&amp;S510&amp;T510&amp;U510&amp;V510&amp;"_FORC"&amp;IF(CB510=0,"TR","TC"))</f>
        <v>0</v>
      </c>
      <c r="CE510" s="5"/>
      <c r="CF510" s="5"/>
      <c r="CG510" s="5" t="s">
        <v>96</v>
      </c>
      <c r="CH510" s="5" t="s">
        <v>372</v>
      </c>
      <c r="CI510" s="72">
        <v>1</v>
      </c>
      <c r="CJ510" s="65" t="s">
        <v>826</v>
      </c>
      <c r="CK510" s="5" t="s">
        <v>438</v>
      </c>
      <c r="CL510" s="65" t="s">
        <v>825</v>
      </c>
      <c r="CM510" s="5" t="s">
        <v>438</v>
      </c>
      <c r="CN510" s="65"/>
      <c r="CO510" s="5"/>
      <c r="CP510" s="5" t="str">
        <f t="shared" si="1043"/>
        <v>NON</v>
      </c>
      <c r="CQ510" s="5">
        <f t="shared" si="977"/>
        <v>0</v>
      </c>
      <c r="CR510" s="5"/>
      <c r="CS510" s="5">
        <f t="shared" si="1044"/>
        <v>0</v>
      </c>
      <c r="CT510" s="5"/>
      <c r="CU510" s="5"/>
      <c r="CV510" s="48">
        <f t="shared" si="979"/>
        <v>2</v>
      </c>
      <c r="CW510" s="48">
        <f t="shared" si="980"/>
        <v>2</v>
      </c>
    </row>
    <row r="511" spans="2:108" customFormat="1" outlineLevel="1" x14ac:dyDescent="0.25">
      <c r="B511" s="15">
        <f t="shared" si="1001"/>
        <v>30</v>
      </c>
      <c r="C511" s="16" t="s">
        <v>763</v>
      </c>
      <c r="D511" s="58" t="s">
        <v>777</v>
      </c>
      <c r="E511" s="11" t="s">
        <v>778</v>
      </c>
      <c r="F511" s="8">
        <v>1</v>
      </c>
      <c r="G511" s="8"/>
      <c r="H511" s="8"/>
      <c r="I511" s="8"/>
      <c r="J511" s="8"/>
      <c r="K511" s="8"/>
      <c r="L511" s="8"/>
      <c r="M511" s="5" t="s">
        <v>803</v>
      </c>
      <c r="N511" s="5"/>
      <c r="O511" s="5"/>
      <c r="P511" s="5" t="s">
        <v>8</v>
      </c>
      <c r="Q511" s="5" t="s">
        <v>746</v>
      </c>
      <c r="R511" s="5"/>
      <c r="S511" s="5" t="s">
        <v>752</v>
      </c>
      <c r="T511" s="6" t="s">
        <v>25</v>
      </c>
      <c r="U511" s="6" t="s">
        <v>572</v>
      </c>
      <c r="V511" s="6"/>
      <c r="W511" s="6" t="str">
        <f t="shared" si="963"/>
        <v>TA</v>
      </c>
      <c r="X511" s="7" t="str">
        <f t="shared" si="1035"/>
        <v>CVC/R1/SST//REL/PPE/niveau//TA</v>
      </c>
      <c r="Y511" s="28"/>
      <c r="Z511" s="29"/>
      <c r="AA511" s="29"/>
      <c r="AB511" s="29"/>
      <c r="AC511" s="29"/>
      <c r="AD511" s="29"/>
      <c r="AE511" s="34">
        <f t="shared" si="964"/>
        <v>0</v>
      </c>
      <c r="AF511" s="29">
        <v>0</v>
      </c>
      <c r="AG511" s="28"/>
      <c r="AH511" s="29"/>
      <c r="AI511" s="29"/>
      <c r="AJ511" s="29"/>
      <c r="AK511" s="30"/>
      <c r="AL511" s="28">
        <v>0</v>
      </c>
      <c r="AM511" s="26">
        <f t="shared" ref="AM511:AM512" si="1072">VLOOKUP($AL511,aut_car,2,FALSE)</f>
        <v>0</v>
      </c>
      <c r="AN511" s="26">
        <f t="shared" ref="AN511:AN512" si="1073">VLOOKUP($AL511,aut_car,3,FALSE)</f>
        <v>0</v>
      </c>
      <c r="AO511" s="26">
        <f t="shared" ref="AO511:AO512" si="1074">VLOOKUP($AL511,aut_car,4,FALSE)</f>
        <v>0</v>
      </c>
      <c r="AP511" s="26">
        <f t="shared" ref="AP511:AP512" si="1075">VLOOKUP($AL511,aut_car,5,FALSE)</f>
        <v>0</v>
      </c>
      <c r="AQ511" s="26">
        <f t="shared" ref="AQ511:AQ512" si="1076">VLOOKUP($AL511,aut_car,6,FALSE)</f>
        <v>0</v>
      </c>
      <c r="AR511" s="26">
        <f t="shared" ref="AR511:AR512" si="1077">VLOOKUP($AL511,aut_car,7,FALSE)</f>
        <v>0</v>
      </c>
      <c r="AS511" s="30"/>
      <c r="AT511" s="40" t="s">
        <v>57</v>
      </c>
      <c r="AU511" s="41"/>
      <c r="AV511" s="41"/>
      <c r="AW511" s="42"/>
      <c r="AX511" s="59"/>
      <c r="AY511" s="25"/>
      <c r="BA511" s="10" t="s">
        <v>96</v>
      </c>
      <c r="BB511" s="5">
        <f t="shared" si="971"/>
        <v>1</v>
      </c>
      <c r="BC511" s="5">
        <f t="shared" si="972"/>
        <v>0</v>
      </c>
      <c r="BD511" s="5"/>
      <c r="BE511" s="5">
        <f t="shared" si="1010"/>
        <v>0</v>
      </c>
      <c r="BF511" s="5"/>
      <c r="BG511" s="5">
        <f t="shared" si="973"/>
        <v>0</v>
      </c>
      <c r="BH511" s="1" t="s">
        <v>824</v>
      </c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2" t="s">
        <v>96</v>
      </c>
      <c r="BT511" s="60">
        <f t="shared" ref="BT511:BT514" si="1078">IF(BS511="OUI",1,0)</f>
        <v>1</v>
      </c>
      <c r="BU511" s="61">
        <f t="shared" si="975"/>
        <v>1</v>
      </c>
      <c r="BV511" s="6" t="str">
        <f>IF(OR(BS511=0,BS511="NON"),0,B511&amp;"_"&amp;M511&amp;N511&amp;O511&amp;"_"&amp;P511&amp;"_"&amp;Q511&amp;"_"&amp;R511&amp;S511&amp;T511&amp;U511&amp;V511&amp;"_MANU")</f>
        <v>30_R1_CVC_SST_RELPPEniveau_MANU</v>
      </c>
      <c r="BW511" s="6">
        <f>IF(BS511="OUI",1,0)</f>
        <v>1</v>
      </c>
      <c r="BX511" s="5"/>
      <c r="BY511" s="5"/>
      <c r="BZ511" s="12">
        <f>IF(BS511="OUI",IF((BC511+BB511)&lt;&gt;0,(BB511+BC511),0),0)</f>
        <v>1</v>
      </c>
      <c r="CA511" s="12">
        <f>IF(BS511="OUI",IF((BE511+BG511)&lt;&gt;0,(BG511+BE511),0),0)</f>
        <v>0</v>
      </c>
      <c r="CB511" s="12">
        <f t="shared" si="1011"/>
        <v>1</v>
      </c>
      <c r="CC511" s="12">
        <f t="shared" si="1012"/>
        <v>0</v>
      </c>
      <c r="CD511" s="12" t="str">
        <f>IF(OR(BS511=0,BS511="NON"),0,B511&amp;"_"&amp;M511&amp;N511&amp;O511&amp;"_"&amp;P511&amp;"_"&amp;Q511&amp;"_"&amp;R511&amp;S511&amp;T511&amp;U511&amp;V511&amp;"_FORC"&amp;IF(CB511=0,"TR","TC"))</f>
        <v>30_R1_CVC_SST_RELPPEniveau_FORCTC</v>
      </c>
      <c r="CE511" s="5"/>
      <c r="CF511" s="5"/>
      <c r="CG511" s="5" t="s">
        <v>96</v>
      </c>
      <c r="CH511" s="5" t="s">
        <v>372</v>
      </c>
      <c r="CI511" s="72"/>
      <c r="CJ511" s="65" t="s">
        <v>825</v>
      </c>
      <c r="CK511" s="5" t="s">
        <v>372</v>
      </c>
      <c r="CL511" s="65"/>
      <c r="CM511" s="5"/>
      <c r="CN511" s="65"/>
      <c r="CO511" s="5"/>
      <c r="CP511" s="5" t="str">
        <f t="shared" si="1043"/>
        <v>OUI</v>
      </c>
      <c r="CQ511" s="5" t="str">
        <f t="shared" si="977"/>
        <v>CVC</v>
      </c>
      <c r="CR511" s="5" t="s">
        <v>507</v>
      </c>
      <c r="CS511" s="5" t="str">
        <f t="shared" si="1044"/>
        <v>à chaque changement de valeur</v>
      </c>
      <c r="CT511" s="5"/>
      <c r="CU511" s="5"/>
      <c r="CV511" s="48">
        <f t="shared" si="979"/>
        <v>3</v>
      </c>
      <c r="CW511" s="48">
        <f t="shared" si="980"/>
        <v>3</v>
      </c>
      <c r="DB511" s="4"/>
      <c r="DC511" s="4"/>
      <c r="DD511" s="4"/>
    </row>
    <row r="512" spans="2:108" customFormat="1" outlineLevel="1" x14ac:dyDescent="0.25">
      <c r="B512" s="15">
        <f t="shared" si="1001"/>
        <v>31</v>
      </c>
      <c r="C512" s="16" t="s">
        <v>763</v>
      </c>
      <c r="D512" s="58" t="s">
        <v>777</v>
      </c>
      <c r="E512" s="11" t="s">
        <v>363</v>
      </c>
      <c r="F512" s="8">
        <v>1</v>
      </c>
      <c r="G512" s="8"/>
      <c r="H512" s="8"/>
      <c r="I512" s="8"/>
      <c r="J512" s="8"/>
      <c r="K512" s="8"/>
      <c r="L512" s="8"/>
      <c r="M512" s="5" t="s">
        <v>803</v>
      </c>
      <c r="N512" s="5"/>
      <c r="O512" s="5"/>
      <c r="P512" s="5" t="s">
        <v>8</v>
      </c>
      <c r="Q512" s="5" t="s">
        <v>746</v>
      </c>
      <c r="R512" s="5"/>
      <c r="S512" s="5" t="s">
        <v>752</v>
      </c>
      <c r="T512" s="6" t="s">
        <v>25</v>
      </c>
      <c r="U512" s="6" t="s">
        <v>34</v>
      </c>
      <c r="V512" s="6"/>
      <c r="W512" s="6" t="str">
        <f t="shared" ref="W512:W514" si="1079">IF(F512&lt;&gt;0,$F$481,IF(G512&lt;&gt;0,$G$481,IF(H512&lt;&gt;0,$H$481,IF(I512&lt;&gt;0,$I$481,IF(J512&lt;&gt;0,$J$481,IF(K512&lt;&gt;0,$K$481,IF($L512&lt;&gt;0,$L$481,0)))))))</f>
        <v>TA</v>
      </c>
      <c r="X512" s="7" t="str">
        <f t="shared" si="1035"/>
        <v>CVC/R1/SST//REL/PPE/défaut//TA</v>
      </c>
      <c r="Y512" s="28"/>
      <c r="Z512" s="29"/>
      <c r="AA512" s="29"/>
      <c r="AB512" s="29"/>
      <c r="AC512" s="29"/>
      <c r="AD512" s="29"/>
      <c r="AE512" s="34">
        <f t="shared" ref="AE512:AE513" si="1080">IF(AG512=0,0,B512&amp;"_"&amp;M512&amp;N512&amp;O512&amp;"_"&amp;P512&amp;"_"&amp;Q512&amp;"_"&amp;AF512)</f>
        <v>0</v>
      </c>
      <c r="AF512" s="29">
        <v>0</v>
      </c>
      <c r="AG512" s="28"/>
      <c r="AH512" s="29"/>
      <c r="AI512" s="29"/>
      <c r="AJ512" s="29"/>
      <c r="AK512" s="30"/>
      <c r="AL512" s="28">
        <v>0</v>
      </c>
      <c r="AM512" s="26">
        <f t="shared" si="1072"/>
        <v>0</v>
      </c>
      <c r="AN512" s="26">
        <f t="shared" si="1073"/>
        <v>0</v>
      </c>
      <c r="AO512" s="26">
        <f t="shared" si="1074"/>
        <v>0</v>
      </c>
      <c r="AP512" s="26">
        <f t="shared" si="1075"/>
        <v>0</v>
      </c>
      <c r="AQ512" s="26">
        <f t="shared" si="1076"/>
        <v>0</v>
      </c>
      <c r="AR512" s="26">
        <f t="shared" si="1077"/>
        <v>0</v>
      </c>
      <c r="AS512" s="30"/>
      <c r="AT512" s="40" t="s">
        <v>57</v>
      </c>
      <c r="AU512" s="41"/>
      <c r="AV512" s="41"/>
      <c r="AW512" s="42"/>
      <c r="AX512" s="59"/>
      <c r="AY512" s="25"/>
      <c r="BA512" s="10" t="s">
        <v>96</v>
      </c>
      <c r="BB512" s="5">
        <f t="shared" ref="BB512:BB513" si="1081">IF(BA512="NON",0,F512)</f>
        <v>1</v>
      </c>
      <c r="BC512" s="5">
        <f t="shared" ref="BC512:BC513" si="1082">IF(BA512="NON",0,H512+G512)</f>
        <v>0</v>
      </c>
      <c r="BD512" s="5"/>
      <c r="BE512" s="5">
        <f t="shared" si="1010"/>
        <v>0</v>
      </c>
      <c r="BF512" s="5"/>
      <c r="BG512" s="5">
        <f t="shared" ref="BG512:BG513" si="1083">IF(BA512="NON",0,K512)</f>
        <v>0</v>
      </c>
      <c r="BH512" s="1" t="s">
        <v>824</v>
      </c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2" t="s">
        <v>97</v>
      </c>
      <c r="BT512" s="60">
        <f t="shared" si="1078"/>
        <v>0</v>
      </c>
      <c r="BU512" s="61">
        <f t="shared" ref="BU512:BU513" si="1084">IF(BS512="OUI",1,0)</f>
        <v>0</v>
      </c>
      <c r="BV512" s="6">
        <f>IF(OR(BS512=0,BS512="NON"),0,B512&amp;"_"&amp;M512&amp;N512&amp;O512&amp;"_"&amp;P512&amp;"_"&amp;Q512&amp;"_"&amp;R512&amp;S512&amp;T512&amp;U512&amp;V512&amp;"_MANU")</f>
        <v>0</v>
      </c>
      <c r="BW512" s="6">
        <f>IF(BS512="OUI",1,0)</f>
        <v>0</v>
      </c>
      <c r="BX512" s="5"/>
      <c r="BY512" s="5"/>
      <c r="BZ512" s="12">
        <f t="shared" ref="BZ512:BZ513" si="1085">IF(BS512="OUI",IF((BC512+BB512)&lt;&gt;0,(BB512+BC512),0),0)</f>
        <v>0</v>
      </c>
      <c r="CA512" s="12">
        <f t="shared" ref="CA512:CA513" si="1086">IF(BS512="OUI",IF((BE512+BG512)&lt;&gt;0,(BG512+BE512),0),0)</f>
        <v>0</v>
      </c>
      <c r="CB512" s="12">
        <f t="shared" ref="CB512:CB514" si="1087">IF(BZ512=0,0,BZ512)</f>
        <v>0</v>
      </c>
      <c r="CC512" s="12">
        <f t="shared" ref="CC512:CC514" si="1088">IF(CA512=0,0,CA512)</f>
        <v>0</v>
      </c>
      <c r="CD512" s="12">
        <f>IF(OR(BS512=0,BS512="NON"),0,B512&amp;"_"&amp;M512&amp;N512&amp;O512&amp;"_"&amp;P512&amp;"_"&amp;Q512&amp;"_"&amp;R512&amp;S512&amp;T512&amp;U512&amp;V512&amp;"_FORC"&amp;IF(CB512=0,"TR","TC"))</f>
        <v>0</v>
      </c>
      <c r="CE512" s="5"/>
      <c r="CF512" s="5"/>
      <c r="CG512" s="5" t="s">
        <v>96</v>
      </c>
      <c r="CH512" s="5" t="s">
        <v>372</v>
      </c>
      <c r="CI512" s="72"/>
      <c r="CJ512" s="65" t="str">
        <f>CJ511</f>
        <v>RAP_3_R1_ALL_defJ</v>
      </c>
      <c r="CK512" s="5" t="s">
        <v>372</v>
      </c>
      <c r="CL512" s="65"/>
      <c r="CM512" s="5"/>
      <c r="CN512" s="65"/>
      <c r="CO512" s="5"/>
      <c r="CP512" s="5" t="str">
        <f t="shared" si="1043"/>
        <v>OUI</v>
      </c>
      <c r="CQ512" s="5" t="str">
        <f t="shared" ref="CQ512:CQ513" si="1089">IF(CP512="OUI",P512,0)</f>
        <v>CVC</v>
      </c>
      <c r="CR512" s="5" t="s">
        <v>512</v>
      </c>
      <c r="CS512" s="5" t="str">
        <f t="shared" ref="CS512:CS513" si="1090">IF(CR512&lt;&gt;0,CK512,0)</f>
        <v>à chaque changement de valeur</v>
      </c>
      <c r="CT512" s="5"/>
      <c r="CU512" s="5"/>
      <c r="CV512" s="48">
        <f t="shared" si="979"/>
        <v>1</v>
      </c>
      <c r="CW512" s="48">
        <f t="shared" ref="CW512" si="1091">IF(SUM(F512:L512)=0,0,SUM(BB512:BG512)+BU512+CC512+CB512)</f>
        <v>1</v>
      </c>
      <c r="DB512" s="4"/>
      <c r="DC512" s="4"/>
      <c r="DD512" s="4"/>
    </row>
    <row r="513" spans="1:108" customFormat="1" outlineLevel="1" x14ac:dyDescent="0.25">
      <c r="B513" s="15">
        <f t="shared" si="1001"/>
        <v>32</v>
      </c>
      <c r="C513" s="16" t="s">
        <v>763</v>
      </c>
      <c r="D513" s="58" t="s">
        <v>832</v>
      </c>
      <c r="E513" s="11" t="s">
        <v>833</v>
      </c>
      <c r="F513" s="8"/>
      <c r="G513" s="8">
        <v>1</v>
      </c>
      <c r="H513" s="8"/>
      <c r="I513" s="8"/>
      <c r="J513" s="8"/>
      <c r="K513" s="8"/>
      <c r="L513" s="8"/>
      <c r="M513" s="5" t="s">
        <v>803</v>
      </c>
      <c r="N513" s="5"/>
      <c r="O513" s="5"/>
      <c r="P513" s="5" t="s">
        <v>8</v>
      </c>
      <c r="Q513" s="5"/>
      <c r="R513" s="5"/>
      <c r="S513" s="5" t="s">
        <v>117</v>
      </c>
      <c r="T513" s="6" t="s">
        <v>28</v>
      </c>
      <c r="U513" s="6" t="s">
        <v>359</v>
      </c>
      <c r="V513" s="6"/>
      <c r="W513" s="6" t="str">
        <f t="shared" si="1079"/>
        <v>TS</v>
      </c>
      <c r="X513" s="7" t="str">
        <f t="shared" ref="X513:X514" si="1092">IF(SUM(F513:L513)=0,0,P513&amp;"/"&amp;M513&amp;N513&amp;O513&amp;"/"&amp;Q513&amp;"/"&amp;R513&amp;"/"&amp;S513&amp;"/"&amp;T513&amp;"/"&amp;U513&amp;"/"&amp;V513&amp;"/"&amp;W513)</f>
        <v>CVC/R1///VENT/MOT/on//TS</v>
      </c>
      <c r="Y513" s="28"/>
      <c r="Z513" s="29"/>
      <c r="AA513" s="29"/>
      <c r="AB513" s="29"/>
      <c r="AC513" s="29"/>
      <c r="AD513" s="29"/>
      <c r="AE513" s="34">
        <f t="shared" si="1080"/>
        <v>0</v>
      </c>
      <c r="AF513" s="29">
        <v>0</v>
      </c>
      <c r="AG513" s="28"/>
      <c r="AH513" s="29"/>
      <c r="AI513" s="29"/>
      <c r="AJ513" s="29"/>
      <c r="AK513" s="30"/>
      <c r="AL513" s="28">
        <v>0</v>
      </c>
      <c r="AM513" s="26">
        <f t="shared" ref="AM513:AM514" si="1093">VLOOKUP($AL513,aut_car,2,FALSE)</f>
        <v>0</v>
      </c>
      <c r="AN513" s="26">
        <f t="shared" ref="AN513:AN514" si="1094">VLOOKUP($AL513,aut_car,3,FALSE)</f>
        <v>0</v>
      </c>
      <c r="AO513" s="26">
        <f t="shared" ref="AO513:AO514" si="1095">VLOOKUP($AL513,aut_car,4,FALSE)</f>
        <v>0</v>
      </c>
      <c r="AP513" s="26">
        <f t="shared" ref="AP513:AP514" si="1096">VLOOKUP($AL513,aut_car,5,FALSE)</f>
        <v>0</v>
      </c>
      <c r="AQ513" s="26">
        <f t="shared" ref="AQ513:AQ514" si="1097">VLOOKUP($AL513,aut_car,6,FALSE)</f>
        <v>0</v>
      </c>
      <c r="AR513" s="26">
        <f t="shared" ref="AR513:AR514" si="1098">VLOOKUP($AL513,aut_car,7,FALSE)</f>
        <v>0</v>
      </c>
      <c r="AS513" s="30"/>
      <c r="AT513" s="40" t="s">
        <v>57</v>
      </c>
      <c r="AU513" s="41"/>
      <c r="AV513" s="41"/>
      <c r="AW513" s="42"/>
      <c r="AX513" s="59"/>
      <c r="AY513" s="25"/>
      <c r="BA513" s="10" t="s">
        <v>96</v>
      </c>
      <c r="BB513" s="5">
        <f t="shared" si="1081"/>
        <v>0</v>
      </c>
      <c r="BC513" s="5">
        <f t="shared" si="1082"/>
        <v>1</v>
      </c>
      <c r="BD513" s="5"/>
      <c r="BE513" s="5">
        <f t="shared" si="1010"/>
        <v>0</v>
      </c>
      <c r="BF513" s="5"/>
      <c r="BG513" s="5">
        <f t="shared" si="1083"/>
        <v>0</v>
      </c>
      <c r="BH513" s="1" t="str">
        <f t="shared" ref="BH513:BH514" si="1099">BH512</f>
        <v>1_R1_ALL_</v>
      </c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2" t="s">
        <v>96</v>
      </c>
      <c r="BT513" s="60">
        <f t="shared" si="1078"/>
        <v>1</v>
      </c>
      <c r="BU513" s="61">
        <f t="shared" si="1084"/>
        <v>1</v>
      </c>
      <c r="BV513" s="6" t="str">
        <f t="shared" ref="BV513:BV514" si="1100">IF(OR(BS513=0,BS513="NON"),0,B513&amp;"_"&amp;M513&amp;N513&amp;O513&amp;"_"&amp;P513&amp;"_"&amp;Q513&amp;"_"&amp;R513&amp;S513&amp;T513&amp;U513&amp;V513&amp;"_MANU")</f>
        <v>32_R1_CVC__VENTMOTon_MANU</v>
      </c>
      <c r="BW513" s="6">
        <f t="shared" ref="BW513" si="1101">IF(BS513="OUI",1,0)</f>
        <v>1</v>
      </c>
      <c r="BX513" s="5"/>
      <c r="BY513" s="5"/>
      <c r="BZ513" s="12">
        <f t="shared" si="1085"/>
        <v>1</v>
      </c>
      <c r="CA513" s="12">
        <f t="shared" si="1086"/>
        <v>0</v>
      </c>
      <c r="CB513" s="12">
        <f t="shared" si="1087"/>
        <v>1</v>
      </c>
      <c r="CC513" s="12">
        <f t="shared" si="1088"/>
        <v>0</v>
      </c>
      <c r="CD513" s="12" t="str">
        <f t="shared" ref="CD513" si="1102">IF(OR(BS513=0,BS513="NON"),0,B513&amp;"_"&amp;M513&amp;N513&amp;O513&amp;"_"&amp;P513&amp;"_"&amp;Q513&amp;"_"&amp;R513&amp;S513&amp;T513&amp;U513&amp;V513&amp;"_FORC"&amp;IF(CB513=0,"TR","TC"))</f>
        <v>32_R1_CVC__VENTMOTon_FORCTC</v>
      </c>
      <c r="CE513" s="5"/>
      <c r="CF513" s="5"/>
      <c r="CG513" s="5" t="s">
        <v>96</v>
      </c>
      <c r="CH513" s="5" t="s">
        <v>372</v>
      </c>
      <c r="CI513" s="72"/>
      <c r="CJ513" s="65"/>
      <c r="CK513" s="5" t="s">
        <v>372</v>
      </c>
      <c r="CL513" s="65"/>
      <c r="CM513" s="5"/>
      <c r="CN513" s="65"/>
      <c r="CO513" s="5"/>
      <c r="CP513" s="5" t="str">
        <f t="shared" si="1043"/>
        <v>NON</v>
      </c>
      <c r="CQ513" s="5">
        <f t="shared" si="1089"/>
        <v>0</v>
      </c>
      <c r="CR513" s="5" t="s">
        <v>512</v>
      </c>
      <c r="CS513" s="5" t="str">
        <f t="shared" si="1090"/>
        <v>à chaque changement de valeur</v>
      </c>
      <c r="CT513" s="5"/>
      <c r="CU513" s="5"/>
      <c r="CV513" s="48">
        <f t="shared" ref="CV513" si="1103">IF(SUM(F513:L513)=0,0,SUM(F513:L513)+BT513+BZ513+CA513)</f>
        <v>3</v>
      </c>
      <c r="CW513" s="48">
        <f t="shared" ref="CW513" si="1104">IF(SUM(F513:L513)=0,0,SUM(BB513:BG513)+BU513+CC513+CB513)</f>
        <v>3</v>
      </c>
      <c r="DB513" s="4"/>
      <c r="DC513" s="4"/>
      <c r="DD513" s="4"/>
    </row>
    <row r="514" spans="1:108" customFormat="1" outlineLevel="1" x14ac:dyDescent="0.25">
      <c r="B514" s="15">
        <f t="shared" si="1001"/>
        <v>33</v>
      </c>
      <c r="C514" s="16" t="s">
        <v>763</v>
      </c>
      <c r="D514" s="58" t="s">
        <v>832</v>
      </c>
      <c r="E514" s="11" t="s">
        <v>834</v>
      </c>
      <c r="F514" s="8">
        <v>1</v>
      </c>
      <c r="G514" s="8"/>
      <c r="H514" s="8"/>
      <c r="I514" s="8"/>
      <c r="J514" s="8"/>
      <c r="K514" s="8"/>
      <c r="L514" s="8"/>
      <c r="M514" s="5" t="s">
        <v>803</v>
      </c>
      <c r="N514" s="5"/>
      <c r="O514" s="5"/>
      <c r="P514" s="5" t="s">
        <v>8</v>
      </c>
      <c r="Q514" s="5"/>
      <c r="R514" s="5"/>
      <c r="S514" s="5" t="s">
        <v>752</v>
      </c>
      <c r="T514" s="6" t="s">
        <v>117</v>
      </c>
      <c r="U514" s="6" t="s">
        <v>34</v>
      </c>
      <c r="V514" s="6"/>
      <c r="W514" s="6" t="str">
        <f t="shared" si="1079"/>
        <v>TA</v>
      </c>
      <c r="X514" s="7" t="str">
        <f t="shared" si="1092"/>
        <v>CVC/R1///REL/VENT/défaut//TA</v>
      </c>
      <c r="Y514" s="28"/>
      <c r="Z514" s="29"/>
      <c r="AA514" s="29"/>
      <c r="AB514" s="29"/>
      <c r="AC514" s="29"/>
      <c r="AD514" s="29"/>
      <c r="AE514" s="34">
        <f>IF(AG514=0,0,B514&amp;"_"&amp;M514&amp;N514&amp;O514&amp;"_"&amp;P514&amp;"_"&amp;Q514&amp;"_"&amp;AF514)</f>
        <v>0</v>
      </c>
      <c r="AF514" s="29">
        <v>0</v>
      </c>
      <c r="AG514" s="28"/>
      <c r="AH514" s="29"/>
      <c r="AI514" s="29"/>
      <c r="AJ514" s="29"/>
      <c r="AK514" s="30"/>
      <c r="AL514" s="28">
        <v>0</v>
      </c>
      <c r="AM514" s="26">
        <f t="shared" si="1093"/>
        <v>0</v>
      </c>
      <c r="AN514" s="26">
        <f t="shared" si="1094"/>
        <v>0</v>
      </c>
      <c r="AO514" s="26">
        <f t="shared" si="1095"/>
        <v>0</v>
      </c>
      <c r="AP514" s="26">
        <f t="shared" si="1096"/>
        <v>0</v>
      </c>
      <c r="AQ514" s="26">
        <f t="shared" si="1097"/>
        <v>0</v>
      </c>
      <c r="AR514" s="26">
        <f t="shared" si="1098"/>
        <v>0</v>
      </c>
      <c r="AS514" s="30"/>
      <c r="AT514" s="40" t="s">
        <v>57</v>
      </c>
      <c r="AU514" s="41"/>
      <c r="AV514" s="41"/>
      <c r="AW514" s="42"/>
      <c r="AX514" s="59"/>
      <c r="AY514" s="25"/>
      <c r="BA514" s="10" t="s">
        <v>96</v>
      </c>
      <c r="BB514" s="5">
        <f>IF(BA514="NON",0,F514)</f>
        <v>1</v>
      </c>
      <c r="BC514" s="5">
        <f>IF(BA514="NON",0,H514+G514)</f>
        <v>0</v>
      </c>
      <c r="BD514" s="5"/>
      <c r="BE514" s="5">
        <f>IF(BA514="NON",0,I514+J514+K514+L514)</f>
        <v>0</v>
      </c>
      <c r="BF514" s="5"/>
      <c r="BG514" s="5">
        <f>IF(BA514="NON",0,K514)</f>
        <v>0</v>
      </c>
      <c r="BH514" s="1" t="str">
        <f t="shared" si="1099"/>
        <v>1_R1_ALL_</v>
      </c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2" t="s">
        <v>97</v>
      </c>
      <c r="BT514" s="60">
        <f t="shared" si="1078"/>
        <v>0</v>
      </c>
      <c r="BU514" s="61">
        <f>IF(BS514="OUI",1,0)</f>
        <v>0</v>
      </c>
      <c r="BV514" s="6">
        <f t="shared" si="1100"/>
        <v>0</v>
      </c>
      <c r="BW514" s="6">
        <f>IF(BS514="OUI",1,0)</f>
        <v>0</v>
      </c>
      <c r="BX514" s="5"/>
      <c r="BY514" s="5"/>
      <c r="BZ514" s="12">
        <f>IF(BS514="OUI",IF((BC514+BB514)&lt;&gt;0,(BB514+BC514),0),0)</f>
        <v>0</v>
      </c>
      <c r="CA514" s="12">
        <f>IF(BS514="OUI",IF((BE514+BG514)&lt;&gt;0,(BG514+BE514),0),0)</f>
        <v>0</v>
      </c>
      <c r="CB514" s="12">
        <f t="shared" si="1087"/>
        <v>0</v>
      </c>
      <c r="CC514" s="12">
        <f t="shared" si="1088"/>
        <v>0</v>
      </c>
      <c r="CD514" s="12">
        <f>IF(OR(BS514=0,BS514="NON"),0,B514&amp;"_"&amp;M514&amp;N514&amp;O514&amp;"_"&amp;P514&amp;"_"&amp;Q514&amp;"_"&amp;R514&amp;S514&amp;T514&amp;U514&amp;V514&amp;"_FORC"&amp;IF(CB514=0,"TR","TC"))</f>
        <v>0</v>
      </c>
      <c r="CE514" s="5"/>
      <c r="CF514" s="5"/>
      <c r="CG514" s="5" t="s">
        <v>96</v>
      </c>
      <c r="CH514" s="5" t="s">
        <v>372</v>
      </c>
      <c r="CI514" s="72"/>
      <c r="CJ514" s="65" t="str">
        <f>CJ512</f>
        <v>RAP_3_R1_ALL_defJ</v>
      </c>
      <c r="CK514" s="5" t="s">
        <v>372</v>
      </c>
      <c r="CL514" s="65"/>
      <c r="CM514" s="5"/>
      <c r="CN514" s="65"/>
      <c r="CO514" s="5"/>
      <c r="CP514" s="5" t="str">
        <f>IF(F514=0,"NON","OUI")</f>
        <v>OUI</v>
      </c>
      <c r="CQ514" s="5" t="str">
        <f>IF(CP514="OUI",P514,0)</f>
        <v>CVC</v>
      </c>
      <c r="CR514" s="5" t="s">
        <v>512</v>
      </c>
      <c r="CS514" s="5" t="str">
        <f>IF(CR514&lt;&gt;0,CK514,0)</f>
        <v>à chaque changement de valeur</v>
      </c>
      <c r="CT514" s="5"/>
      <c r="CU514" s="5"/>
      <c r="CV514" s="48">
        <f>IF(SUM(F514:L514)=0,0,SUM(F514:L514)+BT514+BZ514+CA514)</f>
        <v>1</v>
      </c>
      <c r="CW514" s="48">
        <f>IF(SUM(F514:L514)=0,0,SUM(BB514:BG514)+BU514+CC514+CB514)</f>
        <v>1</v>
      </c>
      <c r="DB514" s="4"/>
      <c r="DC514" s="4"/>
      <c r="DD514" s="4"/>
    </row>
    <row r="515" spans="1:108" customFormat="1" x14ac:dyDescent="0.25">
      <c r="B515" s="15">
        <f t="shared" si="1001"/>
        <v>34</v>
      </c>
      <c r="C515" s="15"/>
      <c r="D515" s="58"/>
      <c r="E515" s="11"/>
      <c r="F515" s="8"/>
      <c r="G515" s="8"/>
      <c r="H515" s="8"/>
      <c r="I515" s="8"/>
      <c r="J515" s="8"/>
      <c r="K515" s="8"/>
      <c r="L515" s="8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6">
        <f t="shared" ref="W515" si="1105">IF(F515&lt;&gt;0,$F$481,IF(G515&lt;&gt;0,$G$481,IF(H515&lt;&gt;0,$H$481,IF(I515&lt;&gt;0,$I$481,IF(J515&lt;&gt;0,$J$481,IF(K515&lt;&gt;0,$K$481,IF($L515&lt;&gt;0,$L$481,0)))))))</f>
        <v>0</v>
      </c>
      <c r="X515" s="7">
        <f>IF(SUM(F515:L515)=0,0,P515&amp;"/"&amp;M515&amp;"/"&amp;Q515&amp;"/"&amp;R515&amp;"/"&amp;S515&amp;"/"&amp;T515&amp;"/"&amp;U515&amp;"/"&amp;V515&amp;"/"&amp;W515)</f>
        <v>0</v>
      </c>
      <c r="Y515" s="28"/>
      <c r="Z515" s="29"/>
      <c r="AA515" s="29"/>
      <c r="AB515" s="29"/>
      <c r="AC515" s="29"/>
      <c r="AD515" s="29"/>
      <c r="AE515" s="34">
        <f t="shared" ref="AE515" si="1106">IF(AG515=0,0,B515&amp;"_"&amp;M515&amp;N515&amp;O515&amp;"_"&amp;P515&amp;"_"&amp;Q515&amp;"_"&amp;AF515)</f>
        <v>0</v>
      </c>
      <c r="AF515" s="29"/>
      <c r="AG515" s="28"/>
      <c r="AH515" s="29"/>
      <c r="AI515" s="29"/>
      <c r="AJ515" s="29"/>
      <c r="AK515" s="30"/>
      <c r="AL515" s="28">
        <v>0</v>
      </c>
      <c r="AM515" s="26">
        <f t="shared" ref="AM515" si="1107">VLOOKUP($AL515,aut_car,2,FALSE)</f>
        <v>0</v>
      </c>
      <c r="AN515" s="26">
        <f t="shared" ref="AN515" si="1108">VLOOKUP($AL515,aut_car,3,FALSE)</f>
        <v>0</v>
      </c>
      <c r="AO515" s="26">
        <f t="shared" ref="AO515" si="1109">VLOOKUP($AL515,aut_car,4,FALSE)</f>
        <v>0</v>
      </c>
      <c r="AP515" s="26">
        <f t="shared" ref="AP515" si="1110">VLOOKUP($AL515,aut_car,5,FALSE)</f>
        <v>0</v>
      </c>
      <c r="AQ515" s="26">
        <f t="shared" ref="AQ515" si="1111">VLOOKUP($AL515,aut_car,6,FALSE)</f>
        <v>0</v>
      </c>
      <c r="AR515" s="26">
        <f t="shared" ref="AR515" si="1112">VLOOKUP($AL515,aut_car,7,FALSE)</f>
        <v>0</v>
      </c>
      <c r="AS515" s="30"/>
      <c r="AT515" s="40"/>
      <c r="AU515" s="41"/>
      <c r="AV515" s="41"/>
      <c r="AW515" s="42"/>
      <c r="AX515" s="59">
        <f>E515</f>
        <v>0</v>
      </c>
      <c r="AY515" s="25"/>
      <c r="BA515" s="10"/>
      <c r="BB515" s="5">
        <f t="shared" ref="BB515" si="1113">IF(BA515="NON",0,F515)</f>
        <v>0</v>
      </c>
      <c r="BC515" s="5">
        <f t="shared" ref="BC515" si="1114">IF(BA515="NON",0,H515+G515)</f>
        <v>0</v>
      </c>
      <c r="BD515" s="5"/>
      <c r="BE515" s="5">
        <f t="shared" ref="BE515" si="1115">IF(BA515="NON",0,I515+J515+K515+L515)</f>
        <v>0</v>
      </c>
      <c r="BF515" s="5"/>
      <c r="BG515" s="5">
        <f t="shared" ref="BG515" si="1116">IF(BA515="NON",0,K515)</f>
        <v>0</v>
      </c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2"/>
      <c r="BT515" s="60">
        <f t="shared" ref="BT515" si="1117">IF(BS515="OUI",1,0)</f>
        <v>0</v>
      </c>
      <c r="BU515" s="61">
        <f t="shared" ref="BU515" si="1118">IF(BS515="OUI",1,0)</f>
        <v>0</v>
      </c>
      <c r="BV515" s="6">
        <f>IF(OR(BS515=0,BS515="NON"),0,B515&amp;"_"&amp;M515&amp;N515&amp;O515&amp;"_"&amp;P515&amp;"_"&amp;Q515&amp;"_"&amp;R515&amp;S515&amp;T515&amp;U515&amp;V515&amp;"_MANU")</f>
        <v>0</v>
      </c>
      <c r="BW515" s="6">
        <f>IF(BS515="OUI",1,0)</f>
        <v>0</v>
      </c>
      <c r="BX515" s="5"/>
      <c r="BY515" s="5"/>
      <c r="BZ515" s="12">
        <f>IF(BS515="OUI",IF((BC515+BB515)&lt;&gt;0,(BB515+BC515),0),0)</f>
        <v>0</v>
      </c>
      <c r="CA515" s="12">
        <f>IF(BS515="OUI",IF((BE515+BG515)&lt;&gt;0,(BG515+BE515),0),0)</f>
        <v>0</v>
      </c>
      <c r="CB515" s="12">
        <f t="shared" ref="CB515:CC515" si="1119">IF(BZ515=0,0,BZ515)</f>
        <v>0</v>
      </c>
      <c r="CC515" s="12">
        <f t="shared" si="1119"/>
        <v>0</v>
      </c>
      <c r="CD515" s="12">
        <f>IF(OR(BS515=0,BS515="NON"),0,B515&amp;"_"&amp;M515&amp;N515&amp;O515&amp;"_"&amp;P515&amp;"_"&amp;Q515&amp;"_"&amp;R515&amp;S515&amp;T515&amp;U515&amp;V515&amp;"_FORC"&amp;IF(CB515=0,"TR","TC"))</f>
        <v>0</v>
      </c>
      <c r="CE515" s="5"/>
      <c r="CF515" s="5"/>
      <c r="CG515" s="5"/>
      <c r="CH515" s="5"/>
      <c r="CI515" s="5"/>
      <c r="CJ515" s="5"/>
      <c r="CK515" s="5"/>
      <c r="CL515" s="5"/>
      <c r="CM515" s="5"/>
      <c r="CN515" s="5"/>
      <c r="CO515" s="5"/>
      <c r="CP515" s="5"/>
      <c r="CQ515" s="5">
        <f t="shared" ref="CQ515" si="1120">IF(CP515="OUI",P515,0)</f>
        <v>0</v>
      </c>
      <c r="CR515" s="5"/>
      <c r="CS515" s="5">
        <f t="shared" ref="CS515" si="1121">IF(CR515&lt;&gt;0,CK515,0)</f>
        <v>0</v>
      </c>
      <c r="CT515" s="5"/>
      <c r="CU515" s="5"/>
      <c r="CV515" s="48">
        <f t="shared" si="979"/>
        <v>0</v>
      </c>
      <c r="CW515" s="48">
        <f t="shared" ref="CW515" si="1122">IF(SUM(F515:L515)=0,0,SUM(BB515:BG515)+BU515+CC515+CB515)</f>
        <v>0</v>
      </c>
    </row>
    <row r="516" spans="1:108" customFormat="1" x14ac:dyDescent="0.25">
      <c r="A516" s="3" t="s">
        <v>11</v>
      </c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87">
        <f>SUM(CV484:CV515)</f>
        <v>69</v>
      </c>
      <c r="CW516" s="87">
        <f>SUM(CW484:CW515)</f>
        <v>71</v>
      </c>
    </row>
    <row r="521" spans="1:108" x14ac:dyDescent="0.25">
      <c r="CK521" s="78"/>
    </row>
  </sheetData>
  <sheetProtection sort="0" autoFilter="0"/>
  <autoFilter ref="A481:DD516" xr:uid="{00000000-0009-0000-0000-000006000000}"/>
  <mergeCells count="48">
    <mergeCell ref="CV479:CW479"/>
    <mergeCell ref="CV480:CV481"/>
    <mergeCell ref="CW480:CW481"/>
    <mergeCell ref="AE480:AK480"/>
    <mergeCell ref="BT480:BY480"/>
    <mergeCell ref="BS479:CF479"/>
    <mergeCell ref="BZ480:CA480"/>
    <mergeCell ref="CB480:CC480"/>
    <mergeCell ref="CD480:CD481"/>
    <mergeCell ref="CE480:CE481"/>
    <mergeCell ref="CF480:CF481"/>
    <mergeCell ref="BS480:BS481"/>
    <mergeCell ref="AX479:AY479"/>
    <mergeCell ref="BA479:BK479"/>
    <mergeCell ref="CP479:CU479"/>
    <mergeCell ref="AL480:AS480"/>
    <mergeCell ref="B1:D1"/>
    <mergeCell ref="X479:X481"/>
    <mergeCell ref="B362:D362"/>
    <mergeCell ref="B451:D451"/>
    <mergeCell ref="Y479:AW479"/>
    <mergeCell ref="Y480:AD480"/>
    <mergeCell ref="M479:W479"/>
    <mergeCell ref="D480:D481"/>
    <mergeCell ref="R480:V480"/>
    <mergeCell ref="E479:L479"/>
    <mergeCell ref="F480:L480"/>
    <mergeCell ref="B480:B481"/>
    <mergeCell ref="E480:E481"/>
    <mergeCell ref="M480:O480"/>
    <mergeCell ref="P480:P481"/>
    <mergeCell ref="AT480:AW480"/>
    <mergeCell ref="B463:D463"/>
    <mergeCell ref="B469:D469"/>
    <mergeCell ref="CP480:CP481"/>
    <mergeCell ref="CQ480:CQ481"/>
    <mergeCell ref="CT480:CU480"/>
    <mergeCell ref="CR480:CS480"/>
    <mergeCell ref="AY480:AY481"/>
    <mergeCell ref="BH480:BK480"/>
    <mergeCell ref="AX480:AX481"/>
    <mergeCell ref="CG479:CI480"/>
    <mergeCell ref="CJ479:CO479"/>
    <mergeCell ref="CJ480:CK480"/>
    <mergeCell ref="CN480:CO480"/>
    <mergeCell ref="CL480:CM480"/>
    <mergeCell ref="BA480:BG480"/>
    <mergeCell ref="C480:C481"/>
  </mergeCells>
  <dataValidations count="35">
    <dataValidation type="list" allowBlank="1" showInputMessage="1" showErrorMessage="1" sqref="W466:W467 W374:W376 W280:W304 W385:W389 W392:W396 W434:W443 W446:W449 W364:W371 W307:W313 W204:W231 W356:W359 W348:W349 W331:W335 W257:W277 W189:W201 W234:W254 W77:W118 W316:W323 W338:W345 W167:W186 W3:W74 W121:W142 W145:W164 W472:W473 W453:W461 W426:W431 W399:W423 W379:W382 W352:W353 W326:W328 W482:W515" xr:uid="{00000000-0002-0000-0600-000000000000}">
      <formula1>val_ty</formula1>
    </dataValidation>
    <dataValidation type="list" allowBlank="1" showInputMessage="1" showErrorMessage="1" sqref="S385:S389 S374:S376 S426:S431 S145:S164 S121:S142 S3:S74 S167:S186 S316:S323 S338:S345 S453:S461 S77:S118 S234:S254 S189:S201 S257:S277 S352:S353 S348:S349 S356:S359 S204:S231 S307:S313 S364:S371 S446:S449 S434:S443 S392:S396 S280:S304 S399:S423 S379:S382" xr:uid="{00000000-0002-0000-0600-000001000000}">
      <formula1>CHOOSE(VLOOKUP($R3,ref_equip,2,FALSE),UTA,SSC,SSF,VEN,SSP,VCC,ELC)</formula1>
    </dataValidation>
    <dataValidation type="list" allowBlank="1" showInputMessage="1" showErrorMessage="1" sqref="R466:R467 R374:R376 R280:R304 R385:R389 R392:R396 R434:R443 R446:R449 R364:R371 R307:R313 R204:R231 R356:R359 R348:R349 R332:R335 R257:R277 R189:R201 R234:R254 R77:R118 R316:R323 R338:R345 R167:R186 R3:R74 R121:R142 R145:R164 R472:R473 R453:R461 R426:R431 R399:R423 R379:R382 R352:R353 R492:R495 R497:R500 R502:R505" xr:uid="{00000000-0002-0000-0600-000002000000}">
      <formula1>equip_ty</formula1>
    </dataValidation>
    <dataValidation type="list" allowBlank="1" showInputMessage="1" showErrorMessage="1" sqref="N466:N467 N374:N376 N280:N304 N385:N389 N392:N396 N434:N443 N446:N449 N364:N371 N307:N313 N204:N231 N356 N348:N349 N331:N335 N257:N277 N189:N201 N234:N254 N77:N118 N316:N323 N338:N345 N167:N186 N3:N74 N121:N142 N145:N164 N472:N473 N453:N461 N426:N431 N399:N423 N379:N382 N352:N353 N326:N328 N482:N515" xr:uid="{00000000-0002-0000-0600-000003000000}">
      <formula1>Loc_eta</formula1>
    </dataValidation>
    <dataValidation type="list" allowBlank="1" showInputMessage="1" showErrorMessage="1" sqref="M466:M467 M374:M376 M280:M304 M385:M389 M392:M396 M434:M443 M446:M449 M364:M371 M307:M313 M204:M231 M356:M359 M348:M349 M331:M335 M257:M277 M189:M201 M234:M254 M77:M118 M316:M323 M338:M345 M167:M186 M3:M74 M121:M142 M145:M164 M472:M473 M453:M461 M426:M431 M399:M423 M379:M382 M352:M353 N357:Q359 M326:M328 M482:M515" xr:uid="{00000000-0002-0000-0600-000004000000}">
      <formula1>Loc_bat</formula1>
    </dataValidation>
    <dataValidation type="list" allowBlank="1" showInputMessage="1" showErrorMessage="1" sqref="O466:O467 O374:O376 O280:O304 O385:O389 O392:O396 O434:O443 O446:O449 O364:O371 O307:O313 O204:O231 O356 O348:O349 O331:O335 O257:O277 O189:O201 O234:O254 O77:O118 O316:O323 O338:O345 O167:O186 O3:O74 O121:O142 O145:O164 O472:O473 O453:O461 O426:O431 O399:O423 O379:O382 O352:O353 O326:O328 O482:O515" xr:uid="{00000000-0002-0000-0600-000005000000}">
      <formula1>Loc_zo</formula1>
    </dataValidation>
    <dataValidation type="list" allowBlank="1" showInputMessage="1" showErrorMessage="1" sqref="T466:T467 T374:T376 T280:T304 T385:T389 T392:T396 T434:T443 T446:T449 T364:T371 T307:T313 T204:T231 T356:T359 T348:T349 T331:T335 T257:T277 T189:T201 T234:T254 T77:T118 T316:T323 T338:T345 T167:T186 T3:T74 T121:T142 T145:T164 T472:T473 T453:T461 T426:T431 T399:T423 T379:T382 T352:T353 T326:T328 T482:T515" xr:uid="{00000000-0002-0000-0600-000006000000}">
      <formula1>org_ty</formula1>
    </dataValidation>
    <dataValidation type="list" allowBlank="1" showInputMessage="1" showErrorMessage="1" sqref="AT466:AT467 AT374:AT376 AT280:AT304 AT385:AT389 AT392:AT396 AT434:AT443 AT446:AT449 AT364:AT371 AT307:AT313 AT204:AT231 AT356:AT359 AT348:AT349 AT331:AT335 AT257:AT277 AT189:AT201 AT234:AT254 AT77:AT118 AT316:AT323 AT338:AT345 AT167:AT186 AT3:AT74 AT121:AT142 AT145:AT164 AT472:AT473 AT453:AT461 AT426:AT431 AT399:AT423 AT379:AT382 AT352:AT353 AT326:AT328 AT482:AT515" xr:uid="{00000000-0002-0000-0600-000007000000}">
      <formula1>val_uni</formula1>
    </dataValidation>
    <dataValidation type="list" allowBlank="1" showInputMessage="1" showErrorMessage="1" sqref="P466:P467 P374:P376 P280:P304 P385:P389 P392:P396 P434:P443 P446:P449 P364:P371 P307:P313 P204:P231 P356 P348:P349 P331:P335 P257:P277 P189:P201 P234:P254 P77:P118 P316:P323 P338:P345 P167:P186 P3:P74 P121:P142 P145:P164 P472:P473 P453:P461 P426:P431 P399:P423 P379:P382 P352:P353 P326:P328 P482:P515" xr:uid="{00000000-0002-0000-0600-000008000000}">
      <formula1>Ty_met</formula1>
    </dataValidation>
    <dataValidation type="list" allowBlank="1" showInputMessage="1" showErrorMessage="1" sqref="U374:U376 U280:U304 U426:U431 U453:U461 U472:U473 U145:U164 U121:U142 U3:U74 U167:U186 U338:U345 U316:U323 U77:U118 U234:U254 U189:U201 U257:U277 U331:U335 U348:U349 U356:U359 U204:U231 U307:U313 U364:U371 U446:U449 U434:U443 U392:U396 U385:U389 U466:U467 U399:U423 U379:U382 U352:U353 U326:U328 U482:U515" xr:uid="{00000000-0002-0000-0600-000009000000}">
      <formula1>CHOOSE(VLOOKUP($T3,ref_org,2,FALSE),org_1,org_2,org_3,org_4,org_5,org_6,org_7)</formula1>
    </dataValidation>
    <dataValidation type="textLength" operator="lessThanOrEqual" allowBlank="1" showInputMessage="1" showErrorMessage="1" sqref="AF453:AF461 AF466:AF467 Q374:Q376 AF204:AF231 AF385:AF389 Q385:Q389 Q392:Q396 AF392:AF396 Q434:Q443 AF446:AF449 Q446:Q449 AF374:AF376 AF307:AF313 Q307:Q313 Q204:Q231 AF280:AF304 Q280:Q304 Q352:Q353 Q348:Q349 Q332:Q335 AF348:AF349 AF257:AF277 AF189:AF201 Q189:Q201 Q257:Q277 Q234:Q254 AF234:AF254 Q77:Q118 AF77:AF118 AF338:AF345 Q338:Q345 Q316:Q323 AF316:AF323 AF167:AF186 Q3:Q74 AF3:AF74 Q121:Q142 AF121:AF142 Q145:Q164 AF145:AF164 Q167:Q186 AF472:AF473 Q466:Q467 Q453:Q461 Q472:Q473 AF426:AF431 AF434:AF443 Q426:Q431 Q364:Q371 AF364:AF371 AF379:AF382 Q379:Q382 AF399:AF423 Q399:Q423 Q356 AF352:AF353 AF356:AF359 AF331:AF335 AF326:AF328 Q515 Q492:Q495 AF482:AF515 Q497:Q500 Q502:Q505" xr:uid="{00000000-0002-0000-0600-00000A000000}">
      <formula1>5</formula1>
    </dataValidation>
    <dataValidation type="list" allowBlank="1" showInputMessage="1" showErrorMessage="1" sqref="BA466:BA467 BA280:BA304 BA374:BA376 BA385:BA389 BA392:BA396 BA434:BA443 BA446:BA449 BA364:BA371 BA307:BA313 BA189:BA201 BA356:BA359 BA348:BA349 BA331:BA335 BA257:BA277 BA204:BA231 BA234:BA254 BA77:BA118 BA316:BA323 BA338:BA345 BA167:BA186 BA3:BA74 BA121:BA142 BA145:BA164 BA472:BA473 BA453:BA461 BA426:BA431 BA399:BA423 BA379:BA382 BA352:BA353 BA326:BA328 BA482:BA515" xr:uid="{00000000-0002-0000-0600-00000B000000}">
      <formula1>"OUI,NON"</formula1>
    </dataValidation>
    <dataValidation type="textLength" operator="lessThanOrEqual" allowBlank="1" showInputMessage="1" showErrorMessage="1" sqref="V466:V467 V374:V376 V280:V304 V385:V389 V392:V396 V434:V443 V446:V449 V364:V371 V307:V313 V204:V231 V356:V359 V348:V349 V331:V335 V257:V277 V189:V201 V234:V254 V77:V118 V316:V323 V338:V345 V167:V186 V3:V74 V121:V142 V145:V164 V472:V473 V453:V461 V426:V431 V399:V423 V379:V382 V352:V353 V326:V328 V482:V515" xr:uid="{00000000-0002-0000-0600-00000C000000}">
      <formula1>4</formula1>
    </dataValidation>
    <dataValidation type="list" allowBlank="1" showInputMessage="1" showErrorMessage="1" sqref="AM453:AR461 Y453:Y461 AM466:AR467 AG374:AG376 Y204:Y231 AM204:AR231 AM385:AR389 Y385:Y389 AG385:AG389 AM392:AR396 AG392:AG396 Y392:Y396 AG434:AG443 Y446:Y449 AG446:AG449 AM446:AR449 AM374:AR376 Y374:Y376 AM307:AR313 AG307:AG313 Y307:Y313 AG204:AG231 Y280:Y304 AG280:AG304 AM280:AR304 Y352:Y353 AM348:AR349 AM352:AR353 AM331:AR335 AG348:AG349 Y348:Y349 AM257:AR277 AM189:AR201 AG189:AG201 Y189:Y201 AG234:AG254 Y234:Y254 AM234:AR254 AG257:AG277 Y257:Y277 AM77:AR118 AG77:AG118 Y77:Y118 AG338:AG345 AM338:AR345 Y338:Y345 Y316:Y323 AG316:AG323 AM316:AR323 Y167:Y186 AG3:AG74 AM3:AR74 Y3:Y74 AG121:AG142 Y121:Y142 AM121:AR142 Y145:Y164 AM145:AR164 AG145:AG164 AM167:AR186 AG167:AG186 AM472:AR473 AG466:AG467 Y466:Y467 AG453:AG461 AG472:AG473 Y472:Y473 Y426:Y431 Y434:Y443 AM434:AR443 AM426:AR431 AG426:AG431 Y364:Y371 AM364:AR371 AG364:AG371 AG379:AG382 Y379:Y382 AM379:AR382 AG399:AG423 Y399:Y423 AM399:AR423 AM356:AR359 AG352:AG353 Y356:Y359 AG356:AG359 AG331:AG335 Y331:Y335 AM326:AR328 Y326:Y328 AG326:AG328 AG482:AG515 Y482:Y515 AM482:AR515" xr:uid="{00000000-0002-0000-0600-00000D000000}">
      <formula1>mar</formula1>
    </dataValidation>
    <dataValidation type="list" allowBlank="1" showInputMessage="1" showErrorMessage="1" sqref="Z374:Z376 Z280:Z304 Z426:Z431 Z453:Z461 Z472:Z473 Z145:Z164 Z121:Z142 Z3:Z74 Z167:Z186 Z338:Z345 Z316:Z323 Z77:Z118 Z234:Z254 Z189:Z201 Z257:Z277 Z331:Z335 Z348:Z349 Z356:Z359 Z204:Z231 Z307:Z313 Z364:Z371 Z446:Z449 Z434:Z443 Z392:Z396 Z385:Z389 Z466:Z467 Z399:Z423 Z379:Z382 Z352:Z353 Z326:Z328 Z482:Z515" xr:uid="{00000000-0002-0000-0600-00000E000000}">
      <formula1>CHOOSE(VLOOKUP($Y3,mar_ref,2,FALSE),TAC,WAGO,ALERTON,SAÏA,SIEMENS)</formula1>
    </dataValidation>
    <dataValidation type="list" allowBlank="1" showInputMessage="1" showErrorMessage="1" sqref="AB466:AB467 AB374:AB376 AB280:AB304 AB385:AB389 AB392:AB396 AB434:AB443 AB446:AB449 AB364:AB371 AB307:AB313 AB204:AB231 AB356:AB359 AB348:AB349 AB331:AB335 AB257:AB277 AB189:AB201 AB234:AB254 AB77:AB118 AB316:AB323 AB338:AB345 AB167:AB186 AB3:AB74 AB121:AB142 AB145:AB164 AB472:AB473 AB453:AB461 AB426:AB431 AB399:AB423 AB379:AB382 AB352:AB353 AB326:AB328 AB482:AB515" xr:uid="{00000000-0002-0000-0600-00000F000000}">
      <formula1>val_ori</formula1>
    </dataValidation>
    <dataValidation type="list" allowBlank="1" showInputMessage="1" showErrorMessage="1" sqref="AC466:AC467 AC374:AC376 AC280:AC304 AC385:AC389 AC392:AC396 AC434:AC443 AC446:AC449 AC364:AC371 AC307:AC313 AC204:AC231 AC356:AC359 AC348:AC349 AC331:AC335 AC257:AC277 AC189:AC201 AC234:AC254 AC77:AC118 AC316:AC323 AC338:AC345 AC167:AC186 AC3:AC74 AC121:AC142 AC145:AC164 AC472:AC473 AC453:AC461 AC426:AC431 AC399:AC423 AC379:AC382 AC352:AC353 AC326:AC328 AC482:AC515" xr:uid="{00000000-0002-0000-0600-000010000000}">
      <formula1>val_fin</formula1>
    </dataValidation>
    <dataValidation type="list" allowBlank="1" showInputMessage="1" showErrorMessage="1" sqref="AD466:AD467 AD374:AD376 AD280:AD304 AD385:AD389 AD392:AD396 AD434:AD443 AD446:AD449 AD364:AD371 AD307:AD313 AD204:AD231 AD356:AD359 AD348:AD349 AD331:AD335 AD257:AD277 AD189:AD201 AD234:AD254 AD77:AD118 AD316:AD323 AD338:AD345 AD167:AD186 AD3:AD74 AD121:AD142 AD145:AD164 AD472:AD473 AD453:AD461 AD426:AD431 AD399:AD423 AD379:AD382 AD352:AD353 AD326:AD328 AD482:AD515" xr:uid="{00000000-0002-0000-0600-000011000000}">
      <formula1>val_3pts</formula1>
    </dataValidation>
    <dataValidation type="list" allowBlank="1" showInputMessage="1" showErrorMessage="1" sqref="AH374:AH376 AH280:AH304 AH426:AH431 AH453:AH461 AH472:AH473 AH145:AH164 AH121:AH142 AH3:AH74 AH167:AH186 AH338:AH345 AH316:AH323 AH77:AH118 AH234:AH254 AH189:AH201 AH257:AH277 AH331:AH335 AH348:AH349 AH356:AH359 AH204:AH231 AH307:AH313 AH364:AH371 AH446:AH449 AH434:AH443 AH392:AH396 AH385:AH389 AH466:AH467 AH399:AH423 AH379:AH382 AH352:AH353 AH326:AH328 AH482:AH515" xr:uid="{00000000-0002-0000-0600-000012000000}">
      <formula1>CHOOSE(VLOOKUP($AG3,mar_ref,2,FALSE),TAC,WAGO,ALERTON,SAÏA,SIEMENS)</formula1>
    </dataValidation>
    <dataValidation type="list" allowBlank="1" showInputMessage="1" showErrorMessage="1" sqref="AJ466:AJ467 AJ374:AJ376 AJ280:AJ304 AJ385:AJ389 AJ392:AJ396 AJ434:AJ443 AJ446:AJ449 AJ364:AJ371 AJ307:AJ313 AJ204:AJ231 AJ356:AJ359 AJ348:AJ349 AJ331:AJ335 AJ257:AJ277 AJ189:AJ201 AJ234:AJ254 AJ77:AJ118 AJ316:AJ323 AJ338:AJ345 AJ167:AJ186 AJ3:AJ74 AJ121:AJ142 AJ145:AJ164 AJ472:AJ473 AJ453:AJ461 AJ426:AJ431 AJ399:AJ423 AJ379:AJ382 AJ352:AJ353 AJ326:AJ328 AJ482:AJ515" xr:uid="{00000000-0002-0000-0600-000013000000}">
      <formula1>bus_ter</formula1>
    </dataValidation>
    <dataValidation type="list" allowBlank="1" showInputMessage="1" showErrorMessage="1" sqref="AL466:AL467 AL374:AL376 AL280:AL304 AL385:AL389 AL392:AL396 AL434:AL443 AL446:AL449 AL364:AL371 AL307:AL313 AL204:AL231 AL356:AL359 AL348:AL349 AL331:AL335 AL257:AL277 AL189:AL201 AL234:AL254 AL77:AL118 AL316:AL323 AL338:AL345 AL167:AL186 AL3:AL74 AL121:AL142 AL145:AL164 AL472:AL473 AL453:AL461 AL426:AL431 AL399:AL423 AL379:AL382 AL352:AL353 AL326:AL328 AL482:AL515" xr:uid="{00000000-0002-0000-0600-000014000000}">
      <formula1>aut_cod</formula1>
    </dataValidation>
    <dataValidation type="list" allowBlank="1" showInputMessage="1" showErrorMessage="1" sqref="BH392:BR396 BH385:BR389 BH374:BR376 BH234:BR254 BH364:BR371 BH280:BR304 BH352:BR352 BJ349:BR349 BJ357:BR359 BH331:BR335 BH348:BR348 BH472:BR473 BH189:BR201 BH257:BR277 BH77:BR118 BH316:BR323 BH338:BR345 BJ167:BR186 BH3:BR74 BJ121:BR142 BJ145:BR164 BH356:BR356 BH453:BR461 BH446:BR449 BH466:BR467 BH204:BR231 BH307:BR313 BH434:BR443 BH426:BR431 BH399:BR423 BH379:BR382 BJ353:BR353 BJ326:BR328 BI511:BR515 BJ510:BR510 BJ506:BR507 BI508:BR509 BJ482:BR490 BI491:BR505" xr:uid="{00000000-0002-0000-0600-000015000000}">
      <formula1>vue_cod</formula1>
    </dataValidation>
    <dataValidation type="list" allowBlank="1" showInputMessage="1" showErrorMessage="1" sqref="BS374:BS376 CG453:CG461 CP364:CP371 BS364:BS371 CG364:CG371 CP426:CP431 CG426:CG431 CP434:CP443 BS434:BS443 BS426:BS431 CG472:CG473 BS472:BS473 BS453:BS461 CP466:CP467 BS466:BS467 CP472:CP473 CG167:CG186 BS167:BS186 BS145:BS164 CG145:CG164 CP145:CP164 CP121:CP142 CG121:CG142 BS121:BS142 CP3:CP74 BS3:BS74 CG3:CG74 CP167:CP186 CP316:CP323 CG318:CG323 BS316:BS323 CG338:CG345 CP338:CP345 BS338:BS345 CG77:CG118 BS77:BS118 CP77:CP118 BS257:BS277 CP234:CP254 BS234:BS254 BS204:BS231 CP189:CP201 CP257:CP277 CG348:CG349 BS348:BS349 CG352:CG353 BS352:BS353 CP348:CP349 CG331:CG335 BS280:BS304 CP280:CP304 CG466:CG467 CG446:CG449 CP446:CP449 CG434:CG443 CP392:CP396 CG392:CG396 CP385:CP389 CP374:CP376 CG385:CG389 CG374:CG376 CP307:CP313 CP204:CP231 BS307:BS313 CG308:CG310 BS189:BS201 CP453:CP461 BS446:BS449 BS392:BS396 BS385:BS389 CG379:CG382 BS379:BS382 CP379:CP382 CG399:CG423 BS399:BS423 CP399:CP423 BS356:BS359 CP352:CP353 CG356:CG359 CP356:CP359 CP331:CP335 BS331:BS335 CG326:CG328 BS326:BS328 CP326:CP328 CP482:CP515 BS482:BS515 CG482:CG515" xr:uid="{00000000-0002-0000-0600-000016000000}">
      <formula1>IF($E3=0,0,choix)</formula1>
    </dataValidation>
    <dataValidation type="list" allowBlank="1" showInputMessage="1" showErrorMessage="1" sqref="CH204:CH231 CH307:CH313 CH426:CH431 CH280:CH304 CH466:CH467 CH364:CH371 CH374:CH376 CH385:CH389 CH392:CH396 CH434:CH443 CH446:CH449 CH356:CH359 CH348:CH349 CH331:CH335 CH257:CH277 CH189:CH201 CH234:CH254 CH77:CH118 CH318:CH323 CH338:CH345 CH167:CH186 CH3:CH74 CH121:CH142 CH145:CH164 CH472:CH473 CH453:CH461 CH399:CH423 CH379:CH382 CH352:CH353 CH326:CH328 CH482:CH514" xr:uid="{00000000-0002-0000-0600-000017000000}">
      <formula1>IF($CG3=0,0,ty_enr)</formula1>
    </dataValidation>
    <dataValidation type="list" allowBlank="1" showInputMessage="1" showErrorMessage="1" sqref="CL204:CL231 CN204:CN231 CN307:CN313 CJ307:CJ313 CL307:CL313 CJ204:CJ231 CJ453:CJ461 CL374:CL376 CN374:CN376 CJ374:CJ376 CN385:CN389 CL385:CL389 CJ385:CJ389 CN392:CN396 CJ392:CJ396 CL392:CL396 CN446:CN449 CJ446:CJ449 CL446:CL449 CN453:CN461 CL466:CL467 CJ280:CJ304 CL280:CL304 CN280:CN304 CN352 CL348 CL352 CJ331:CJ335 CN348 CJ348:CJ349 CJ257:CJ277 CN189:CN201 CJ189:CJ201 CL189:CL201 CN234:CN254 CL234:CL254 CJ234:CJ254 CN257:CN277 CL257:CL277 CL77:CL118 CN77:CN118 CJ77:CJ118 CJ338:CJ345 CN338:CN345 CL338:CL345 CL316:CL323 CN316:CN323 CJ316:CJ323 CN167:CN186 CL3:CL74 CN3:CN74 CJ3:CJ74 CL121:CL142 CN121:CN142 CJ121:CJ142 CN145:CN164 CL145:CL164 CJ145:CJ164 CL167:CL186 CJ167:CJ186 CN466:CN467 CJ466:CJ467 CL453:CL461 CN472:CN473 CJ472:CJ473 CL472:CL473 CJ426:CJ431 CL434:CL443 CN434:CN443 CJ434:CJ443 CN426:CN431 CL426:CL431 CL379:CL382 CJ379:CJ382 CN379:CN382 CJ364:CJ371 CL364:CL371 CN364:CN371 CL399:CL423 CJ399:CJ423 CN399:CN423 CJ356:CJ359 CJ352:CJ353 CN356 CL356 CL331:CL335 CN331:CN335 CJ326:CJ328 CN326:CN328 CL326:CL328 CN482:CN514 CL482:CL514 CJ482:CJ514" xr:uid="{00000000-0002-0000-0600-000018000000}">
      <formula1>rep_cod</formula1>
    </dataValidation>
    <dataValidation type="list" allowBlank="1" showInputMessage="1" showErrorMessage="1" sqref="CO204:CO231 CM234:CM254 CO257:CO277 CM77:CM118 CM392:CM396 CO77:CO118 CO446:CO449 CO338:CO345 CM338:CM345 CM316:CM323 CM446:CM449 CO316:CO323 CO167:CO186 CM3:CM74 CO3:CO74 CO453:CO461 CO121:CO142 CM121:CM142 CM466:CM467 CM257:CM277 CM145:CM164 CO145:CO164 CM167:CM186 CM280:CM304 CO466:CO467 CO280:CO304 CM453:CM461 CO472:CO473 CO234:CO254 CM472:CM473 CO379:CO382 CO364:CO371 CM364:CM371 CM379:CM382 CO352 CO426:CO431 CM189:CM201 CO189:CO201 CO434:CO443 CM434:CM443 CM426:CM431 CM204:CM231 CM307:CM313 CO307:CO313 CM352 CO331:CO335 CM374:CM376 CO348 CO374:CO376 CO385:CO389 CM385:CM389 CM348 CO392:CO396 CM399:CM423 CK399:CK400 CO399:CO423 CK415:CK416 CM356 CO356 CM331:CM335 CO326:CO328 CM326:CM328 CM482:CM494 CM506:CM514 CM496:CM499 CO482:CO514 CM501:CM504" xr:uid="{00000000-0002-0000-0600-000019000000}">
      <formula1>IF($CG3=0,0,ty_enr1)</formula1>
    </dataValidation>
    <dataValidation type="list" allowBlank="1" showInputMessage="1" sqref="BI145 BH349 BH357:BH359 BI167 BI121 BH121:BH142 BH145:BH164 BH167:BH186 BH353 BH326:BH328 BH482:BI482 BH483:BH515" xr:uid="{00000000-0002-0000-0600-00001A000000}">
      <formula1>vue_cod</formula1>
    </dataValidation>
    <dataValidation allowBlank="1" showInputMessage="1" sqref="BI353 BI349 BI357:BI359 BI168:BI186 BI122:BI142 BI146:BI164 BI326:BI328 BI510 BI506:BI507 BI483:BI490" xr:uid="{00000000-0002-0000-0600-00001B000000}"/>
    <dataValidation type="list" allowBlank="1" showInputMessage="1" showErrorMessage="1" sqref="CT204:CT231 CR453:CR461 CR364:CR371 CT364:CT371 CR426:CR431 CT434:CT443 CT426:CT431 CT466:CT467 CR204:CR231 CT307:CT313 CR307:CR313 CT374:CT376 CR374:CR376 CT385:CT389 CR385:CR389 CT392:CT396 CR434:CR443 CR392:CR396 CR446:CR449 CT446:CT449 CR280:CR304 CT280:CT304 CT352:CT353 CR348:CR349 CR331:CR335 CT348:CT349 CR257:CR277 CR189:CR201 CT189:CT201 CT234:CT254 CR234:CR254 CT257:CT277 CT77:CT118 CR77:CR118 CT338:CT345 CR338:CR345 CT316:CT323 CR316:CR323 CR167:CR186 CT3:CT74 CR3:CR74 CT121:CT142 CR121:CR142 CR145:CR164 CT145:CT164 CT167:CT186 CR472:CR473 CR466:CR467 CT453:CT461 CT472:CT473 CR379:CR382 CT379:CT382 CR399:CR423 CT399:CT423 CR356:CR359 CR352:CR353 CT356:CT359 CT331:CT335 CR326:CR328 CT326:CT328 CT482:CT515 CR482:CR515" xr:uid="{00000000-0002-0000-0600-00001C000000}">
      <formula1>IF($CP3="OUI",alarm,0)</formula1>
    </dataValidation>
    <dataValidation type="list" allowBlank="1" showInputMessage="1" showErrorMessage="1" sqref="S472:S473 S466:S467" xr:uid="{00000000-0002-0000-0600-00001D000000}">
      <formula1>CHOOSE(VLOOKUP($R466,ref_equip,2,FALSE),UTA,SSC,SSF,VEN,SSP,VCC,ELC,fm)</formula1>
    </dataValidation>
    <dataValidation type="list" allowBlank="1" showInputMessage="1" showErrorMessage="1" sqref="C3 C77 C121 C145 C167 C189 C204 C234 C257 C280 C307 C316:C323 C491 C338:C339 C348 C352 C364 C374 C385 C387:C389 C392 C426 C434 C446 C453 C466 C472 C356 C399 C379 C331 C511:C514 C508:C509 C496:C505" xr:uid="{00000000-0002-0000-0600-00001E000000}">
      <formula1>service</formula1>
    </dataValidation>
    <dataValidation type="list" allowBlank="1" showInputMessage="1" showErrorMessage="1" sqref="CK417:CK476 CK1:CK398 CK401:CK414 CM495 CK482:CK515 CM500 CM505" xr:uid="{00000000-0002-0000-0600-00001F000000}">
      <formula1>ty_enr1</formula1>
    </dataValidation>
    <dataValidation type="list" operator="lessThanOrEqual" allowBlank="1" showInputMessage="1" showErrorMessage="1" sqref="Q331 Q326:Q328 Q482:Q491 Q496:Q514" xr:uid="{13B3ABA7-6B9C-48BB-ACF5-F55C89C5A0C8}">
      <formula1>equip_ty</formula1>
    </dataValidation>
    <dataValidation type="list" allowBlank="1" showInputMessage="1" showErrorMessage="1" sqref="S332:S335 R331:S331 R326:S328 S492:S495 R482:S491 R496:S515" xr:uid="{63EDB482-2719-4CD7-B536-5CAB276FE4A9}">
      <formula1>UTA</formula1>
    </dataValidation>
    <dataValidation type="list" allowBlank="1" showInputMessage="1" showErrorMessage="1" sqref="C326:C328 C515 C510 C506:C507 C482:C490" xr:uid="{2DA4B127-04B3-410C-B5AB-B4DD9B99774E}">
      <formula1>ty_sit</formula1>
    </dataValidation>
  </dataValidations>
  <printOptions horizontalCentered="1" verticalCentered="1"/>
  <pageMargins left="0.31496062992125984" right="0.31496062992125984" top="0.55118110236220474" bottom="0.55118110236220474" header="0.31496062992125984" footer="0.31496062992125984"/>
  <pageSetup paperSize="8" scale="59" fitToWidth="4" fitToHeight="0" orientation="landscape" r:id="rId1"/>
  <headerFooter>
    <oddHeader>&amp;L&amp;P/&amp;N&amp;C&amp;G</oddHeader>
    <oddFooter>&amp;LSGE - INSA TOULOUSE │Restructuration résidence R1
Lot Electricité régulation │ DCE&amp;R&amp;G  &amp;P/&amp;N</oddFooter>
    <firstFooter>&amp;LINSA TOULOUSE │Remise à niveau des sous-stations
Lot Chauffage │ DCE</first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16</vt:i4>
      </vt:variant>
    </vt:vector>
  </HeadingPairs>
  <TitlesOfParts>
    <vt:vector size="21" baseType="lpstr">
      <vt:lpstr>PDG</vt:lpstr>
      <vt:lpstr>liste du matériel</vt:lpstr>
      <vt:lpstr>gestionnaire des vues</vt:lpstr>
      <vt:lpstr>Reporting</vt:lpstr>
      <vt:lpstr>Tableau général</vt:lpstr>
      <vt:lpstr>aut_car</vt:lpstr>
      <vt:lpstr>aut_cod</vt:lpstr>
      <vt:lpstr>'gestionnaire des vues'!Criteres</vt:lpstr>
      <vt:lpstr>'liste du matériel'!Criteres</vt:lpstr>
      <vt:lpstr>Reporting!Criteres</vt:lpstr>
      <vt:lpstr>'Tableau général'!Criteres</vt:lpstr>
      <vt:lpstr>'gestionnaire des vues'!Impression_des_titres</vt:lpstr>
      <vt:lpstr>'Tableau général'!Impression_des_titres</vt:lpstr>
      <vt:lpstr>rep_cod</vt:lpstr>
      <vt:lpstr>Reporting!vue_cod</vt:lpstr>
      <vt:lpstr>vue_cod</vt:lpstr>
      <vt:lpstr>'gestionnaire des vues'!Zone_d_impression</vt:lpstr>
      <vt:lpstr>'liste du matériel'!Zone_d_impression</vt:lpstr>
      <vt:lpstr>PDG!Zone_d_impression</vt:lpstr>
      <vt:lpstr>Reporting!Zone_d_impression</vt:lpstr>
      <vt:lpstr>'Tableau général'!Zone_d_impression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2006-09-12T15:06:44Z</dcterms:created>
  <dcterms:modified xsi:type="dcterms:W3CDTF">2023-03-21T17:44:09Z</dcterms:modified>
  <cp:contentStatus/>
</cp:coreProperties>
</file>