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connections.xml" ContentType="application/vnd.openxmlformats-officedocument.spreadsheetml.connection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docProps/app.xml" ContentType="application/vnd.openxmlformats-officedocument.extended-properties+xml"/>
  <Override PartName="/docProps/core.xml" ContentType="application/vnd.openxmlformats-package.core-propertie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S:\DI\COMMUN\SAES\00000 ADMIN\PROGRAMMES\DOSSIER PROGRAMME TYPE\5-Programme\5.5-Fiches locales\"/>
    </mc:Choice>
  </mc:AlternateContent>
  <bookViews>
    <workbookView xWindow="0" yWindow="0" windowWidth="19200" windowHeight="8100" activeTab="2"/>
  </bookViews>
  <sheets>
    <sheet name="Liste locaux" sheetId="11" r:id="rId1"/>
    <sheet name="PAA 1" sheetId="8" r:id="rId2"/>
    <sheet name="Circulation" sheetId="26" r:id="rId3"/>
    <sheet name="EE" sheetId="29" r:id="rId4"/>
  </sheets>
  <externalReferences>
    <externalReference r:id="rId5"/>
    <externalReference r:id="rId6"/>
  </externalReferences>
  <definedNames>
    <definedName name="CATEGHORIE_RESISTANCE_VITRAGE_ANTIEFFRACTION">[1]Data!$H$2:$H$5</definedName>
    <definedName name="CATEGORIE_RESISTANCE_VERRE">[1]Data!$G$2:$G$7</definedName>
    <definedName name="CATEGORIE_TECHNIQUE_PRODUIT">[1]Data!$L$2:$L$20</definedName>
    <definedName name="CHARGE_EXPLOITATION">[1]Data!$E$2:$E$11</definedName>
    <definedName name="CLASSE_FENETRE_ANTIEFFRACTION">[1]Data!$I$2:$I$8</definedName>
    <definedName name="CLASSE_RESISTANCE_BALLES">[1]Data!$K$2:$K$11</definedName>
    <definedName name="NORME_OBSTACLE">[1]Data!$R$2:$R$5</definedName>
    <definedName name="OBSTACLE_DEPLACABLE">[1]Data!$O$2:$O$9</definedName>
    <definedName name="OBSTACLE_ESCAMOTABLE">[1]Data!$P$2:$P$8</definedName>
    <definedName name="OBSTACLE_PERMAN">[1]Data!$N$2:$N$11</definedName>
    <definedName name="OUI_NON">'[2]Data-Source-Invariable'!$B$36:$B$40</definedName>
    <definedName name="RESIATANCE_CHASSIS_BALLES">[1]Data!$M$2:$M$10</definedName>
    <definedName name="SANCTUARISATION">[1]Data!$V$2:$V$6</definedName>
    <definedName name="SIGNALETIQUE_DEFENSE">[1]Data!$W$2:$W$5</definedName>
    <definedName name="SYST_ACCES">[1]Data!$Z$2:$Z$12</definedName>
    <definedName name="TEMPS_FENETRE_ANTIEFFRACTION">[1]Data!$J$2:$J$8</definedName>
    <definedName name="TMPS_RESIST_EFFRACTION">[1]Data!$F$2:$F$6</definedName>
    <definedName name="TYPE_ATTENDU">[1]Data!$C$2:$C$12</definedName>
    <definedName name="TYPE_CLOTURE">[1]Data!$T$2:$T$5</definedName>
    <definedName name="TYPE_CLOTURE_2">[1]Data!$X$2:$X$6</definedName>
    <definedName name="TYPE_CONTROLE_ACCES">[1]Data!$Y$2:$Y$7</definedName>
    <definedName name="TYPE_DE_VOIES">[1]Data!$U$2:$U$7</definedName>
    <definedName name="VRAI_FAUX">[1]Data!$D$2:$D$4</definedName>
    <definedName name="_xlnm.Print_Area" localSheetId="2">Circulation!$A$1:$F$60</definedName>
    <definedName name="_xlnm.Print_Area" localSheetId="0">'Liste locaux'!$A$1:$T$84</definedName>
    <definedName name="_xlnm.Print_Area" localSheetId="1">'PAA 1'!$A$1:$H$69</definedName>
  </definedNames>
  <calcPr calcId="162913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440511_690c3a01-b8bb-458a-86a7-3123982d013e" name="440511" connection="Requête - 440511"/>
          <x15:modelTable id="440697_c970e4b2-8faf-4674-9bf0-eb126b0037ab" name="440697" connection="Requête - 440697"/>
          <x15:modelTable id="442037_71869779-8354-4689-817a-bc6bf9490cfb" name="442037" connection="Requête - 442037"/>
          <x15:modelTable id="442067_eadcd957-00a7-4fcb-9769-b81ee6436c82" name="442067" connection="Requête - 442067"/>
          <x15:modelTable id="442369_ca9ada30-3648-4bae-8acc-6ab3e92aed20" name="442369" connection="Requête - 442369"/>
          <x15:modelTable id="442662_880e801a-0724-4ff6-bc73-ac1fdc1b3bd2" name="442662" connection="Requête - 442662"/>
          <x15:modelTable id="445591_2f61f3e0-72f9-4097-89d0-7366f228b871" name="445591" connection="Requête - 445591"/>
        </x15:modelTables>
      </x15:dataModel>
    </ext>
  </extLst>
</workbook>
</file>

<file path=xl/calcChain.xml><?xml version="1.0" encoding="utf-8"?>
<calcChain xmlns="http://schemas.openxmlformats.org/spreadsheetml/2006/main">
  <c r="F6" i="26" l="1"/>
  <c r="E5" i="26" l="1"/>
  <c r="F5" i="26"/>
  <c r="I5" i="11" l="1"/>
  <c r="I74" i="11" l="1"/>
  <c r="I81" i="11" s="1"/>
  <c r="I73" i="11"/>
  <c r="I75" i="11" l="1"/>
  <c r="I80" i="11"/>
  <c r="I77" i="11"/>
  <c r="B3" i="8" l="1"/>
  <c r="B4" i="8"/>
  <c r="B5" i="8"/>
  <c r="B6" i="8"/>
  <c r="B7" i="8"/>
  <c r="B8" i="8"/>
  <c r="B9" i="8"/>
  <c r="B10" i="8"/>
  <c r="B11" i="8"/>
  <c r="B12" i="8"/>
  <c r="B13" i="8"/>
  <c r="B14" i="8"/>
  <c r="B2" i="8"/>
  <c r="A13" i="8"/>
  <c r="P16" i="8" s="1"/>
  <c r="A14" i="8"/>
  <c r="Q16" i="8" s="1"/>
  <c r="A3" i="8"/>
  <c r="F16" i="8" s="1"/>
  <c r="A4" i="8"/>
  <c r="G16" i="8" s="1"/>
  <c r="A5" i="8"/>
  <c r="H16" i="8" s="1"/>
  <c r="A6" i="8"/>
  <c r="I16" i="8" s="1"/>
  <c r="A7" i="8"/>
  <c r="J16" i="8" s="1"/>
  <c r="A8" i="8"/>
  <c r="K16" i="8" s="1"/>
  <c r="A9" i="8"/>
  <c r="L16" i="8" s="1"/>
  <c r="A10" i="8"/>
  <c r="M16" i="8" s="1"/>
  <c r="A11" i="8"/>
  <c r="N16" i="8" s="1"/>
  <c r="A12" i="8"/>
  <c r="O16" i="8" s="1"/>
  <c r="A2" i="8"/>
  <c r="E16" i="8" s="1"/>
</calcChain>
</file>

<file path=xl/connections.xml><?xml version="1.0" encoding="utf-8"?>
<connections xmlns="http://schemas.openxmlformats.org/spreadsheetml/2006/main">
  <connection id="1" name="Requête - 440511" description="Connexion à la requête « 440511 » dans le classeur." type="100" refreshedVersion="6" minRefreshableVersion="5">
    <extLst>
      <ext xmlns:x15="http://schemas.microsoft.com/office/spreadsheetml/2010/11/main" uri="{DE250136-89BD-433C-8126-D09CA5730AF9}">
        <x15:connection id="03ba7b05-88c2-414d-92e8-a83abbab615a"/>
      </ext>
    </extLst>
  </connection>
  <connection id="2" name="Requête - 440697" description="Connexion à la requête « 440697 » dans le classeur." type="100" refreshedVersion="6" minRefreshableVersion="5">
    <extLst>
      <ext xmlns:x15="http://schemas.microsoft.com/office/spreadsheetml/2010/11/main" uri="{DE250136-89BD-433C-8126-D09CA5730AF9}">
        <x15:connection id="cb1d7d7a-bb7a-4378-9d3d-e6cbc03b2b57"/>
      </ext>
    </extLst>
  </connection>
  <connection id="3" name="Requête - 442037" description="Connexion à la requête « 442037 » dans le classeur." type="100" refreshedVersion="6" minRefreshableVersion="5">
    <extLst>
      <ext xmlns:x15="http://schemas.microsoft.com/office/spreadsheetml/2010/11/main" uri="{DE250136-89BD-433C-8126-D09CA5730AF9}">
        <x15:connection id="4ae6d6fd-3e7b-421c-9592-0a4c6847d518"/>
      </ext>
    </extLst>
  </connection>
  <connection id="4" name="Requête - 442067" description="Connexion à la requête « 442067 » dans le classeur." type="100" refreshedVersion="6" minRefreshableVersion="5">
    <extLst>
      <ext xmlns:x15="http://schemas.microsoft.com/office/spreadsheetml/2010/11/main" uri="{DE250136-89BD-433C-8126-D09CA5730AF9}">
        <x15:connection id="caaabcea-843c-4c04-b524-bff3a072c5ff"/>
      </ext>
    </extLst>
  </connection>
  <connection id="5" name="Requête - 442369" description="Connexion à la requête « 442369 » dans le classeur." type="100" refreshedVersion="6" minRefreshableVersion="5">
    <extLst>
      <ext xmlns:x15="http://schemas.microsoft.com/office/spreadsheetml/2010/11/main" uri="{DE250136-89BD-433C-8126-D09CA5730AF9}">
        <x15:connection id="91e86636-b05b-4271-8ab3-58467a734393"/>
      </ext>
    </extLst>
  </connection>
  <connection id="6" name="Requête - 442662" description="Connexion à la requête « 442662 » dans le classeur." type="100" refreshedVersion="6" minRefreshableVersion="5">
    <extLst>
      <ext xmlns:x15="http://schemas.microsoft.com/office/spreadsheetml/2010/11/main" uri="{DE250136-89BD-433C-8126-D09CA5730AF9}">
        <x15:connection id="2da65194-d15f-4b14-9958-a9c2117560a9"/>
      </ext>
    </extLst>
  </connection>
  <connection id="7" name="Requête - 445591" description="Connexion à la requête « 445591 » dans le classeur." type="100" refreshedVersion="6" minRefreshableVersion="5">
    <extLst>
      <ext xmlns:x15="http://schemas.microsoft.com/office/spreadsheetml/2010/11/main" uri="{DE250136-89BD-433C-8126-D09CA5730AF9}">
        <x15:connection id="af02868b-2654-4881-887d-6664f3e28db5"/>
      </ext>
    </extLst>
  </connection>
  <connection id="8" keepAlive="1" name="ThisWorkbookDataModel" description="Modèle de donnée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<sst xmlns="http://schemas.openxmlformats.org/spreadsheetml/2006/main" count="405" uniqueCount="210">
  <si>
    <t>UP</t>
  </si>
  <si>
    <t>Contrôle d'accès</t>
  </si>
  <si>
    <t>Ventilation naturelle</t>
  </si>
  <si>
    <t>Usage ENP (Eau Non Potable)</t>
  </si>
  <si>
    <t>CVC</t>
  </si>
  <si>
    <t>Revêtement</t>
  </si>
  <si>
    <t>Aspect esthétique</t>
  </si>
  <si>
    <t>Réseaux en applique</t>
  </si>
  <si>
    <t>Sonorisation</t>
  </si>
  <si>
    <t>Protection solaire</t>
  </si>
  <si>
    <t>Type d'ouvrant</t>
  </si>
  <si>
    <t>Masque solaire naturel</t>
  </si>
  <si>
    <t>Prise télévision</t>
  </si>
  <si>
    <t>Finition</t>
  </si>
  <si>
    <t>Local chauffé</t>
  </si>
  <si>
    <t>RDC</t>
  </si>
  <si>
    <t>Oui</t>
  </si>
  <si>
    <t>Non</t>
  </si>
  <si>
    <t>Battant</t>
  </si>
  <si>
    <t>Fiche n°1</t>
  </si>
  <si>
    <t>Localisation privilégiée</t>
  </si>
  <si>
    <r>
      <t xml:space="preserve">Surface utile </t>
    </r>
    <r>
      <rPr>
        <i/>
        <sz val="10"/>
        <color theme="1"/>
        <rFont val="Marianne"/>
        <family val="3"/>
      </rPr>
      <t>(m²)</t>
    </r>
  </si>
  <si>
    <t>Fréquence d'usage</t>
  </si>
  <si>
    <r>
      <t xml:space="preserve">Hauteur sous plafond </t>
    </r>
    <r>
      <rPr>
        <i/>
        <sz val="10"/>
        <color theme="1"/>
        <rFont val="Marianne"/>
        <family val="3"/>
      </rPr>
      <t>(m)</t>
    </r>
  </si>
  <si>
    <r>
      <t xml:space="preserve">Charges d'exploitation </t>
    </r>
    <r>
      <rPr>
        <i/>
        <sz val="10"/>
        <color theme="1"/>
        <rFont val="Marianne"/>
        <family val="3"/>
      </rPr>
      <t>(daN/m²)</t>
    </r>
  </si>
  <si>
    <t>Performance acoustique - Norme NF S31-080</t>
  </si>
  <si>
    <t>Performant</t>
  </si>
  <si>
    <t>Menuiseries extérieures</t>
  </si>
  <si>
    <t>Fenêtre extérieures</t>
  </si>
  <si>
    <t>Présence fenêtres</t>
  </si>
  <si>
    <t>Occultation</t>
  </si>
  <si>
    <t>Portes extérieures</t>
  </si>
  <si>
    <r>
      <t xml:space="preserve">Gabarit de passage </t>
    </r>
    <r>
      <rPr>
        <i/>
        <sz val="10"/>
        <color theme="1"/>
        <rFont val="Marianne"/>
        <family val="3"/>
      </rPr>
      <t>(cm)</t>
    </r>
  </si>
  <si>
    <t>-</t>
  </si>
  <si>
    <t>Construction intérieure</t>
  </si>
  <si>
    <t>Cloison</t>
  </si>
  <si>
    <t>Portes intérieures</t>
  </si>
  <si>
    <t>Type de porte</t>
  </si>
  <si>
    <t>Finition 
intérieure</t>
  </si>
  <si>
    <t>Mur</t>
  </si>
  <si>
    <t>Mate</t>
  </si>
  <si>
    <t>Sol</t>
  </si>
  <si>
    <t>Plafond</t>
  </si>
  <si>
    <t>Chauffage</t>
  </si>
  <si>
    <t>Ventilation</t>
  </si>
  <si>
    <t>Ventilation mécanique</t>
  </si>
  <si>
    <t>Éléctricité</t>
  </si>
  <si>
    <t>Courant 
fort</t>
  </si>
  <si>
    <t xml:space="preserve">Détécteur présence </t>
  </si>
  <si>
    <t>PC + T 16A</t>
  </si>
  <si>
    <t>PC + T 20 A</t>
  </si>
  <si>
    <t>PC + T triphasée</t>
  </si>
  <si>
    <t>Éclairage</t>
  </si>
  <si>
    <t>Distribution</t>
  </si>
  <si>
    <t>Encastrée</t>
  </si>
  <si>
    <r>
      <t xml:space="preserve">Général </t>
    </r>
    <r>
      <rPr>
        <i/>
        <sz val="10"/>
        <color theme="1"/>
        <rFont val="Marianne"/>
        <family val="3"/>
      </rPr>
      <t>(lux)</t>
    </r>
  </si>
  <si>
    <r>
      <t xml:space="preserve">Ponctuel </t>
    </r>
    <r>
      <rPr>
        <i/>
        <sz val="10"/>
        <color theme="1"/>
        <rFont val="Marianne"/>
        <family val="3"/>
      </rPr>
      <t>(lux)</t>
    </r>
  </si>
  <si>
    <t>Courant faible</t>
  </si>
  <si>
    <t>Classement UPEC</t>
  </si>
  <si>
    <t>Répétiteur wifi</t>
  </si>
  <si>
    <t>Faible</t>
  </si>
  <si>
    <t>Elevée</t>
  </si>
  <si>
    <t>Quantité</t>
  </si>
  <si>
    <t>BATIMENT</t>
  </si>
  <si>
    <t>ZONE FONCTIONNELLE</t>
  </si>
  <si>
    <t>N° LOCAL</t>
  </si>
  <si>
    <t>CONCAT</t>
  </si>
  <si>
    <t>NB PAX</t>
  </si>
  <si>
    <t>TYPOLOGIE D'USAGERS</t>
  </si>
  <si>
    <t>H/J</t>
  </si>
  <si>
    <t>FREQUENCE</t>
  </si>
  <si>
    <t>LOCALISATION PRIVILEGIEE</t>
  </si>
  <si>
    <t>CONNECTION VISUELLE</t>
  </si>
  <si>
    <t>CONNECTION AUDITIVE</t>
  </si>
  <si>
    <t>INTIMITE AUDITIVE</t>
  </si>
  <si>
    <t>INTIMITE VISUELLE</t>
  </si>
  <si>
    <t>INTIMITE SECPRO</t>
  </si>
  <si>
    <t>PAA</t>
  </si>
  <si>
    <t>PAA1</t>
  </si>
  <si>
    <t>SAS d'entrée</t>
  </si>
  <si>
    <t>24/7</t>
  </si>
  <si>
    <t>HAUTE</t>
  </si>
  <si>
    <t>Nulle</t>
  </si>
  <si>
    <t>Moyenne</t>
  </si>
  <si>
    <t>RDC/R+1</t>
  </si>
  <si>
    <t>PAA. PÔLE ACCUEIL-ADMINISTRATION</t>
  </si>
  <si>
    <t>Robuste, renforcé</t>
  </si>
  <si>
    <t>Robuste, renforcé, propre</t>
  </si>
  <si>
    <t>Acoustique, thermique et robuste</t>
  </si>
  <si>
    <t>Oui (porte d'entrée)</t>
  </si>
  <si>
    <t>Liaison téléphonique PNIA + extérieur</t>
  </si>
  <si>
    <t>Liaison Internet</t>
  </si>
  <si>
    <t>Liaison Intradef - RJ45</t>
  </si>
  <si>
    <t>Équipement et mobilier exclus dans le marché</t>
  </si>
  <si>
    <t>Robuste, renforcé, propre, chaleureux, acoustique</t>
  </si>
  <si>
    <t>Plomberie</t>
  </si>
  <si>
    <t>RISQUE</t>
  </si>
  <si>
    <t>Extérieure</t>
  </si>
  <si>
    <t>Équipement</t>
  </si>
  <si>
    <t>RJ45</t>
  </si>
  <si>
    <t>à déterminer</t>
  </si>
  <si>
    <t>Élevée</t>
  </si>
  <si>
    <t>Climatisation</t>
  </si>
  <si>
    <t>Type</t>
  </si>
  <si>
    <t>Naturelle</t>
  </si>
  <si>
    <t>Oui adaptée</t>
  </si>
  <si>
    <r>
      <t xml:space="preserve">T°min / T°max </t>
    </r>
    <r>
      <rPr>
        <i/>
        <sz val="10"/>
        <color theme="1"/>
        <rFont val="Marianne"/>
        <family val="3"/>
      </rPr>
      <t>(°C)</t>
    </r>
  </si>
  <si>
    <t>19/21</t>
  </si>
  <si>
    <t>Équipement et mobilier inclus dans le marché</t>
  </si>
  <si>
    <r>
      <t xml:space="preserve">Charges d'exploitation </t>
    </r>
    <r>
      <rPr>
        <i/>
        <sz val="10"/>
        <color theme="1"/>
        <rFont val="Marianne"/>
        <family val="3"/>
      </rPr>
      <t>(kg/m²)</t>
    </r>
  </si>
  <si>
    <t>ANNEXE - SYNTHESE DES LOCAUX</t>
  </si>
  <si>
    <t>447753 - LA CAVALERIE (12)-CAMP DU LARZAC-Construction d'une antenne médicale</t>
  </si>
  <si>
    <t>U3P3E2C2</t>
  </si>
  <si>
    <t>Sol souple, remontée 20 cm</t>
  </si>
  <si>
    <t>Acoustique, thermique, lessivable et robuste</t>
  </si>
  <si>
    <t>Nombre de local</t>
  </si>
  <si>
    <t>Surface utile unitaire</t>
  </si>
  <si>
    <t>Surface utile totale</t>
  </si>
  <si>
    <t>Niveau</t>
  </si>
  <si>
    <t>TOTAL SU (m²)</t>
  </si>
  <si>
    <t>Ratio Sdp/SU</t>
  </si>
  <si>
    <t>TOTAL SdP (m²)</t>
  </si>
  <si>
    <t>SURFACE DE TERRAIN (m²)</t>
  </si>
  <si>
    <t>TOTAL SDO (m²)</t>
  </si>
  <si>
    <t>Ratio SDO/SU (compris entre 1,25 et 1,35</t>
  </si>
  <si>
    <t>CIRCULATIONS</t>
  </si>
  <si>
    <t>Fiche n°10</t>
  </si>
  <si>
    <t>CV</t>
  </si>
  <si>
    <t>CH</t>
  </si>
  <si>
    <t>Circulation Horizontale</t>
  </si>
  <si>
    <t>Circulation Verticale</t>
  </si>
  <si>
    <t>Tous les 10 m</t>
  </si>
  <si>
    <t>Ascenseur, escalier</t>
  </si>
  <si>
    <t>Périmètre</t>
  </si>
  <si>
    <t>minimum 2,5</t>
  </si>
  <si>
    <t>Extérieur + hall d'accauiel</t>
  </si>
  <si>
    <t>Eclairage naturel</t>
  </si>
  <si>
    <t>minimum 2 UP</t>
  </si>
  <si>
    <t>Gabarit de passage</t>
  </si>
  <si>
    <t>Double porte vitrée à détection automatique</t>
  </si>
  <si>
    <t>Robuste, renforcée</t>
  </si>
  <si>
    <t>Lessivable + main courante</t>
  </si>
  <si>
    <t>Distribution des réseaux</t>
  </si>
  <si>
    <t>Tapis brosse encastré, épaisseur 22 mm</t>
  </si>
  <si>
    <t>Porte à hublot sécurit</t>
  </si>
  <si>
    <t>EXTÉRIEUR</t>
  </si>
  <si>
    <t>Fiche n°11</t>
  </si>
  <si>
    <t>Groupe électrogène</t>
  </si>
  <si>
    <t>Equipements</t>
  </si>
  <si>
    <t>Bac à sable</t>
  </si>
  <si>
    <t>Zone piétonne</t>
  </si>
  <si>
    <t xml:space="preserve">Signalétique </t>
  </si>
  <si>
    <t>Plots béton</t>
  </si>
  <si>
    <t>Aménagement PMR</t>
  </si>
  <si>
    <t>Nombre de places</t>
  </si>
  <si>
    <t>Localisation</t>
  </si>
  <si>
    <t>Abri</t>
  </si>
  <si>
    <t>Rayon de giration</t>
  </si>
  <si>
    <t xml:space="preserve">Nombre arbres </t>
  </si>
  <si>
    <t>Origine</t>
  </si>
  <si>
    <t>Eclairage</t>
  </si>
  <si>
    <t>IP</t>
  </si>
  <si>
    <t>Eau pluviale</t>
  </si>
  <si>
    <t>Système infiltration</t>
  </si>
  <si>
    <t>Réseaux EP</t>
  </si>
  <si>
    <t xml:space="preserve">Bac à sel </t>
  </si>
  <si>
    <t>Séparateur hydrocarbure</t>
  </si>
  <si>
    <t>Sécurité piétons</t>
  </si>
  <si>
    <t>Casquette abritée</t>
  </si>
  <si>
    <t>Bornes de recharge véhicule</t>
  </si>
  <si>
    <t>Résineux</t>
  </si>
  <si>
    <t>Si possible</t>
  </si>
  <si>
    <t xml:space="preserve">Commande automatique </t>
  </si>
  <si>
    <t>Détecteur de présence</t>
  </si>
  <si>
    <t>Sonde crépusculaire</t>
  </si>
  <si>
    <t xml:space="preserve">Horloge </t>
  </si>
  <si>
    <t xml:space="preserve">Diminution lumière heures creuses </t>
  </si>
  <si>
    <t>Cordon anti-gel</t>
  </si>
  <si>
    <t>Borne de recharge équipements</t>
  </si>
  <si>
    <t>EE1</t>
  </si>
  <si>
    <t>EE2</t>
  </si>
  <si>
    <t>EE3</t>
  </si>
  <si>
    <t>EE4</t>
  </si>
  <si>
    <t>EE5</t>
  </si>
  <si>
    <t>EE6</t>
  </si>
  <si>
    <t>EE7</t>
  </si>
  <si>
    <t>EE8</t>
  </si>
  <si>
    <t>EE9</t>
  </si>
  <si>
    <t>EE10</t>
  </si>
  <si>
    <t>EE11</t>
  </si>
  <si>
    <t>EE12</t>
  </si>
  <si>
    <t>Circulation piétonne</t>
  </si>
  <si>
    <t>Emprise spatiale</t>
  </si>
  <si>
    <t>Surface</t>
  </si>
  <si>
    <t>Plantation</t>
  </si>
  <si>
    <t>Autour du bâtiment</t>
  </si>
  <si>
    <t>A déterminer</t>
  </si>
  <si>
    <t>Accès au bâtiment depuis la voirie du camp</t>
  </si>
  <si>
    <t>Largeur permettant le passage de fauteuil roulant + rampe d'accès si dénivelé</t>
  </si>
  <si>
    <t>Local</t>
  </si>
  <si>
    <t>Type de sol</t>
  </si>
  <si>
    <t>Chemin perméable</t>
  </si>
  <si>
    <t xml:space="preserve">Plots  </t>
  </si>
  <si>
    <t>Infiltration sur zone foncière sinon liaison bassin d'orage si besoin</t>
  </si>
  <si>
    <t>Récupérateur eau de pluie</t>
  </si>
  <si>
    <t>AU RDC (certain)</t>
  </si>
  <si>
    <t>ETAGE (à confirmer en phase conception)</t>
  </si>
  <si>
    <t>Quick Look</t>
  </si>
  <si>
    <t>Non obligatoire si porte vitrée</t>
  </si>
  <si>
    <t>IP65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</si>
</sst>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  <scheme val="minor"/>
    </font>
    <font>
      <b/>
      <sz val="11"/>
      <color theme="4" tint="-0.499984740745262"/>
      <name val="Marianne"/>
      <family val="3"/>
    </font>
    <font>
      <sz val="11"/>
      <color theme="1"/>
      <name val="Marianne"/>
      <family val="3"/>
    </font>
    <font>
      <sz val="10"/>
      <color theme="1"/>
      <name val="Marianne"/>
      <family val="3"/>
    </font>
    <font>
      <i/>
      <sz val="10"/>
      <color theme="1"/>
      <name val="Marianne"/>
      <family val="3"/>
    </font>
    <font>
      <sz val="10"/>
      <color rgb="FF0070C0"/>
      <name val="Marianne"/>
      <family val="3"/>
    </font>
    <font>
      <sz val="10"/>
      <name val="Marianne"/>
      <family val="3"/>
    </font>
    <font>
      <b/>
      <sz val="20"/>
      <color theme="4" tint="-0.499984740745262"/>
      <name val="Marianne"/>
      <family val="3"/>
    </font>
    <font>
      <b/>
      <sz val="12"/>
      <color theme="4" tint="-0.499984740745262"/>
      <name val="Marianne"/>
      <family val="3"/>
    </font>
    <font>
      <sz val="10"/>
      <color rgb="FFFF0000"/>
      <name val="Marianne"/>
      <family val="3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4" tint="-0.499984740745262"/>
      </left>
      <right style="thin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n">
        <color theme="4" tint="-0.499984740745262"/>
      </left>
      <right style="thin">
        <color theme="4" tint="-0.499984740745262"/>
      </right>
      <top style="thin">
        <color theme="4" tint="-0.499984740745262"/>
      </top>
      <bottom/>
      <diagonal/>
    </border>
    <border>
      <left style="thin">
        <color theme="4" tint="-0.499984740745262"/>
      </left>
      <right style="thin">
        <color theme="4" tint="-0.499984740745262"/>
      </right>
      <top/>
      <bottom style="thin">
        <color theme="4" tint="-0.499984740745262"/>
      </bottom>
      <diagonal/>
    </border>
    <border>
      <left style="thin">
        <color theme="4" tint="-0.499984740745262"/>
      </left>
      <right style="thin">
        <color theme="4" tint="-0.499984740745262"/>
      </right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 style="thin">
        <color theme="4" tint="-0.499984740745262"/>
      </left>
      <right/>
      <top style="thin">
        <color theme="4" tint="-0.499984740745262"/>
      </top>
      <bottom style="thin">
        <color theme="4" tint="-0.499984740745262"/>
      </bottom>
      <diagonal/>
    </border>
    <border>
      <left/>
      <right style="thin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-0.499984740745262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theme="4" tint="-0.499984740745262"/>
      </right>
      <top style="thin">
        <color theme="4" tint="-0.499984740745262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4" tint="-0.499984740745262"/>
      </left>
      <right style="thin">
        <color theme="4" tint="-0.499984740745262"/>
      </right>
      <top style="thin">
        <color theme="4" tint="-0.499984740745262"/>
      </top>
      <bottom style="thin">
        <color indexed="64"/>
      </bottom>
      <diagonal/>
    </border>
    <border>
      <left style="thin">
        <color theme="8" tint="-0.499984740745262"/>
      </left>
      <right/>
      <top style="thin">
        <color theme="8" tint="-0.499984740745262"/>
      </top>
      <bottom style="thin">
        <color theme="8" tint="-0.499984740745262"/>
      </bottom>
      <diagonal/>
    </border>
    <border>
      <left/>
      <right/>
      <top style="thin">
        <color theme="4" tint="-0.499984740745262"/>
      </top>
      <bottom style="thin">
        <color theme="4" tint="-0.499984740745262"/>
      </bottom>
      <diagonal/>
    </border>
    <border>
      <left/>
      <right style="thin">
        <color theme="4" tint="-0.499984740745262"/>
      </right>
      <top/>
      <bottom/>
      <diagonal/>
    </border>
    <border>
      <left/>
      <right style="thin">
        <color theme="4" tint="-0.499984740745262"/>
      </right>
      <top/>
      <bottom style="thin">
        <color theme="4" tint="-0.499984740745262"/>
      </bottom>
      <diagonal/>
    </border>
    <border>
      <left style="thin">
        <color theme="8"/>
      </left>
      <right/>
      <top style="thin">
        <color theme="8"/>
      </top>
      <bottom style="thin">
        <color theme="8"/>
      </bottom>
      <diagonal/>
    </border>
    <border>
      <left/>
      <right/>
      <top style="thin">
        <color theme="8"/>
      </top>
      <bottom style="thin">
        <color theme="8"/>
      </bottom>
      <diagonal/>
    </border>
    <border>
      <left/>
      <right style="thin">
        <color theme="8"/>
      </right>
      <top style="thin">
        <color theme="8"/>
      </top>
      <bottom style="thin">
        <color theme="8"/>
      </bottom>
      <diagonal/>
    </border>
    <border>
      <left style="thin">
        <color theme="8"/>
      </left>
      <right style="thin">
        <color theme="8"/>
      </right>
      <top style="thin">
        <color theme="8"/>
      </top>
      <bottom style="thin">
        <color theme="8"/>
      </bottom>
      <diagonal/>
    </border>
    <border>
      <left style="thin">
        <color theme="8"/>
      </left>
      <right/>
      <top style="thin">
        <color theme="8"/>
      </top>
      <bottom/>
      <diagonal/>
    </border>
    <border>
      <left/>
      <right style="thin">
        <color theme="8"/>
      </right>
      <top style="thin">
        <color theme="8"/>
      </top>
      <bottom/>
      <diagonal/>
    </border>
    <border>
      <left style="medium">
        <color theme="0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thin">
        <color theme="8" tint="-0.499984740745262"/>
      </left>
      <right style="thin">
        <color indexed="64"/>
      </right>
      <top style="thin">
        <color theme="8" tint="-0.499984740745262"/>
      </top>
      <bottom style="thin">
        <color theme="8" tint="-0.499984740745262"/>
      </bottom>
      <diagonal/>
    </border>
    <border>
      <left style="thin">
        <color theme="4" tint="-0.499984740745262"/>
      </left>
      <right/>
      <top style="thin">
        <color theme="4" tint="-0.499984740745262"/>
      </top>
      <bottom/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/>
      <top style="medium">
        <color theme="0"/>
      </top>
      <bottom style="thin">
        <color theme="0"/>
      </bottom>
      <diagonal/>
    </border>
    <border>
      <left/>
      <right style="thin">
        <color theme="0"/>
      </right>
      <top style="medium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53">
    <xf numFmtId="0" fontId="0" fillId="0" borderId="0" xfId="0"/>
    <xf numFmtId="0" fontId="2" fillId="0" borderId="0" xfId="0" applyFont="1" applyAlignment="1">
      <alignment vertical="center"/>
    </xf>
    <xf numFmtId="0" fontId="3" fillId="3" borderId="2" xfId="0" applyFont="1" applyFill="1" applyBorder="1" applyAlignment="1">
      <alignment horizontal="right" vertical="center" wrapText="1"/>
    </xf>
    <xf numFmtId="0" fontId="3" fillId="3" borderId="4" xfId="0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vertical="center"/>
    </xf>
    <xf numFmtId="0" fontId="3" fillId="0" borderId="4" xfId="0" applyFont="1" applyBorder="1" applyAlignment="1">
      <alignment horizontal="left" vertical="center"/>
    </xf>
    <xf numFmtId="0" fontId="0" fillId="0" borderId="0" xfId="0" applyAlignment="1">
      <alignment horizontal="right"/>
    </xf>
    <xf numFmtId="0" fontId="3" fillId="0" borderId="4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5" fillId="0" borderId="0" xfId="0" applyFont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3" fillId="0" borderId="5" xfId="0" applyFont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/>
    </xf>
    <xf numFmtId="0" fontId="3" fillId="0" borderId="18" xfId="0" applyFont="1" applyFill="1" applyBorder="1" applyAlignment="1">
      <alignment vertical="center" wrapText="1"/>
    </xf>
    <xf numFmtId="0" fontId="3" fillId="3" borderId="9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vertical="center" wrapText="1"/>
    </xf>
    <xf numFmtId="0" fontId="2" fillId="0" borderId="0" xfId="0" applyFont="1" applyFill="1" applyAlignment="1">
      <alignment vertical="center" wrapText="1"/>
    </xf>
    <xf numFmtId="0" fontId="2" fillId="0" borderId="0" xfId="0" applyFont="1" applyBorder="1" applyAlignment="1">
      <alignment vertical="center" wrapText="1"/>
    </xf>
    <xf numFmtId="0" fontId="0" fillId="0" borderId="0" xfId="0" applyAlignment="1">
      <alignment horizontal="center"/>
    </xf>
    <xf numFmtId="16" fontId="0" fillId="0" borderId="0" xfId="0" quotePrefix="1" applyNumberFormat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center" vertical="center"/>
    </xf>
    <xf numFmtId="11" fontId="0" fillId="0" borderId="0" xfId="0" applyNumberFormat="1" applyAlignment="1">
      <alignment horizontal="center"/>
    </xf>
    <xf numFmtId="0" fontId="3" fillId="0" borderId="5" xfId="0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0" fontId="3" fillId="0" borderId="4" xfId="0" applyFont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/>
    </xf>
    <xf numFmtId="1" fontId="6" fillId="0" borderId="0" xfId="0" applyNumberFormat="1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1" fontId="6" fillId="0" borderId="0" xfId="0" applyNumberFormat="1" applyFont="1" applyFill="1" applyBorder="1" applyAlignment="1">
      <alignment horizontal="center" vertical="center" wrapText="1"/>
    </xf>
    <xf numFmtId="16" fontId="0" fillId="0" borderId="0" xfId="0" quotePrefix="1" applyNumberFormat="1" applyBorder="1" applyAlignment="1">
      <alignment horizontal="center"/>
    </xf>
    <xf numFmtId="0" fontId="2" fillId="0" borderId="0" xfId="0" applyFont="1"/>
    <xf numFmtId="0" fontId="3" fillId="0" borderId="0" xfId="0" applyFont="1"/>
    <xf numFmtId="0" fontId="3" fillId="3" borderId="25" xfId="0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3" fillId="3" borderId="25" xfId="0" applyFont="1" applyFill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2" fillId="0" borderId="23" xfId="0" applyFont="1" applyBorder="1"/>
    <xf numFmtId="0" fontId="1" fillId="2" borderId="1" xfId="0" applyFont="1" applyFill="1" applyBorder="1" applyAlignment="1">
      <alignment vertical="center"/>
    </xf>
    <xf numFmtId="0" fontId="3" fillId="0" borderId="3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vertical="center"/>
    </xf>
    <xf numFmtId="0" fontId="3" fillId="0" borderId="11" xfId="0" applyFont="1" applyFill="1" applyBorder="1" applyAlignment="1">
      <alignment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1" fillId="2" borderId="28" xfId="0" applyFont="1" applyFill="1" applyBorder="1" applyAlignment="1">
      <alignment horizontal="center" vertical="center"/>
    </xf>
    <xf numFmtId="0" fontId="1" fillId="2" borderId="3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33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vertical="center" wrapText="1"/>
    </xf>
    <xf numFmtId="0" fontId="2" fillId="3" borderId="5" xfId="0" applyFont="1" applyFill="1" applyBorder="1" applyAlignment="1">
      <alignment vertical="center"/>
    </xf>
    <xf numFmtId="0" fontId="2" fillId="3" borderId="32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vertical="center" wrapText="1"/>
    </xf>
    <xf numFmtId="0" fontId="3" fillId="0" borderId="37" xfId="0" applyFont="1" applyFill="1" applyBorder="1" applyAlignment="1">
      <alignment vertical="center" wrapText="1"/>
    </xf>
    <xf numFmtId="0" fontId="1" fillId="2" borderId="29" xfId="0" applyFont="1" applyFill="1" applyBorder="1" applyAlignment="1">
      <alignment vertical="center"/>
    </xf>
    <xf numFmtId="0" fontId="3" fillId="0" borderId="3" xfId="0" applyFont="1" applyBorder="1" applyAlignment="1">
      <alignment vertical="center" wrapText="1"/>
    </xf>
    <xf numFmtId="0" fontId="3" fillId="0" borderId="11" xfId="0" applyFont="1" applyFill="1" applyBorder="1" applyAlignment="1">
      <alignment vertical="center" wrapText="1"/>
    </xf>
    <xf numFmtId="0" fontId="2" fillId="3" borderId="11" xfId="0" applyFont="1" applyFill="1" applyBorder="1" applyAlignment="1">
      <alignment horizontal="center" vertical="center"/>
    </xf>
    <xf numFmtId="0" fontId="2" fillId="0" borderId="11" xfId="0" applyFont="1" applyBorder="1" applyAlignment="1">
      <alignment horizontal="center" vertical="center" wrapText="1"/>
    </xf>
    <xf numFmtId="0" fontId="1" fillId="0" borderId="0" xfId="0" applyFont="1" applyFill="1" applyBorder="1" applyAlignment="1">
      <alignment vertical="center" wrapText="1"/>
    </xf>
    <xf numFmtId="0" fontId="2" fillId="3" borderId="32" xfId="0" applyFont="1" applyFill="1" applyBorder="1" applyAlignment="1">
      <alignment horizontal="center" vertical="center" wrapText="1"/>
    </xf>
    <xf numFmtId="0" fontId="3" fillId="0" borderId="11" xfId="0" applyFont="1" applyBorder="1" applyAlignment="1">
      <alignment vertical="center" wrapText="1"/>
    </xf>
    <xf numFmtId="0" fontId="3" fillId="0" borderId="11" xfId="0" applyFont="1" applyFill="1" applyBorder="1" applyAlignment="1">
      <alignment horizontal="center" vertical="center"/>
    </xf>
    <xf numFmtId="1" fontId="0" fillId="0" borderId="0" xfId="0" applyNumberFormat="1" applyAlignment="1">
      <alignment horizontal="center"/>
    </xf>
    <xf numFmtId="0" fontId="9" fillId="0" borderId="0" xfId="0" applyFont="1" applyFill="1" applyBorder="1" applyAlignment="1">
      <alignment vertical="center"/>
    </xf>
    <xf numFmtId="0" fontId="3" fillId="0" borderId="11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2" fillId="0" borderId="23" xfId="0" applyFont="1" applyBorder="1" applyAlignment="1">
      <alignment horizontal="center"/>
    </xf>
    <xf numFmtId="0" fontId="2" fillId="0" borderId="24" xfId="0" applyFont="1" applyBorder="1"/>
    <xf numFmtId="0" fontId="6" fillId="0" borderId="4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left" vertical="center" wrapText="1"/>
    </xf>
    <xf numFmtId="0" fontId="6" fillId="0" borderId="33" xfId="0" applyFont="1" applyFill="1" applyBorder="1" applyAlignment="1">
      <alignment horizontal="center" vertical="center" wrapText="1"/>
    </xf>
    <xf numFmtId="0" fontId="3" fillId="3" borderId="22" xfId="0" applyFont="1" applyFill="1" applyBorder="1" applyAlignment="1">
      <alignment horizontal="left" vertical="center"/>
    </xf>
    <xf numFmtId="0" fontId="3" fillId="3" borderId="24" xfId="0" applyFont="1" applyFill="1" applyBorder="1" applyAlignment="1">
      <alignment horizontal="left" vertical="center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3" fillId="3" borderId="26" xfId="0" applyFont="1" applyFill="1" applyBorder="1" applyAlignment="1">
      <alignment horizontal="left" vertical="center"/>
    </xf>
    <xf numFmtId="0" fontId="3" fillId="3" borderId="27" xfId="0" applyFont="1" applyFill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3" fillId="0" borderId="5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11" xfId="0" applyFont="1" applyBorder="1" applyAlignment="1">
      <alignment horizontal="left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 wrapText="1"/>
    </xf>
    <xf numFmtId="0" fontId="3" fillId="0" borderId="5" xfId="0" applyFont="1" applyBorder="1" applyAlignment="1">
      <alignment horizontal="left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left" vertical="center" wrapText="1"/>
    </xf>
    <xf numFmtId="0" fontId="3" fillId="0" borderId="3" xfId="0" applyFont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3" fillId="0" borderId="9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19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 wrapText="1"/>
    </xf>
    <xf numFmtId="0" fontId="3" fillId="0" borderId="14" xfId="0" applyFont="1" applyBorder="1" applyAlignment="1">
      <alignment horizontal="left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left" vertical="center"/>
    </xf>
    <xf numFmtId="0" fontId="3" fillId="0" borderId="16" xfId="0" applyFont="1" applyBorder="1" applyAlignment="1">
      <alignment horizontal="left" vertical="center"/>
    </xf>
    <xf numFmtId="0" fontId="3" fillId="0" borderId="11" xfId="0" applyFont="1" applyBorder="1" applyAlignment="1">
      <alignment horizontal="left" vertical="center"/>
    </xf>
    <xf numFmtId="0" fontId="3" fillId="0" borderId="12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1" fillId="2" borderId="28" xfId="0" applyFont="1" applyFill="1" applyBorder="1" applyAlignment="1">
      <alignment horizontal="center" vertical="center"/>
    </xf>
    <xf numFmtId="0" fontId="1" fillId="2" borderId="29" xfId="0" applyFont="1" applyFill="1" applyBorder="1" applyAlignment="1">
      <alignment horizontal="center" vertical="center"/>
    </xf>
    <xf numFmtId="0" fontId="1" fillId="2" borderId="30" xfId="0" applyFont="1" applyFill="1" applyBorder="1" applyAlignment="1">
      <alignment horizontal="center" vertical="center"/>
    </xf>
    <xf numFmtId="0" fontId="3" fillId="3" borderId="34" xfId="0" applyFont="1" applyFill="1" applyBorder="1" applyAlignment="1">
      <alignment horizontal="left" vertical="center" wrapText="1"/>
    </xf>
    <xf numFmtId="0" fontId="3" fillId="3" borderId="35" xfId="0" applyFont="1" applyFill="1" applyBorder="1" applyAlignment="1">
      <alignment horizontal="left" vertical="center" wrapText="1"/>
    </xf>
    <xf numFmtId="0" fontId="3" fillId="0" borderId="11" xfId="0" applyFont="1" applyFill="1" applyBorder="1" applyAlignment="1">
      <alignment horizontal="left" vertical="center" wrapText="1"/>
    </xf>
  </cellXfs>
  <cellStyles count="1">
    <cellStyle name="Normal" xfId="0" builtinId="0"/>
  </cellStyles>
  <dxfs count="21"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  <dxf>
      <alignment horizont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powerPivotData" Target="model/item.data"/><Relationship Id="rId5" Type="http://schemas.openxmlformats.org/officeDocument/2006/relationships/externalLink" Target="externalLinks/externalLink1.xml"/><Relationship Id="rId15" Type="http://schemas.openxmlformats.org/officeDocument/2006/relationships/customXml" Target="../customXml/item3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I/COMMUN/SAES/NLL/447753%20-%20LA%20CAVALERIE%20(12)-CAMP%20DU%20LARZAC-Construction%20d'une%20antenne%20m&#233;dicale/5-Programme/5.5-Fiches%20locales/447753_SAES_Fiche%20Local%20simplifi&#233;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AES_Data%20BIM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Fiche Batiment"/>
      <sheetName val="Liste locaux"/>
      <sheetName val="FICHES UNI II"/>
    </sheetNames>
    <sheetDataSet>
      <sheetData sheetId="0">
        <row r="2">
          <cell r="C2" t="str">
            <v>-</v>
          </cell>
          <cell r="D2" t="str">
            <v>-</v>
          </cell>
          <cell r="E2" t="str">
            <v>-</v>
          </cell>
          <cell r="F2" t="str">
            <v>-</v>
          </cell>
          <cell r="G2" t="str">
            <v>-</v>
          </cell>
          <cell r="H2" t="str">
            <v>-</v>
          </cell>
          <cell r="I2" t="str">
            <v>-</v>
          </cell>
          <cell r="J2" t="str">
            <v>-</v>
          </cell>
          <cell r="K2" t="str">
            <v>-</v>
          </cell>
          <cell r="L2" t="str">
            <v>-</v>
          </cell>
          <cell r="M2" t="str">
            <v>-</v>
          </cell>
          <cell r="N2" t="str">
            <v>-</v>
          </cell>
          <cell r="O2" t="str">
            <v>-</v>
          </cell>
          <cell r="P2" t="str">
            <v>-</v>
          </cell>
          <cell r="R2" t="str">
            <v>-</v>
          </cell>
          <cell r="T2" t="str">
            <v>-</v>
          </cell>
          <cell r="U2" t="str">
            <v>-</v>
          </cell>
          <cell r="V2" t="str">
            <v>-</v>
          </cell>
          <cell r="W2" t="str">
            <v>-</v>
          </cell>
          <cell r="X2" t="str">
            <v>-</v>
          </cell>
          <cell r="Y2" t="str">
            <v>-</v>
          </cell>
          <cell r="Z2" t="str">
            <v>-</v>
          </cell>
        </row>
        <row r="3">
          <cell r="C3" t="str">
            <v>CHAINE</v>
          </cell>
          <cell r="D3" t="b">
            <v>1</v>
          </cell>
          <cell r="E3" t="str">
            <v>100daN/m²</v>
          </cell>
          <cell r="F3" t="str">
            <v>0-5min</v>
          </cell>
          <cell r="G3" t="str">
            <v>P1A-3 impacts à 1,5m</v>
          </cell>
          <cell r="H3" t="str">
            <v>P6B-30 à 50 coups</v>
          </cell>
          <cell r="I3">
            <v>1</v>
          </cell>
          <cell r="J3">
            <v>0</v>
          </cell>
          <cell r="K3" t="str">
            <v>BR1</v>
          </cell>
          <cell r="L3" t="str">
            <v>BR1 S</v>
          </cell>
          <cell r="M3" t="str">
            <v>FB1</v>
          </cell>
          <cell r="N3" t="str">
            <v>Fossé</v>
          </cell>
          <cell r="O3" t="str">
            <v>Bac à fleurs</v>
          </cell>
          <cell r="P3" t="str">
            <v>Herse crève pneus</v>
          </cell>
          <cell r="R3" t="str">
            <v>AMERICAINE</v>
          </cell>
          <cell r="T3" t="str">
            <v>BASE</v>
          </cell>
          <cell r="U3" t="str">
            <v>Publique</v>
          </cell>
          <cell r="V3" t="str">
            <v>Sanctuaire</v>
          </cell>
          <cell r="W3" t="str">
            <v>Terrain militaire Défense d'entrer</v>
          </cell>
          <cell r="X3" t="str">
            <v>Simple</v>
          </cell>
          <cell r="Y3" t="str">
            <v>Humain</v>
          </cell>
          <cell r="Z3" t="str">
            <v>Porte</v>
          </cell>
        </row>
        <row r="4">
          <cell r="C4" t="str">
            <v>NOMBRE</v>
          </cell>
          <cell r="D4" t="b">
            <v>0</v>
          </cell>
          <cell r="E4" t="str">
            <v>150daN/m²</v>
          </cell>
          <cell r="F4" t="str">
            <v>5-10min</v>
          </cell>
          <cell r="G4" t="str">
            <v>P2A-3 impacts à 3m</v>
          </cell>
          <cell r="H4" t="str">
            <v>P7B-51 à 70 coups</v>
          </cell>
          <cell r="I4">
            <v>2</v>
          </cell>
          <cell r="J4">
            <v>3</v>
          </cell>
          <cell r="K4" t="str">
            <v>BR2</v>
          </cell>
          <cell r="L4" t="str">
            <v>BR1 NS</v>
          </cell>
          <cell r="M4" t="str">
            <v>FB2</v>
          </cell>
          <cell r="N4" t="str">
            <v>Borne fixe</v>
          </cell>
          <cell r="O4" t="str">
            <v>Blocs béton</v>
          </cell>
          <cell r="P4" t="str">
            <v>Herse véhicules</v>
          </cell>
          <cell r="R4" t="str">
            <v>ANGLAISE</v>
          </cell>
          <cell r="T4" t="str">
            <v>RENFORCÉ</v>
          </cell>
          <cell r="U4" t="str">
            <v>Semi-publique</v>
          </cell>
          <cell r="V4" t="str">
            <v>Bâtiment tampon</v>
          </cell>
          <cell r="W4" t="str">
            <v>Zone protégée</v>
          </cell>
          <cell r="X4" t="str">
            <v>Mixte</v>
          </cell>
          <cell r="Y4" t="str">
            <v>Mécanique</v>
          </cell>
          <cell r="Z4" t="str">
            <v>Portail</v>
          </cell>
        </row>
        <row r="5">
          <cell r="C5" t="str">
            <v>ENTIER</v>
          </cell>
          <cell r="E5" t="str">
            <v>250daN/m²</v>
          </cell>
          <cell r="F5" t="str">
            <v>10-15min</v>
          </cell>
          <cell r="G5" t="str">
            <v>P3A-3 impacts à 6m</v>
          </cell>
          <cell r="H5" t="str">
            <v>P8B-Plus de 70 coups</v>
          </cell>
          <cell r="I5">
            <v>3</v>
          </cell>
          <cell r="J5">
            <v>5</v>
          </cell>
          <cell r="K5" t="str">
            <v>BR3</v>
          </cell>
          <cell r="L5" t="str">
            <v>BR2 S</v>
          </cell>
          <cell r="M5" t="str">
            <v>FB3</v>
          </cell>
          <cell r="N5" t="str">
            <v>Mobilier urbain</v>
          </cell>
          <cell r="O5" t="str">
            <v>Séparateur</v>
          </cell>
          <cell r="P5" t="str">
            <v>Bornes escamotables</v>
          </cell>
          <cell r="R5" t="str">
            <v>EUROPEENNE</v>
          </cell>
          <cell r="T5" t="str">
            <v>DURCI</v>
          </cell>
          <cell r="U5" t="str">
            <v>Semi-privée</v>
          </cell>
          <cell r="V5" t="str">
            <v>Espace tampon</v>
          </cell>
          <cell r="W5" t="str">
            <v>Zone de défense hautement sensible</v>
          </cell>
          <cell r="X5" t="str">
            <v>Pleine</v>
          </cell>
          <cell r="Y5" t="str">
            <v>Electronique</v>
          </cell>
          <cell r="Z5" t="str">
            <v>Portillon</v>
          </cell>
        </row>
        <row r="6">
          <cell r="C6" t="str">
            <v>LONGUEUR</v>
          </cell>
          <cell r="E6" t="str">
            <v>300daN/m²</v>
          </cell>
          <cell r="F6" t="str">
            <v>15-20min</v>
          </cell>
          <cell r="G6" t="str">
            <v>P4A-3 impacts à 9m</v>
          </cell>
          <cell r="I6">
            <v>4</v>
          </cell>
          <cell r="J6">
            <v>10</v>
          </cell>
          <cell r="K6" t="str">
            <v>BR4</v>
          </cell>
          <cell r="L6" t="str">
            <v>BR2 NS</v>
          </cell>
          <cell r="M6" t="str">
            <v>FB4</v>
          </cell>
          <cell r="N6" t="str">
            <v>Muret de soutènement</v>
          </cell>
          <cell r="O6" t="str">
            <v>Potelet, bornes ou pieux démontables</v>
          </cell>
          <cell r="P6" t="str">
            <v>Barrage routier</v>
          </cell>
          <cell r="U6" t="str">
            <v>Privée</v>
          </cell>
          <cell r="V6" t="str">
            <v>Contrôle d'accès</v>
          </cell>
          <cell r="X6" t="str">
            <v>Végétale</v>
          </cell>
          <cell r="Y6" t="str">
            <v>Mecatronique</v>
          </cell>
          <cell r="Z6" t="str">
            <v>Barrière de capteurs</v>
          </cell>
        </row>
        <row r="7">
          <cell r="C7" t="str">
            <v>SURFACE</v>
          </cell>
          <cell r="E7" t="str">
            <v>350daN/m²</v>
          </cell>
          <cell r="G7" t="str">
            <v>P5A-3 fois 3 impacts à 9m</v>
          </cell>
          <cell r="I7">
            <v>5</v>
          </cell>
          <cell r="J7">
            <v>15</v>
          </cell>
          <cell r="K7" t="str">
            <v>BR5</v>
          </cell>
          <cell r="L7" t="str">
            <v>BR3 S</v>
          </cell>
          <cell r="M7" t="str">
            <v>FB5</v>
          </cell>
          <cell r="N7" t="str">
            <v>Bas de clôture renforcée</v>
          </cell>
          <cell r="O7" t="str">
            <v>Rochers</v>
          </cell>
          <cell r="P7" t="str">
            <v>Poutre</v>
          </cell>
          <cell r="U7" t="str">
            <v>Sensible</v>
          </cell>
          <cell r="Y7" t="str">
            <v>Physique</v>
          </cell>
          <cell r="Z7" t="str">
            <v>Tourniquet mi hauteur</v>
          </cell>
        </row>
        <row r="8">
          <cell r="C8" t="str">
            <v>VOLUME</v>
          </cell>
          <cell r="E8" t="str">
            <v>450daN/m²</v>
          </cell>
          <cell r="I8">
            <v>6</v>
          </cell>
          <cell r="J8">
            <v>20</v>
          </cell>
          <cell r="K8" t="str">
            <v>BR6</v>
          </cell>
          <cell r="L8" t="str">
            <v>BR3 NS</v>
          </cell>
          <cell r="M8" t="str">
            <v>FB6</v>
          </cell>
          <cell r="N8" t="str">
            <v xml:space="preserve">Glissière de sécurité </v>
          </cell>
          <cell r="O8" t="str">
            <v>Barrage routier déplaçable</v>
          </cell>
          <cell r="P8" t="str">
            <v>Portails spéciaux</v>
          </cell>
          <cell r="Z8" t="str">
            <v>Tourniquet pleine hauteur</v>
          </cell>
        </row>
        <row r="9">
          <cell r="C9" t="str">
            <v>ANGLE</v>
          </cell>
          <cell r="E9" t="str">
            <v>500daN/m²</v>
          </cell>
          <cell r="K9" t="str">
            <v>BR7</v>
          </cell>
          <cell r="L9" t="str">
            <v>BR4 S</v>
          </cell>
          <cell r="M9" t="str">
            <v>FB7</v>
          </cell>
          <cell r="N9" t="str">
            <v>Clôture barreaudée</v>
          </cell>
          <cell r="O9" t="str">
            <v>Filet</v>
          </cell>
          <cell r="Z9" t="str">
            <v>Tourniquet tripodes</v>
          </cell>
        </row>
        <row r="10">
          <cell r="C10" t="str">
            <v>VRAI_FAUX</v>
          </cell>
          <cell r="E10" t="str">
            <v>550daN/m²</v>
          </cell>
          <cell r="K10" t="str">
            <v>SG1</v>
          </cell>
          <cell r="L10" t="str">
            <v>BR4 NS</v>
          </cell>
          <cell r="M10" t="str">
            <v>FSG</v>
          </cell>
          <cell r="N10" t="str">
            <v>Cable tendu</v>
          </cell>
          <cell r="Z10" t="str">
            <v>Portes tambour</v>
          </cell>
        </row>
        <row r="11">
          <cell r="C11" t="str">
            <v>LISTE ETIQUETTE</v>
          </cell>
          <cell r="E11" t="str">
            <v>600daN/m²</v>
          </cell>
          <cell r="K11" t="str">
            <v>SG2</v>
          </cell>
          <cell r="L11" t="str">
            <v>BR5 S</v>
          </cell>
          <cell r="N11" t="str">
            <v>Matériaux meuble</v>
          </cell>
          <cell r="Z11" t="str">
            <v>Barrière levante</v>
          </cell>
        </row>
        <row r="12">
          <cell r="C12" t="str">
            <v>JEUX D'OPTION</v>
          </cell>
          <cell r="L12" t="str">
            <v>BR5 NS</v>
          </cell>
          <cell r="Z12" t="str">
            <v xml:space="preserve">Barrière pivotante </v>
          </cell>
        </row>
        <row r="13">
          <cell r="L13" t="str">
            <v>BR6 S</v>
          </cell>
        </row>
        <row r="14">
          <cell r="L14" t="str">
            <v>BR6 NS</v>
          </cell>
        </row>
        <row r="15">
          <cell r="L15" t="str">
            <v>BR7 S</v>
          </cell>
        </row>
        <row r="16">
          <cell r="L16" t="str">
            <v>BR7 NS</v>
          </cell>
        </row>
        <row r="17">
          <cell r="L17" t="str">
            <v>SG1 S</v>
          </cell>
        </row>
        <row r="18">
          <cell r="L18" t="str">
            <v>SG1 NS</v>
          </cell>
        </row>
        <row r="19">
          <cell r="L19" t="str">
            <v>SG2 S</v>
          </cell>
        </row>
        <row r="20">
          <cell r="L20" t="str">
            <v>SG2 NS</v>
          </cell>
        </row>
      </sheetData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SI"/>
      <sheetName val="CSI L2"/>
      <sheetName val="CSI L3"/>
      <sheetName val="CSI 123"/>
      <sheetName val="Uni II L3"/>
      <sheetName val="Un II L1-2-3"/>
      <sheetName val="Uni II L123"/>
      <sheetName val="DTU"/>
      <sheetName val="Data-Source-Invariable"/>
      <sheetName val="Data-Géographie-Invariable"/>
      <sheetName val="Data-Météo-Invariable+Drias"/>
      <sheetName val="Profils d'Usage-Batiment"/>
      <sheetName val="Profils d'Usage-Locaux"/>
      <sheetName val="Data-ICPE-Variable"/>
      <sheetName val="Data-IOTA-Variable"/>
      <sheetName val="Data-Source-BAT-Variable"/>
      <sheetName val="Data-Source-LOC-Variable"/>
      <sheetName val="FICHE BAT TYPE"/>
      <sheetName val="FICHE LOCAL TYPE"/>
      <sheetName val="Data-Programme"/>
      <sheetName val="Data-BIM"/>
      <sheetName val="RAPPORT-PRG"/>
      <sheetName val="FICHE LOCAL Essai"/>
      <sheetName val="ESTIM LOCAL TYPE"/>
      <sheetName val="A10"/>
      <sheetName val="A20"/>
      <sheetName val="B10"/>
      <sheetName val="B20"/>
      <sheetName val="B30"/>
      <sheetName val="C10"/>
      <sheetName val="C20"/>
      <sheetName val="C30"/>
      <sheetName val="D10"/>
      <sheetName val="D20"/>
      <sheetName val="D30"/>
      <sheetName val="D40"/>
      <sheetName val="D50"/>
      <sheetName val="E10"/>
      <sheetName val="E20"/>
      <sheetName val="F10"/>
      <sheetName val="F20"/>
      <sheetName val="G10"/>
      <sheetName val="G20"/>
      <sheetName val="G30"/>
      <sheetName val="G40"/>
      <sheetName val="G9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6">
          <cell r="B36" t="str">
            <v>-</v>
          </cell>
        </row>
        <row r="37">
          <cell r="B37" t="str">
            <v>OUI</v>
          </cell>
        </row>
        <row r="38">
          <cell r="B38" t="str">
            <v>NON</v>
          </cell>
        </row>
        <row r="39">
          <cell r="B39" t="str">
            <v>Ø</v>
          </cell>
        </row>
        <row r="40">
          <cell r="B40" t="str">
            <v>NC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tables/table1.xml><?xml version="1.0" encoding="utf-8"?>
<table xmlns="http://schemas.openxmlformats.org/spreadsheetml/2006/main" id="1" name="Tableau2" displayName="Tableau2" ref="A4:S71" totalsRowShown="0" headerRowDxfId="20" dataDxfId="19">
  <autoFilter ref="A4:S71"/>
  <tableColumns count="19">
    <tableColumn id="15" name="BATIMENT" dataDxfId="18"/>
    <tableColumn id="1" name="ZONE FONCTIONNELLE" dataDxfId="17"/>
    <tableColumn id="2" name="N° LOCAL" dataDxfId="16"/>
    <tableColumn id="14" name="CONCAT" dataDxfId="15"/>
    <tableColumn id="3" name="NB PAX" dataDxfId="14"/>
    <tableColumn id="4" name="TYPOLOGIE D'USAGERS" dataDxfId="13"/>
    <tableColumn id="17" name="Nombre de local" dataDxfId="12"/>
    <tableColumn id="16" name="Surface utile unitaire" dataDxfId="11"/>
    <tableColumn id="18" name="Surface utile totale" dataDxfId="10">
      <calculatedColumnFormula>Tableau2[[#This Row],[Nombre de local]]*Tableau2[[#This Row],[Surface utile unitaire]]</calculatedColumnFormula>
    </tableColumn>
    <tableColumn id="19" name="Niveau" dataDxfId="9"/>
    <tableColumn id="6" name="H/J" dataDxfId="8"/>
    <tableColumn id="7" name="FREQUENCE" dataDxfId="7"/>
    <tableColumn id="8" name="LOCALISATION PRIVILEGIEE" dataDxfId="6"/>
    <tableColumn id="9" name="CONNECTION VISUELLE" dataDxfId="5"/>
    <tableColumn id="10" name="CONNECTION AUDITIVE" dataDxfId="4"/>
    <tableColumn id="11" name="INTIMITE AUDITIVE" dataDxfId="3"/>
    <tableColumn id="12" name="INTIMITE VISUELLE" dataDxfId="2"/>
    <tableColumn id="13" name="INTIMITE SECPRO" dataDxfId="1"/>
    <tableColumn id="5" name="RISQUE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65"/>
  <sheetViews>
    <sheetView view="pageBreakPreview" zoomScale="85" zoomScaleNormal="70" zoomScaleSheetLayoutView="85" workbookViewId="0">
      <selection activeCell="S71" sqref="A6:S71"/>
    </sheetView>
  </sheetViews>
  <sheetFormatPr baseColWidth="10" defaultRowHeight="15" x14ac:dyDescent="0.25"/>
  <cols>
    <col min="1" max="1" width="16.7109375" style="38" bestFit="1" customWidth="1"/>
    <col min="2" max="2" width="28.5703125" style="38" bestFit="1" customWidth="1"/>
    <col min="3" max="3" width="15.85546875" style="38" bestFit="1" customWidth="1"/>
    <col min="4" max="4" width="14.85546875" style="38" bestFit="1" customWidth="1"/>
    <col min="5" max="5" width="10.5703125" style="38" bestFit="1" customWidth="1"/>
    <col min="6" max="6" width="38.5703125" style="38" bestFit="1" customWidth="1"/>
    <col min="7" max="7" width="30" style="38" bestFit="1" customWidth="1"/>
    <col min="8" max="8" width="45.28515625" style="38" bestFit="1" customWidth="1"/>
    <col min="9" max="9" width="33.42578125" style="38" bestFit="1" customWidth="1"/>
    <col min="10" max="10" width="18.28515625" style="38" bestFit="1" customWidth="1"/>
    <col min="11" max="11" width="8.7109375" style="38" bestFit="1" customWidth="1"/>
    <col min="12" max="12" width="19.140625" style="38" bestFit="1" customWidth="1"/>
    <col min="13" max="13" width="37.85546875" style="38" bestFit="1" customWidth="1"/>
    <col min="14" max="14" width="54.5703125" style="38" bestFit="1" customWidth="1"/>
    <col min="15" max="15" width="39.5703125" style="38" bestFit="1" customWidth="1"/>
    <col min="16" max="16" width="26" style="38" bestFit="1" customWidth="1"/>
    <col min="17" max="17" width="26.7109375" style="38" bestFit="1" customWidth="1"/>
    <col min="18" max="18" width="25.28515625" style="38" bestFit="1" customWidth="1"/>
    <col min="19" max="19" width="13.85546875" style="38" bestFit="1" customWidth="1"/>
  </cols>
  <sheetData>
    <row r="1" spans="1:19" ht="26.25" x14ac:dyDescent="0.4">
      <c r="A1" s="109" t="s">
        <v>110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</row>
    <row r="2" spans="1:19" ht="15.75" x14ac:dyDescent="0.25">
      <c r="A2" s="110" t="s">
        <v>111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</row>
    <row r="4" spans="1:19" x14ac:dyDescent="0.25">
      <c r="A4" s="38" t="s">
        <v>63</v>
      </c>
      <c r="B4" s="38" t="s">
        <v>64</v>
      </c>
      <c r="C4" s="38" t="s">
        <v>65</v>
      </c>
      <c r="D4" s="38" t="s">
        <v>66</v>
      </c>
      <c r="E4" s="38" t="s">
        <v>67</v>
      </c>
      <c r="F4" s="38" t="s">
        <v>68</v>
      </c>
      <c r="G4" s="38" t="s">
        <v>115</v>
      </c>
      <c r="H4" s="49" t="s">
        <v>116</v>
      </c>
      <c r="I4" s="38" t="s">
        <v>117</v>
      </c>
      <c r="J4" s="49" t="s">
        <v>118</v>
      </c>
      <c r="K4" s="49" t="s">
        <v>69</v>
      </c>
      <c r="L4" s="49" t="s">
        <v>70</v>
      </c>
      <c r="M4" s="38" t="s">
        <v>71</v>
      </c>
      <c r="N4" s="38" t="s">
        <v>72</v>
      </c>
      <c r="O4" s="38" t="s">
        <v>73</v>
      </c>
      <c r="P4" s="38" t="s">
        <v>74</v>
      </c>
      <c r="Q4" s="38" t="s">
        <v>75</v>
      </c>
      <c r="R4" s="38" t="s">
        <v>76</v>
      </c>
      <c r="S4" s="38" t="s">
        <v>96</v>
      </c>
    </row>
    <row r="5" spans="1:19" x14ac:dyDescent="0.25">
      <c r="A5" s="38">
        <v>1</v>
      </c>
      <c r="B5" s="38" t="s">
        <v>77</v>
      </c>
      <c r="C5" s="38">
        <v>1</v>
      </c>
      <c r="D5" s="38" t="s">
        <v>78</v>
      </c>
      <c r="F5" s="38" t="s">
        <v>79</v>
      </c>
      <c r="G5" s="38">
        <v>1</v>
      </c>
      <c r="H5" s="50">
        <v>6</v>
      </c>
      <c r="I5" s="38">
        <f>Tableau2[[#This Row],[Nombre de local]]*Tableau2[[#This Row],[Surface utile unitaire]]</f>
        <v>6</v>
      </c>
      <c r="J5" s="50" t="s">
        <v>15</v>
      </c>
      <c r="K5" s="53" t="s">
        <v>80</v>
      </c>
      <c r="L5" s="49" t="s">
        <v>81</v>
      </c>
      <c r="M5" s="38" t="s">
        <v>15</v>
      </c>
      <c r="N5" s="38" t="s">
        <v>135</v>
      </c>
      <c r="O5" s="38" t="s">
        <v>82</v>
      </c>
      <c r="P5" s="38" t="s">
        <v>82</v>
      </c>
      <c r="Q5" s="38" t="s">
        <v>82</v>
      </c>
      <c r="R5" s="38" t="s">
        <v>82</v>
      </c>
      <c r="S5" s="38" t="s">
        <v>60</v>
      </c>
    </row>
    <row r="6" spans="1:19" x14ac:dyDescent="0.25">
      <c r="H6" s="50"/>
      <c r="J6" s="50"/>
      <c r="K6" s="53"/>
      <c r="L6" s="49"/>
    </row>
    <row r="7" spans="1:19" x14ac:dyDescent="0.25">
      <c r="H7" s="50"/>
      <c r="J7" s="50"/>
      <c r="K7" s="53"/>
      <c r="L7" s="49"/>
    </row>
    <row r="8" spans="1:19" x14ac:dyDescent="0.25">
      <c r="H8" s="50"/>
      <c r="J8" s="50"/>
      <c r="K8" s="53"/>
      <c r="L8" s="49"/>
    </row>
    <row r="9" spans="1:19" x14ac:dyDescent="0.25">
      <c r="H9" s="50"/>
      <c r="J9" s="50"/>
      <c r="K9" s="53"/>
      <c r="L9" s="49"/>
      <c r="P9" s="98"/>
    </row>
    <row r="10" spans="1:19" x14ac:dyDescent="0.25">
      <c r="E10" s="40"/>
      <c r="H10" s="50"/>
      <c r="J10" s="50"/>
      <c r="K10" s="53"/>
      <c r="L10" s="49"/>
      <c r="P10" s="98"/>
    </row>
    <row r="11" spans="1:19" x14ac:dyDescent="0.25">
      <c r="E11" s="40"/>
      <c r="H11" s="50"/>
      <c r="J11" s="50"/>
      <c r="K11" s="53"/>
      <c r="L11" s="49"/>
      <c r="P11" s="98"/>
    </row>
    <row r="12" spans="1:19" x14ac:dyDescent="0.25">
      <c r="E12" s="40"/>
      <c r="H12" s="50"/>
      <c r="J12" s="50"/>
      <c r="K12" s="53"/>
      <c r="L12" s="49"/>
      <c r="P12" s="98"/>
    </row>
    <row r="13" spans="1:19" x14ac:dyDescent="0.25">
      <c r="E13" s="40"/>
      <c r="H13" s="50"/>
      <c r="J13" s="50"/>
      <c r="K13" s="53"/>
      <c r="L13" s="49"/>
      <c r="P13" s="98"/>
    </row>
    <row r="14" spans="1:19" x14ac:dyDescent="0.25">
      <c r="E14" s="41"/>
      <c r="H14" s="50"/>
      <c r="J14" s="50"/>
      <c r="K14" s="53"/>
      <c r="L14" s="49"/>
      <c r="P14" s="98"/>
    </row>
    <row r="15" spans="1:19" x14ac:dyDescent="0.25">
      <c r="H15" s="50"/>
      <c r="J15" s="50"/>
      <c r="K15" s="53"/>
      <c r="L15" s="49"/>
      <c r="P15" s="98"/>
    </row>
    <row r="16" spans="1:19" x14ac:dyDescent="0.25">
      <c r="H16" s="50"/>
      <c r="J16" s="50"/>
      <c r="K16" s="53"/>
      <c r="L16" s="49"/>
      <c r="P16" s="98"/>
    </row>
    <row r="17" spans="5:16" x14ac:dyDescent="0.25">
      <c r="H17" s="50"/>
      <c r="J17" s="50"/>
      <c r="K17" s="53"/>
      <c r="L17" s="49"/>
      <c r="P17" s="98"/>
    </row>
    <row r="18" spans="5:16" x14ac:dyDescent="0.25">
      <c r="H18" s="50"/>
      <c r="J18" s="50"/>
      <c r="K18" s="53"/>
      <c r="L18" s="49"/>
      <c r="P18" s="98"/>
    </row>
    <row r="19" spans="5:16" x14ac:dyDescent="0.25">
      <c r="H19" s="50"/>
      <c r="J19" s="50"/>
      <c r="K19" s="53"/>
      <c r="L19" s="49"/>
      <c r="P19" s="98"/>
    </row>
    <row r="20" spans="5:16" x14ac:dyDescent="0.25">
      <c r="H20" s="50"/>
      <c r="J20" s="50"/>
      <c r="K20" s="53"/>
      <c r="L20" s="49"/>
      <c r="P20" s="98"/>
    </row>
    <row r="21" spans="5:16" x14ac:dyDescent="0.25">
      <c r="H21" s="50"/>
      <c r="J21" s="50"/>
      <c r="K21" s="53"/>
      <c r="L21" s="49"/>
      <c r="P21" s="98"/>
    </row>
    <row r="22" spans="5:16" x14ac:dyDescent="0.25">
      <c r="H22" s="50"/>
      <c r="J22" s="50"/>
      <c r="K22" s="53"/>
      <c r="L22" s="49"/>
      <c r="P22" s="98"/>
    </row>
    <row r="23" spans="5:16" x14ac:dyDescent="0.25">
      <c r="E23" s="40"/>
      <c r="H23" s="50"/>
      <c r="J23" s="50"/>
      <c r="K23" s="53"/>
      <c r="L23" s="49"/>
      <c r="P23" s="98"/>
    </row>
    <row r="24" spans="5:16" x14ac:dyDescent="0.25">
      <c r="E24" s="40"/>
      <c r="H24" s="50"/>
      <c r="J24" s="50"/>
      <c r="K24" s="53"/>
      <c r="L24" s="49"/>
      <c r="P24" s="98"/>
    </row>
    <row r="25" spans="5:16" x14ac:dyDescent="0.25">
      <c r="E25" s="40"/>
      <c r="H25" s="50"/>
      <c r="J25" s="50"/>
      <c r="K25" s="53"/>
      <c r="L25" s="49"/>
      <c r="P25" s="98"/>
    </row>
    <row r="26" spans="5:16" x14ac:dyDescent="0.25">
      <c r="E26" s="40"/>
      <c r="H26" s="50"/>
      <c r="J26" s="50"/>
      <c r="K26" s="53"/>
      <c r="L26" s="49"/>
      <c r="P26" s="98"/>
    </row>
    <row r="27" spans="5:16" x14ac:dyDescent="0.25">
      <c r="E27" s="41"/>
      <c r="H27" s="50"/>
      <c r="J27" s="50"/>
      <c r="K27" s="53"/>
      <c r="L27" s="49"/>
      <c r="P27" s="98"/>
    </row>
    <row r="28" spans="5:16" x14ac:dyDescent="0.25">
      <c r="H28" s="50"/>
      <c r="J28" s="50"/>
      <c r="K28" s="53"/>
      <c r="L28" s="49"/>
      <c r="P28" s="98"/>
    </row>
    <row r="29" spans="5:16" x14ac:dyDescent="0.25">
      <c r="H29" s="50"/>
      <c r="J29" s="50"/>
      <c r="K29" s="53"/>
      <c r="L29" s="49"/>
      <c r="P29" s="98"/>
    </row>
    <row r="30" spans="5:16" x14ac:dyDescent="0.25">
      <c r="H30" s="50"/>
      <c r="J30" s="50"/>
      <c r="K30" s="53"/>
      <c r="L30" s="49"/>
      <c r="P30" s="98"/>
    </row>
    <row r="31" spans="5:16" x14ac:dyDescent="0.25">
      <c r="H31" s="50"/>
      <c r="J31" s="50"/>
      <c r="K31" s="53"/>
      <c r="L31" s="49"/>
      <c r="P31" s="98"/>
    </row>
    <row r="32" spans="5:16" x14ac:dyDescent="0.25">
      <c r="H32" s="50"/>
      <c r="J32" s="50"/>
      <c r="K32" s="53"/>
      <c r="L32" s="49"/>
      <c r="P32" s="98"/>
    </row>
    <row r="33" spans="5:16" x14ac:dyDescent="0.25">
      <c r="H33" s="50"/>
      <c r="J33" s="50"/>
      <c r="K33" s="53"/>
      <c r="L33" s="49"/>
      <c r="P33" s="98"/>
    </row>
    <row r="34" spans="5:16" x14ac:dyDescent="0.25">
      <c r="H34" s="50"/>
      <c r="J34" s="50"/>
      <c r="K34" s="53"/>
      <c r="L34" s="49"/>
      <c r="P34" s="98"/>
    </row>
    <row r="35" spans="5:16" x14ac:dyDescent="0.25">
      <c r="H35" s="50"/>
      <c r="J35" s="50"/>
      <c r="K35" s="53"/>
      <c r="L35" s="49"/>
      <c r="P35" s="98"/>
    </row>
    <row r="36" spans="5:16" x14ac:dyDescent="0.25">
      <c r="E36" s="40"/>
      <c r="H36" s="50"/>
      <c r="J36" s="50"/>
      <c r="K36" s="53"/>
      <c r="L36" s="49"/>
      <c r="P36" s="98"/>
    </row>
    <row r="37" spans="5:16" x14ac:dyDescent="0.25">
      <c r="E37" s="40"/>
      <c r="H37" s="50"/>
      <c r="J37" s="50"/>
      <c r="K37" s="53"/>
      <c r="L37" s="49"/>
      <c r="P37" s="98"/>
    </row>
    <row r="38" spans="5:16" x14ac:dyDescent="0.25">
      <c r="E38" s="40"/>
      <c r="H38" s="50"/>
      <c r="J38" s="51"/>
      <c r="K38" s="53"/>
      <c r="L38" s="49"/>
      <c r="P38" s="98"/>
    </row>
    <row r="39" spans="5:16" x14ac:dyDescent="0.25">
      <c r="E39" s="40"/>
      <c r="H39" s="50"/>
      <c r="J39" s="51"/>
      <c r="K39" s="53"/>
      <c r="L39" s="49"/>
      <c r="P39" s="98"/>
    </row>
    <row r="40" spans="5:16" x14ac:dyDescent="0.25">
      <c r="E40" s="41"/>
      <c r="H40" s="50"/>
      <c r="J40" s="51"/>
      <c r="K40" s="53"/>
      <c r="L40" s="49"/>
      <c r="P40" s="98"/>
    </row>
    <row r="41" spans="5:16" x14ac:dyDescent="0.25">
      <c r="H41" s="50"/>
      <c r="J41" s="51"/>
      <c r="K41" s="53"/>
      <c r="L41" s="49"/>
      <c r="P41" s="98"/>
    </row>
    <row r="42" spans="5:16" x14ac:dyDescent="0.25">
      <c r="H42" s="50"/>
      <c r="J42" s="51"/>
      <c r="K42" s="53"/>
      <c r="L42" s="49"/>
      <c r="P42" s="98"/>
    </row>
    <row r="43" spans="5:16" x14ac:dyDescent="0.25">
      <c r="H43" s="51"/>
      <c r="J43" s="51"/>
      <c r="K43" s="53"/>
      <c r="L43" s="49"/>
    </row>
    <row r="44" spans="5:16" x14ac:dyDescent="0.25">
      <c r="H44" s="50"/>
      <c r="J44" s="50"/>
      <c r="K44" s="53"/>
      <c r="L44" s="49"/>
    </row>
    <row r="45" spans="5:16" x14ac:dyDescent="0.25">
      <c r="H45" s="50"/>
      <c r="J45" s="51"/>
      <c r="K45" s="53"/>
      <c r="L45" s="49"/>
    </row>
    <row r="46" spans="5:16" x14ac:dyDescent="0.25">
      <c r="H46" s="50"/>
      <c r="J46" s="51"/>
      <c r="K46" s="53"/>
      <c r="L46" s="49"/>
    </row>
    <row r="47" spans="5:16" x14ac:dyDescent="0.25">
      <c r="H47" s="50"/>
      <c r="J47" s="51"/>
      <c r="K47" s="53"/>
      <c r="L47" s="49"/>
      <c r="N47" s="42"/>
      <c r="O47" s="42"/>
    </row>
    <row r="48" spans="5:16" x14ac:dyDescent="0.25">
      <c r="H48" s="50"/>
      <c r="J48" s="51"/>
      <c r="K48" s="53"/>
      <c r="L48" s="49"/>
    </row>
    <row r="49" spans="5:15" x14ac:dyDescent="0.25">
      <c r="H49" s="50"/>
      <c r="J49" s="51"/>
      <c r="K49" s="53"/>
      <c r="L49" s="49"/>
    </row>
    <row r="50" spans="5:15" x14ac:dyDescent="0.25">
      <c r="E50" s="40"/>
      <c r="H50" s="50"/>
      <c r="J50" s="51"/>
      <c r="K50" s="53"/>
      <c r="L50" s="49"/>
      <c r="N50" s="42"/>
      <c r="O50" s="42"/>
    </row>
    <row r="51" spans="5:15" x14ac:dyDescent="0.25">
      <c r="E51" s="40"/>
      <c r="H51" s="50"/>
      <c r="J51" s="50"/>
      <c r="K51" s="53"/>
      <c r="L51" s="49"/>
    </row>
    <row r="52" spans="5:15" x14ac:dyDescent="0.25">
      <c r="E52" s="40"/>
      <c r="H52" s="50"/>
      <c r="J52" s="50"/>
      <c r="K52" s="53"/>
      <c r="L52" s="49"/>
    </row>
    <row r="53" spans="5:15" x14ac:dyDescent="0.25">
      <c r="E53" s="40"/>
      <c r="H53" s="50"/>
      <c r="J53" s="51"/>
      <c r="K53" s="53"/>
      <c r="L53" s="49"/>
    </row>
    <row r="54" spans="5:15" x14ac:dyDescent="0.25">
      <c r="E54" s="41"/>
      <c r="H54" s="50"/>
      <c r="J54" s="51"/>
      <c r="K54" s="53"/>
      <c r="L54" s="49"/>
    </row>
    <row r="55" spans="5:15" x14ac:dyDescent="0.25">
      <c r="H55" s="50"/>
      <c r="I55" s="50"/>
      <c r="J55" s="51"/>
      <c r="K55" s="53"/>
      <c r="L55" s="49"/>
    </row>
    <row r="56" spans="5:15" x14ac:dyDescent="0.25">
      <c r="H56" s="50"/>
      <c r="I56" s="50"/>
      <c r="J56" s="51"/>
      <c r="K56" s="53"/>
      <c r="L56" s="49"/>
    </row>
    <row r="57" spans="5:15" x14ac:dyDescent="0.25">
      <c r="H57" s="50"/>
      <c r="J57" s="51"/>
      <c r="K57" s="53"/>
      <c r="L57" s="49"/>
    </row>
    <row r="58" spans="5:15" x14ac:dyDescent="0.25">
      <c r="E58" s="40"/>
      <c r="H58" s="50"/>
      <c r="J58" s="51"/>
      <c r="K58" s="53"/>
      <c r="L58" s="49"/>
    </row>
    <row r="59" spans="5:15" x14ac:dyDescent="0.25">
      <c r="E59" s="40"/>
      <c r="H59" s="50"/>
      <c r="J59" s="51"/>
      <c r="K59" s="53"/>
      <c r="L59" s="49"/>
    </row>
    <row r="60" spans="5:15" x14ac:dyDescent="0.25">
      <c r="E60" s="41"/>
      <c r="H60" s="50"/>
      <c r="J60" s="51"/>
      <c r="K60" s="53"/>
      <c r="L60" s="49"/>
    </row>
    <row r="61" spans="5:15" x14ac:dyDescent="0.25">
      <c r="H61" s="50"/>
      <c r="J61" s="51"/>
      <c r="K61" s="53"/>
      <c r="L61" s="49"/>
    </row>
    <row r="62" spans="5:15" x14ac:dyDescent="0.25">
      <c r="H62" s="50"/>
      <c r="J62" s="51"/>
      <c r="K62" s="53"/>
      <c r="L62" s="49"/>
    </row>
    <row r="63" spans="5:15" x14ac:dyDescent="0.25">
      <c r="H63" s="50"/>
      <c r="J63" s="51"/>
      <c r="K63" s="53"/>
      <c r="L63" s="49"/>
    </row>
    <row r="64" spans="5:15" x14ac:dyDescent="0.25">
      <c r="H64" s="50"/>
      <c r="J64" s="51"/>
      <c r="K64" s="53"/>
      <c r="L64" s="49"/>
    </row>
    <row r="65" spans="5:12" x14ac:dyDescent="0.25">
      <c r="H65" s="50"/>
      <c r="J65" s="51"/>
      <c r="K65" s="53"/>
      <c r="L65" s="49"/>
    </row>
    <row r="66" spans="5:12" x14ac:dyDescent="0.25">
      <c r="H66" s="50"/>
      <c r="J66" s="51"/>
      <c r="K66" s="53"/>
      <c r="L66" s="49"/>
    </row>
    <row r="67" spans="5:12" x14ac:dyDescent="0.25">
      <c r="H67" s="50"/>
      <c r="J67" s="51"/>
      <c r="K67" s="53"/>
      <c r="L67" s="49"/>
    </row>
    <row r="68" spans="5:12" x14ac:dyDescent="0.25">
      <c r="H68" s="50"/>
      <c r="J68" s="51"/>
      <c r="K68" s="53"/>
      <c r="L68" s="49"/>
    </row>
    <row r="69" spans="5:12" x14ac:dyDescent="0.25">
      <c r="E69" s="40"/>
      <c r="H69" s="52"/>
      <c r="J69" s="51"/>
      <c r="K69" s="53"/>
      <c r="L69" s="49"/>
    </row>
    <row r="70" spans="5:12" x14ac:dyDescent="0.25">
      <c r="E70" s="40"/>
      <c r="H70" s="52"/>
      <c r="J70" s="51"/>
      <c r="K70" s="53"/>
      <c r="L70" s="49"/>
    </row>
    <row r="71" spans="5:12" x14ac:dyDescent="0.25">
      <c r="E71" s="40"/>
      <c r="H71" s="52"/>
      <c r="J71" s="51"/>
      <c r="K71" s="53"/>
      <c r="L71" s="49"/>
    </row>
    <row r="72" spans="5:12" x14ac:dyDescent="0.25">
      <c r="E72" s="40"/>
      <c r="K72" s="39"/>
    </row>
    <row r="73" spans="5:12" x14ac:dyDescent="0.25">
      <c r="E73" s="41"/>
      <c r="G73" s="111" t="s">
        <v>119</v>
      </c>
      <c r="H73" s="112"/>
      <c r="I73" s="56">
        <f>SUM(I5:I54,I57:I71)</f>
        <v>6</v>
      </c>
      <c r="K73" s="39"/>
    </row>
    <row r="74" spans="5:12" x14ac:dyDescent="0.25">
      <c r="F74" s="54"/>
      <c r="G74" s="60"/>
      <c r="H74" s="100" t="s">
        <v>205</v>
      </c>
      <c r="I74" s="57">
        <f>SUMIF(Tableau2[Niveau],"RDC",Tableau2[Surface utile totale])</f>
        <v>6</v>
      </c>
      <c r="J74" s="95"/>
      <c r="K74" s="39"/>
    </row>
    <row r="75" spans="5:12" x14ac:dyDescent="0.25">
      <c r="F75" s="54"/>
      <c r="G75" s="60"/>
      <c r="H75" s="100" t="s">
        <v>206</v>
      </c>
      <c r="I75" s="99">
        <f>I73-I74</f>
        <v>0</v>
      </c>
      <c r="K75" s="39"/>
    </row>
    <row r="76" spans="5:12" x14ac:dyDescent="0.25">
      <c r="G76" s="107" t="s">
        <v>120</v>
      </c>
      <c r="H76" s="108"/>
      <c r="I76" s="58">
        <v>1.2</v>
      </c>
      <c r="K76" s="39"/>
    </row>
    <row r="77" spans="5:12" x14ac:dyDescent="0.25">
      <c r="G77" s="107" t="s">
        <v>121</v>
      </c>
      <c r="H77" s="108"/>
      <c r="I77" s="56">
        <f>I73*I76</f>
        <v>7.1999999999999993</v>
      </c>
      <c r="K77" s="39"/>
    </row>
    <row r="78" spans="5:12" x14ac:dyDescent="0.25">
      <c r="F78" s="55"/>
      <c r="G78" s="55"/>
      <c r="H78" s="55"/>
      <c r="I78" s="59"/>
      <c r="K78" s="39"/>
    </row>
    <row r="79" spans="5:12" x14ac:dyDescent="0.25">
      <c r="G79" s="107" t="s">
        <v>124</v>
      </c>
      <c r="H79" s="108"/>
      <c r="I79" s="58">
        <v>1.3</v>
      </c>
    </row>
    <row r="80" spans="5:12" x14ac:dyDescent="0.25">
      <c r="G80" s="107" t="s">
        <v>123</v>
      </c>
      <c r="H80" s="108"/>
      <c r="I80" s="56">
        <f>I73*I79</f>
        <v>7.8000000000000007</v>
      </c>
    </row>
    <row r="81" spans="1:19" x14ac:dyDescent="0.25">
      <c r="G81" s="55"/>
      <c r="H81" s="55"/>
      <c r="I81" s="59">
        <f>I74*I79</f>
        <v>7.8000000000000007</v>
      </c>
    </row>
    <row r="82" spans="1:19" x14ac:dyDescent="0.25">
      <c r="G82" s="107" t="s">
        <v>122</v>
      </c>
      <c r="H82" s="108"/>
      <c r="I82" s="56">
        <v>2500</v>
      </c>
    </row>
    <row r="83" spans="1:19" x14ac:dyDescent="0.25">
      <c r="E83" s="40"/>
    </row>
    <row r="84" spans="1:19" x14ac:dyDescent="0.25">
      <c r="E84" s="40"/>
    </row>
    <row r="85" spans="1:19" s="10" customFormat="1" x14ac:dyDescent="0.25">
      <c r="A85" s="38"/>
      <c r="B85" s="38"/>
      <c r="C85" s="38"/>
      <c r="D85" s="38"/>
      <c r="E85" s="40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</row>
    <row r="86" spans="1:19" s="10" customFormat="1" x14ac:dyDescent="0.25">
      <c r="A86" s="38"/>
      <c r="B86" s="38"/>
      <c r="C86" s="38"/>
      <c r="D86" s="38"/>
      <c r="E86" s="40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</row>
    <row r="87" spans="1:19" s="10" customFormat="1" x14ac:dyDescent="0.25">
      <c r="A87" s="38"/>
      <c r="B87" s="38"/>
      <c r="C87" s="38"/>
      <c r="D87" s="38"/>
      <c r="E87" s="41"/>
      <c r="F87" s="38"/>
      <c r="G87" s="38"/>
      <c r="H87" s="38" t="s">
        <v>133</v>
      </c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</row>
    <row r="96" spans="1:19" s="10" customFormat="1" x14ac:dyDescent="0.25">
      <c r="A96" s="38"/>
      <c r="B96" s="38"/>
      <c r="C96" s="38"/>
      <c r="D96" s="38"/>
      <c r="E96" s="40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</row>
    <row r="97" spans="1:19" s="10" customFormat="1" x14ac:dyDescent="0.25">
      <c r="A97" s="38"/>
      <c r="B97" s="38"/>
      <c r="C97" s="38"/>
      <c r="D97" s="38"/>
      <c r="E97" s="40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</row>
    <row r="98" spans="1:19" s="10" customFormat="1" x14ac:dyDescent="0.25">
      <c r="A98" s="38"/>
      <c r="B98" s="38"/>
      <c r="C98" s="38"/>
      <c r="D98" s="38"/>
      <c r="E98" s="40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</row>
    <row r="99" spans="1:19" s="10" customFormat="1" x14ac:dyDescent="0.25">
      <c r="A99" s="38"/>
      <c r="B99" s="38"/>
      <c r="C99" s="38"/>
      <c r="D99" s="38"/>
      <c r="E99" s="40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</row>
    <row r="100" spans="1:19" s="10" customFormat="1" x14ac:dyDescent="0.25">
      <c r="A100" s="38"/>
      <c r="B100" s="38"/>
      <c r="C100" s="38"/>
      <c r="D100" s="38"/>
      <c r="E100" s="41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</row>
    <row r="109" spans="1:19" s="10" customFormat="1" x14ac:dyDescent="0.25">
      <c r="A109" s="38"/>
      <c r="B109" s="38"/>
      <c r="C109" s="38"/>
      <c r="D109" s="38"/>
      <c r="E109" s="40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</row>
    <row r="110" spans="1:19" s="10" customFormat="1" x14ac:dyDescent="0.25">
      <c r="A110" s="38"/>
      <c r="B110" s="38"/>
      <c r="C110" s="38"/>
      <c r="D110" s="38"/>
      <c r="E110" s="40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</row>
    <row r="111" spans="1:19" s="10" customFormat="1" x14ac:dyDescent="0.25">
      <c r="A111" s="38"/>
      <c r="B111" s="38"/>
      <c r="C111" s="38"/>
      <c r="D111" s="38"/>
      <c r="E111" s="40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</row>
    <row r="112" spans="1:19" s="10" customFormat="1" x14ac:dyDescent="0.25">
      <c r="A112" s="38"/>
      <c r="B112" s="38"/>
      <c r="C112" s="38"/>
      <c r="D112" s="38"/>
      <c r="E112" s="40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</row>
    <row r="113" spans="1:19" s="10" customFormat="1" x14ac:dyDescent="0.25">
      <c r="A113" s="38"/>
      <c r="B113" s="38"/>
      <c r="C113" s="38"/>
      <c r="D113" s="38"/>
      <c r="E113" s="41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</row>
    <row r="122" spans="1:19" s="10" customFormat="1" x14ac:dyDescent="0.25">
      <c r="A122" s="38"/>
      <c r="B122" s="38"/>
      <c r="C122" s="38"/>
      <c r="D122" s="38"/>
      <c r="E122" s="40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</row>
    <row r="123" spans="1:19" s="10" customFormat="1" x14ac:dyDescent="0.25">
      <c r="A123" s="38"/>
      <c r="B123" s="38"/>
      <c r="C123" s="38"/>
      <c r="D123" s="38"/>
      <c r="E123" s="40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</row>
    <row r="124" spans="1:19" s="10" customFormat="1" x14ac:dyDescent="0.25">
      <c r="A124" s="38"/>
      <c r="B124" s="38"/>
      <c r="C124" s="38"/>
      <c r="D124" s="38"/>
      <c r="E124" s="40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</row>
    <row r="125" spans="1:19" s="10" customFormat="1" x14ac:dyDescent="0.25">
      <c r="A125" s="38"/>
      <c r="B125" s="38"/>
      <c r="C125" s="38"/>
      <c r="D125" s="38"/>
      <c r="E125" s="40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</row>
    <row r="126" spans="1:19" s="10" customFormat="1" x14ac:dyDescent="0.25">
      <c r="A126" s="38"/>
      <c r="B126" s="38"/>
      <c r="C126" s="38"/>
      <c r="D126" s="38"/>
      <c r="E126" s="41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</row>
    <row r="135" spans="1:19" s="10" customFormat="1" x14ac:dyDescent="0.25">
      <c r="A135" s="38"/>
      <c r="B135" s="38"/>
      <c r="C135" s="38"/>
      <c r="D135" s="38"/>
      <c r="E135" s="40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</row>
    <row r="136" spans="1:19" s="10" customFormat="1" x14ac:dyDescent="0.25">
      <c r="A136" s="38"/>
      <c r="B136" s="38"/>
      <c r="C136" s="38"/>
      <c r="D136" s="38"/>
      <c r="E136" s="40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</row>
    <row r="137" spans="1:19" s="10" customFormat="1" x14ac:dyDescent="0.25">
      <c r="A137" s="38"/>
      <c r="B137" s="38"/>
      <c r="C137" s="38"/>
      <c r="D137" s="38"/>
      <c r="E137" s="40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</row>
    <row r="138" spans="1:19" s="10" customFormat="1" x14ac:dyDescent="0.25">
      <c r="A138" s="38"/>
      <c r="B138" s="38"/>
      <c r="C138" s="38"/>
      <c r="D138" s="38"/>
      <c r="E138" s="40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</row>
    <row r="139" spans="1:19" s="10" customFormat="1" x14ac:dyDescent="0.25">
      <c r="A139" s="38"/>
      <c r="B139" s="38"/>
      <c r="C139" s="38"/>
      <c r="D139" s="38"/>
      <c r="E139" s="41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</row>
    <row r="148" spans="1:19" s="10" customFormat="1" x14ac:dyDescent="0.25">
      <c r="A148" s="38"/>
      <c r="B148" s="38"/>
      <c r="C148" s="38"/>
      <c r="D148" s="38"/>
      <c r="E148" s="40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</row>
    <row r="149" spans="1:19" s="10" customFormat="1" x14ac:dyDescent="0.25">
      <c r="A149" s="38"/>
      <c r="B149" s="38"/>
      <c r="C149" s="38"/>
      <c r="D149" s="38"/>
      <c r="E149" s="40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</row>
    <row r="150" spans="1:19" s="10" customFormat="1" x14ac:dyDescent="0.25">
      <c r="A150" s="38"/>
      <c r="B150" s="38"/>
      <c r="C150" s="38"/>
      <c r="D150" s="38"/>
      <c r="E150" s="40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</row>
    <row r="151" spans="1:19" s="10" customFormat="1" x14ac:dyDescent="0.25">
      <c r="A151" s="38"/>
      <c r="B151" s="38"/>
      <c r="C151" s="38"/>
      <c r="D151" s="38"/>
      <c r="E151" s="40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</row>
    <row r="152" spans="1:19" s="10" customFormat="1" x14ac:dyDescent="0.25">
      <c r="A152" s="38"/>
      <c r="B152" s="38"/>
      <c r="C152" s="38"/>
      <c r="D152" s="38"/>
      <c r="E152" s="41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</row>
    <row r="161" spans="1:19" s="10" customFormat="1" x14ac:dyDescent="0.25">
      <c r="A161" s="38"/>
      <c r="B161" s="38"/>
      <c r="C161" s="38"/>
      <c r="D161" s="38"/>
      <c r="E161" s="40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</row>
    <row r="162" spans="1:19" s="10" customFormat="1" x14ac:dyDescent="0.25">
      <c r="A162" s="38"/>
      <c r="B162" s="38"/>
      <c r="C162" s="38"/>
      <c r="D162" s="38"/>
      <c r="E162" s="40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</row>
    <row r="163" spans="1:19" s="10" customFormat="1" x14ac:dyDescent="0.25">
      <c r="A163" s="38"/>
      <c r="B163" s="38"/>
      <c r="C163" s="38"/>
      <c r="D163" s="38"/>
      <c r="E163" s="40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</row>
    <row r="164" spans="1:19" s="10" customFormat="1" x14ac:dyDescent="0.25">
      <c r="A164" s="38"/>
      <c r="B164" s="38"/>
      <c r="C164" s="38"/>
      <c r="D164" s="38"/>
      <c r="E164" s="40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</row>
    <row r="165" spans="1:19" s="10" customFormat="1" x14ac:dyDescent="0.25">
      <c r="A165" s="38"/>
      <c r="B165" s="38"/>
      <c r="C165" s="38"/>
      <c r="D165" s="38"/>
      <c r="E165" s="41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</row>
  </sheetData>
  <mergeCells count="8">
    <mergeCell ref="G82:H82"/>
    <mergeCell ref="G80:H80"/>
    <mergeCell ref="A1:S1"/>
    <mergeCell ref="A2:S2"/>
    <mergeCell ref="G79:H79"/>
    <mergeCell ref="G77:H77"/>
    <mergeCell ref="G76:H76"/>
    <mergeCell ref="G73:H73"/>
  </mergeCells>
  <pageMargins left="0.7" right="0.7" top="0.75" bottom="0.75" header="0.3" footer="0.3"/>
  <pageSetup paperSize="9" scale="16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9"/>
  <sheetViews>
    <sheetView showWhiteSpace="0" zoomScale="85" zoomScaleNormal="85" workbookViewId="0">
      <pane xSplit="4" ySplit="16" topLeftCell="E17" activePane="bottomRight" state="frozen"/>
      <selection pane="topRight" activeCell="E1" sqref="E1"/>
      <selection pane="bottomLeft" activeCell="A17" sqref="A17"/>
      <selection pane="bottomRight" activeCell="G21" sqref="G21"/>
    </sheetView>
  </sheetViews>
  <sheetFormatPr baseColWidth="10" defaultColWidth="11.42578125" defaultRowHeight="15" x14ac:dyDescent="0.25"/>
  <cols>
    <col min="1" max="1" width="12.42578125" style="1" customWidth="1"/>
    <col min="2" max="2" width="13.28515625" style="1" customWidth="1"/>
    <col min="3" max="3" width="9.85546875" style="1" customWidth="1"/>
    <col min="4" max="4" width="12.42578125" style="1" customWidth="1"/>
    <col min="5" max="5" width="17.42578125" style="1" customWidth="1"/>
    <col min="6" max="6" width="17" style="1" customWidth="1"/>
    <col min="7" max="7" width="25.28515625" style="1" customWidth="1"/>
    <col min="8" max="8" width="17.5703125" style="1" customWidth="1"/>
    <col min="9" max="9" width="16" style="1" customWidth="1"/>
    <col min="10" max="10" width="17.140625" style="1" customWidth="1"/>
    <col min="11" max="12" width="13" style="1" customWidth="1"/>
    <col min="13" max="13" width="14.42578125" style="1" customWidth="1"/>
    <col min="14" max="14" width="15.85546875" style="1" customWidth="1"/>
    <col min="15" max="15" width="14.85546875" style="1" customWidth="1"/>
    <col min="16" max="16" width="15.28515625" style="1" customWidth="1"/>
    <col min="17" max="17" width="16.7109375" style="1" customWidth="1"/>
    <col min="18" max="16384" width="11.42578125" style="1"/>
  </cols>
  <sheetData>
    <row r="1" spans="1:17" ht="24" customHeight="1" thickBot="1" x14ac:dyDescent="0.3">
      <c r="A1" s="130" t="s">
        <v>85</v>
      </c>
      <c r="B1" s="130"/>
      <c r="C1" s="130"/>
      <c r="D1" s="130"/>
      <c r="E1" s="130"/>
      <c r="F1" s="130" t="s">
        <v>19</v>
      </c>
      <c r="G1" s="130"/>
      <c r="H1" s="130"/>
    </row>
    <row r="2" spans="1:17" ht="14.25" customHeight="1" x14ac:dyDescent="0.25">
      <c r="A2" s="2" t="str">
        <f>'Liste locaux'!D5</f>
        <v>PAA1</v>
      </c>
      <c r="B2" s="127" t="str">
        <f>'Liste locaux'!F5</f>
        <v>SAS d'entrée</v>
      </c>
      <c r="C2" s="127"/>
      <c r="D2" s="127"/>
      <c r="E2" s="127"/>
      <c r="F2" s="127"/>
      <c r="G2" s="127"/>
      <c r="H2" s="127"/>
    </row>
    <row r="3" spans="1:17" ht="14.25" customHeight="1" x14ac:dyDescent="0.25">
      <c r="A3" s="2">
        <f>'Liste locaux'!D6</f>
        <v>0</v>
      </c>
      <c r="B3" s="127">
        <f>'Liste locaux'!F6</f>
        <v>0</v>
      </c>
      <c r="C3" s="127"/>
      <c r="D3" s="127"/>
      <c r="E3" s="127"/>
      <c r="F3" s="127"/>
      <c r="G3" s="127"/>
      <c r="H3" s="127"/>
    </row>
    <row r="4" spans="1:17" ht="14.25" customHeight="1" x14ac:dyDescent="0.25">
      <c r="A4" s="2">
        <f>'Liste locaux'!D7</f>
        <v>0</v>
      </c>
      <c r="B4" s="127">
        <f>'Liste locaux'!F7</f>
        <v>0</v>
      </c>
      <c r="C4" s="127"/>
      <c r="D4" s="127"/>
      <c r="E4" s="127"/>
      <c r="F4" s="127"/>
      <c r="G4" s="127"/>
      <c r="H4" s="127"/>
    </row>
    <row r="5" spans="1:17" ht="14.25" customHeight="1" x14ac:dyDescent="0.25">
      <c r="A5" s="2">
        <f>'Liste locaux'!D8</f>
        <v>0</v>
      </c>
      <c r="B5" s="127">
        <f>'Liste locaux'!F8</f>
        <v>0</v>
      </c>
      <c r="C5" s="127"/>
      <c r="D5" s="127"/>
      <c r="E5" s="127"/>
      <c r="F5" s="127"/>
      <c r="G5" s="127"/>
      <c r="H5" s="127"/>
    </row>
    <row r="6" spans="1:17" ht="14.25" customHeight="1" x14ac:dyDescent="0.25">
      <c r="A6" s="2">
        <f>'Liste locaux'!D9</f>
        <v>0</v>
      </c>
      <c r="B6" s="127">
        <f>'Liste locaux'!F9</f>
        <v>0</v>
      </c>
      <c r="C6" s="127"/>
      <c r="D6" s="127"/>
      <c r="E6" s="127"/>
      <c r="F6" s="127"/>
      <c r="G6" s="127"/>
      <c r="H6" s="127"/>
    </row>
    <row r="7" spans="1:17" ht="14.25" customHeight="1" x14ac:dyDescent="0.25">
      <c r="A7" s="2">
        <f>'Liste locaux'!D10</f>
        <v>0</v>
      </c>
      <c r="B7" s="127">
        <f>'Liste locaux'!F10</f>
        <v>0</v>
      </c>
      <c r="C7" s="127"/>
      <c r="D7" s="127"/>
      <c r="E7" s="127"/>
      <c r="F7" s="127"/>
      <c r="G7" s="127"/>
      <c r="H7" s="127"/>
    </row>
    <row r="8" spans="1:17" ht="14.25" customHeight="1" x14ac:dyDescent="0.25">
      <c r="A8" s="2">
        <f>'Liste locaux'!D11</f>
        <v>0</v>
      </c>
      <c r="B8" s="127">
        <f>'Liste locaux'!F11</f>
        <v>0</v>
      </c>
      <c r="C8" s="127"/>
      <c r="D8" s="127"/>
      <c r="E8" s="127"/>
      <c r="F8" s="127"/>
      <c r="G8" s="127"/>
      <c r="H8" s="127"/>
    </row>
    <row r="9" spans="1:17" ht="14.25" customHeight="1" x14ac:dyDescent="0.25">
      <c r="A9" s="2">
        <f>'Liste locaux'!D12</f>
        <v>0</v>
      </c>
      <c r="B9" s="127">
        <f>'Liste locaux'!F12</f>
        <v>0</v>
      </c>
      <c r="C9" s="127"/>
      <c r="D9" s="127"/>
      <c r="E9" s="127"/>
      <c r="F9" s="127"/>
      <c r="G9" s="127"/>
      <c r="H9" s="127"/>
    </row>
    <row r="10" spans="1:17" ht="14.25" customHeight="1" x14ac:dyDescent="0.25">
      <c r="A10" s="2">
        <f>'Liste locaux'!D13</f>
        <v>0</v>
      </c>
      <c r="B10" s="127">
        <f>'Liste locaux'!F13</f>
        <v>0</v>
      </c>
      <c r="C10" s="127"/>
      <c r="D10" s="127"/>
      <c r="E10" s="127"/>
      <c r="F10" s="127"/>
      <c r="G10" s="127"/>
      <c r="H10" s="127"/>
    </row>
    <row r="11" spans="1:17" ht="14.25" customHeight="1" x14ac:dyDescent="0.25">
      <c r="A11" s="2">
        <f>'Liste locaux'!D14</f>
        <v>0</v>
      </c>
      <c r="B11" s="127">
        <f>'Liste locaux'!F14</f>
        <v>0</v>
      </c>
      <c r="C11" s="127"/>
      <c r="D11" s="127"/>
      <c r="E11" s="127"/>
      <c r="F11" s="127"/>
      <c r="G11" s="127"/>
      <c r="H11" s="127"/>
    </row>
    <row r="12" spans="1:17" ht="14.25" customHeight="1" x14ac:dyDescent="0.25">
      <c r="A12" s="2">
        <f>'Liste locaux'!D15</f>
        <v>0</v>
      </c>
      <c r="B12" s="127">
        <f>'Liste locaux'!F15</f>
        <v>0</v>
      </c>
      <c r="C12" s="127"/>
      <c r="D12" s="127"/>
      <c r="E12" s="127"/>
      <c r="F12" s="127"/>
      <c r="G12" s="127"/>
      <c r="H12" s="127"/>
    </row>
    <row r="13" spans="1:17" ht="14.25" customHeight="1" x14ac:dyDescent="0.25">
      <c r="A13" s="2">
        <f>'Liste locaux'!D16</f>
        <v>0</v>
      </c>
      <c r="B13" s="127">
        <f>'Liste locaux'!F16</f>
        <v>0</v>
      </c>
      <c r="C13" s="127"/>
      <c r="D13" s="127"/>
      <c r="E13" s="127"/>
      <c r="F13" s="127"/>
      <c r="G13" s="127"/>
      <c r="H13" s="127"/>
    </row>
    <row r="14" spans="1:17" ht="14.25" customHeight="1" x14ac:dyDescent="0.25">
      <c r="A14" s="2">
        <f>'Liste locaux'!D17</f>
        <v>0</v>
      </c>
      <c r="B14" s="127">
        <f>'Liste locaux'!F17</f>
        <v>0</v>
      </c>
      <c r="C14" s="127"/>
      <c r="D14" s="127"/>
      <c r="E14" s="127"/>
      <c r="F14" s="127"/>
      <c r="G14" s="127"/>
      <c r="H14" s="127"/>
    </row>
    <row r="15" spans="1:17" ht="6" customHeight="1" x14ac:dyDescent="0.25">
      <c r="A15" s="128"/>
      <c r="B15" s="128"/>
      <c r="C15" s="128"/>
      <c r="D15" s="128"/>
      <c r="E15" s="128"/>
      <c r="F15" s="128"/>
      <c r="G15" s="128"/>
      <c r="H15" s="128"/>
    </row>
    <row r="16" spans="1:17" ht="14.25" customHeight="1" x14ac:dyDescent="0.25">
      <c r="A16" s="129"/>
      <c r="B16" s="129"/>
      <c r="C16" s="129"/>
      <c r="D16" s="129"/>
      <c r="E16" s="3" t="str">
        <f>A2</f>
        <v>PAA1</v>
      </c>
      <c r="F16" s="3">
        <f>A3</f>
        <v>0</v>
      </c>
      <c r="G16" s="3">
        <f>A4</f>
        <v>0</v>
      </c>
      <c r="H16" s="3">
        <f>A5</f>
        <v>0</v>
      </c>
      <c r="I16" s="3">
        <f>A6</f>
        <v>0</v>
      </c>
      <c r="J16" s="3">
        <f>A7</f>
        <v>0</v>
      </c>
      <c r="K16" s="3">
        <f>A8</f>
        <v>0</v>
      </c>
      <c r="L16" s="3">
        <f>A9</f>
        <v>0</v>
      </c>
      <c r="M16" s="3">
        <f>A10</f>
        <v>0</v>
      </c>
      <c r="N16" s="3">
        <f>A11</f>
        <v>0</v>
      </c>
      <c r="O16" s="3">
        <f>A12</f>
        <v>0</v>
      </c>
      <c r="P16" s="3">
        <f>A13</f>
        <v>0</v>
      </c>
      <c r="Q16" s="3">
        <f>A14</f>
        <v>0</v>
      </c>
    </row>
    <row r="17" spans="1:17" ht="13.5" customHeight="1" x14ac:dyDescent="0.25">
      <c r="A17" s="113" t="s">
        <v>20</v>
      </c>
      <c r="B17" s="113"/>
      <c r="C17" s="113"/>
      <c r="D17" s="113"/>
      <c r="E17" s="11" t="s">
        <v>15</v>
      </c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</row>
    <row r="18" spans="1:17" ht="13.5" customHeight="1" x14ac:dyDescent="0.25">
      <c r="A18" s="113" t="s">
        <v>21</v>
      </c>
      <c r="B18" s="113"/>
      <c r="C18" s="113"/>
      <c r="D18" s="113"/>
      <c r="E18" s="12">
        <v>6</v>
      </c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</row>
    <row r="19" spans="1:17" ht="13.5" customHeight="1" x14ac:dyDescent="0.25">
      <c r="A19" s="113" t="s">
        <v>62</v>
      </c>
      <c r="B19" s="113"/>
      <c r="C19" s="113"/>
      <c r="D19" s="113"/>
      <c r="E19" s="11">
        <v>1</v>
      </c>
      <c r="F19" s="13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</row>
    <row r="20" spans="1:17" ht="13.5" customHeight="1" x14ac:dyDescent="0.25">
      <c r="A20" s="113" t="s">
        <v>22</v>
      </c>
      <c r="B20" s="113"/>
      <c r="C20" s="113"/>
      <c r="D20" s="113"/>
      <c r="E20" s="11" t="s">
        <v>61</v>
      </c>
      <c r="F20" s="11"/>
      <c r="G20" s="11"/>
      <c r="H20" s="11"/>
      <c r="I20" s="11"/>
      <c r="J20" s="11"/>
      <c r="K20" s="11"/>
      <c r="L20" s="11"/>
      <c r="M20" s="13"/>
      <c r="N20" s="11"/>
      <c r="O20" s="11"/>
      <c r="P20" s="11"/>
      <c r="Q20" s="11"/>
    </row>
    <row r="21" spans="1:17" ht="13.5" customHeight="1" x14ac:dyDescent="0.25">
      <c r="A21" s="113" t="s">
        <v>23</v>
      </c>
      <c r="B21" s="113"/>
      <c r="C21" s="113"/>
      <c r="D21" s="113"/>
      <c r="E21" s="11" t="s">
        <v>134</v>
      </c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</row>
    <row r="22" spans="1:17" ht="13.5" customHeight="1" x14ac:dyDescent="0.25">
      <c r="A22" s="113" t="s">
        <v>109</v>
      </c>
      <c r="B22" s="113"/>
      <c r="C22" s="113"/>
      <c r="D22" s="113"/>
      <c r="E22" s="11">
        <v>250</v>
      </c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</row>
    <row r="23" spans="1:17" ht="13.5" customHeight="1" x14ac:dyDescent="0.25">
      <c r="A23" s="113" t="s">
        <v>25</v>
      </c>
      <c r="B23" s="113"/>
      <c r="C23" s="113"/>
      <c r="D23" s="113"/>
      <c r="E23" s="11" t="s">
        <v>26</v>
      </c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</row>
    <row r="24" spans="1:17" ht="37.5" customHeight="1" x14ac:dyDescent="0.25">
      <c r="A24" s="113" t="s">
        <v>207</v>
      </c>
      <c r="B24" s="113"/>
      <c r="C24" s="113"/>
      <c r="D24" s="113"/>
      <c r="E24" s="11"/>
      <c r="F24" s="12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</row>
    <row r="25" spans="1:17" ht="13.5" customHeight="1" x14ac:dyDescent="0.25">
      <c r="A25" s="133" t="s">
        <v>136</v>
      </c>
      <c r="B25" s="133"/>
      <c r="C25" s="133"/>
      <c r="D25" s="132"/>
      <c r="E25" s="11" t="s">
        <v>16</v>
      </c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</row>
    <row r="26" spans="1:17" ht="29.25" customHeight="1" x14ac:dyDescent="0.25">
      <c r="A26" s="118" t="s">
        <v>27</v>
      </c>
      <c r="B26" s="124" t="s">
        <v>28</v>
      </c>
      <c r="C26" s="113" t="s">
        <v>29</v>
      </c>
      <c r="D26" s="113"/>
      <c r="E26" s="12" t="s">
        <v>208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</row>
    <row r="27" spans="1:17" s="14" customFormat="1" ht="25.5" customHeight="1" x14ac:dyDescent="0.25">
      <c r="A27" s="119"/>
      <c r="B27" s="124"/>
      <c r="C27" s="134" t="s">
        <v>30</v>
      </c>
      <c r="D27" s="134"/>
      <c r="E27" s="12" t="s">
        <v>33</v>
      </c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</row>
    <row r="28" spans="1:17" ht="39" customHeight="1" x14ac:dyDescent="0.25">
      <c r="A28" s="119"/>
      <c r="B28" s="124"/>
      <c r="C28" s="113" t="s">
        <v>9</v>
      </c>
      <c r="D28" s="113"/>
      <c r="E28" s="12" t="s">
        <v>11</v>
      </c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</row>
    <row r="29" spans="1:17" ht="24.75" customHeight="1" x14ac:dyDescent="0.25">
      <c r="A29" s="119"/>
      <c r="B29" s="124"/>
      <c r="C29" s="113" t="s">
        <v>10</v>
      </c>
      <c r="D29" s="113"/>
      <c r="E29" s="11" t="s">
        <v>18</v>
      </c>
      <c r="F29" s="11"/>
      <c r="G29" s="11"/>
      <c r="H29" s="11"/>
      <c r="I29" s="11"/>
      <c r="J29" s="11"/>
      <c r="K29" s="11"/>
      <c r="L29" s="11"/>
      <c r="M29" s="11"/>
      <c r="N29" s="11"/>
      <c r="O29" s="12"/>
      <c r="P29" s="11"/>
      <c r="Q29" s="11"/>
    </row>
    <row r="30" spans="1:17" ht="13.5" customHeight="1" x14ac:dyDescent="0.25">
      <c r="A30" s="119"/>
      <c r="B30" s="124" t="s">
        <v>31</v>
      </c>
      <c r="C30" s="113" t="s">
        <v>138</v>
      </c>
      <c r="D30" s="113"/>
      <c r="E30" s="11" t="s">
        <v>137</v>
      </c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</row>
    <row r="31" spans="1:17" ht="47.25" customHeight="1" x14ac:dyDescent="0.25">
      <c r="A31" s="120"/>
      <c r="B31" s="124"/>
      <c r="C31" s="131" t="s">
        <v>37</v>
      </c>
      <c r="D31" s="132"/>
      <c r="E31" s="12" t="s">
        <v>139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</row>
    <row r="32" spans="1:17" ht="75" customHeight="1" x14ac:dyDescent="0.25">
      <c r="A32" s="124" t="s">
        <v>34</v>
      </c>
      <c r="B32" s="4" t="s">
        <v>35</v>
      </c>
      <c r="C32" s="113" t="s">
        <v>13</v>
      </c>
      <c r="D32" s="113"/>
      <c r="E32" s="12" t="s">
        <v>87</v>
      </c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</row>
    <row r="33" spans="1:17" ht="13.5" customHeight="1" x14ac:dyDescent="0.25">
      <c r="A33" s="124"/>
      <c r="B33" s="124" t="s">
        <v>36</v>
      </c>
      <c r="C33" s="113" t="s">
        <v>138</v>
      </c>
      <c r="D33" s="113"/>
      <c r="E33" s="11" t="s">
        <v>137</v>
      </c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</row>
    <row r="34" spans="1:17" ht="37.5" customHeight="1" x14ac:dyDescent="0.25">
      <c r="A34" s="124"/>
      <c r="B34" s="124"/>
      <c r="C34" s="113" t="s">
        <v>37</v>
      </c>
      <c r="D34" s="113"/>
      <c r="E34" s="12" t="s">
        <v>139</v>
      </c>
      <c r="F34" s="12"/>
      <c r="G34" s="12"/>
      <c r="H34" s="11"/>
      <c r="I34" s="12"/>
      <c r="J34" s="11"/>
      <c r="K34" s="11"/>
      <c r="L34" s="11"/>
      <c r="M34" s="12"/>
      <c r="N34" s="11"/>
      <c r="O34" s="12"/>
      <c r="P34" s="11"/>
      <c r="Q34" s="11"/>
    </row>
    <row r="35" spans="1:17" ht="51" customHeight="1" x14ac:dyDescent="0.25">
      <c r="A35" s="124"/>
      <c r="B35" s="124"/>
      <c r="C35" s="113" t="s">
        <v>13</v>
      </c>
      <c r="D35" s="113"/>
      <c r="E35" s="12" t="s">
        <v>140</v>
      </c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</row>
    <row r="36" spans="1:17" ht="99" customHeight="1" x14ac:dyDescent="0.25">
      <c r="A36" s="124"/>
      <c r="B36" s="124"/>
      <c r="C36" s="113" t="s">
        <v>1</v>
      </c>
      <c r="D36" s="113"/>
      <c r="E36" s="12" t="s">
        <v>33</v>
      </c>
      <c r="F36" s="11"/>
      <c r="G36" s="11"/>
      <c r="H36" s="11"/>
      <c r="I36" s="11"/>
      <c r="J36" s="11"/>
      <c r="K36" s="11"/>
      <c r="L36" s="11"/>
      <c r="M36" s="11"/>
      <c r="N36" s="11"/>
      <c r="O36" s="12"/>
      <c r="P36" s="11"/>
      <c r="Q36" s="11"/>
    </row>
    <row r="37" spans="1:17" ht="91.5" customHeight="1" x14ac:dyDescent="0.25">
      <c r="A37" s="118" t="s">
        <v>38</v>
      </c>
      <c r="B37" s="121" t="s">
        <v>39</v>
      </c>
      <c r="C37" s="113" t="s">
        <v>13</v>
      </c>
      <c r="D37" s="113"/>
      <c r="E37" s="12" t="s">
        <v>141</v>
      </c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</row>
    <row r="38" spans="1:17" ht="13.5" customHeight="1" x14ac:dyDescent="0.25">
      <c r="A38" s="119"/>
      <c r="B38" s="121"/>
      <c r="C38" s="113" t="s">
        <v>6</v>
      </c>
      <c r="D38" s="113"/>
      <c r="E38" s="11" t="s">
        <v>40</v>
      </c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</row>
    <row r="39" spans="1:17" ht="13.5" customHeight="1" x14ac:dyDescent="0.25">
      <c r="A39" s="119"/>
      <c r="B39" s="121"/>
      <c r="C39" s="113" t="s">
        <v>142</v>
      </c>
      <c r="D39" s="113"/>
      <c r="E39" s="11" t="s">
        <v>54</v>
      </c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</row>
    <row r="40" spans="1:17" ht="53.25" customHeight="1" x14ac:dyDescent="0.25">
      <c r="A40" s="119"/>
      <c r="B40" s="114" t="s">
        <v>41</v>
      </c>
      <c r="C40" s="113" t="s">
        <v>5</v>
      </c>
      <c r="D40" s="113"/>
      <c r="E40" s="12" t="s">
        <v>33</v>
      </c>
      <c r="F40" s="12"/>
      <c r="G40" s="12"/>
      <c r="H40" s="12"/>
      <c r="I40" s="12"/>
      <c r="J40" s="101"/>
      <c r="K40" s="12"/>
      <c r="L40" s="12"/>
      <c r="M40" s="12"/>
      <c r="N40" s="12"/>
      <c r="O40" s="12"/>
      <c r="P40" s="12"/>
      <c r="Q40" s="12"/>
    </row>
    <row r="41" spans="1:17" ht="13.5" customHeight="1" x14ac:dyDescent="0.25">
      <c r="A41" s="119"/>
      <c r="B41" s="116"/>
      <c r="C41" s="9" t="s">
        <v>58</v>
      </c>
      <c r="D41" s="9"/>
      <c r="E41" s="11" t="s">
        <v>33</v>
      </c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</row>
    <row r="42" spans="1:17" ht="39.75" customHeight="1" x14ac:dyDescent="0.25">
      <c r="A42" s="120"/>
      <c r="B42" s="4" t="s">
        <v>42</v>
      </c>
      <c r="C42" s="113" t="s">
        <v>13</v>
      </c>
      <c r="D42" s="113"/>
      <c r="E42" s="12" t="s">
        <v>88</v>
      </c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</row>
    <row r="43" spans="1:17" ht="13.5" customHeight="1" x14ac:dyDescent="0.25">
      <c r="A43" s="114" t="s">
        <v>4</v>
      </c>
      <c r="B43" s="121" t="s">
        <v>43</v>
      </c>
      <c r="C43" s="113" t="s">
        <v>14</v>
      </c>
      <c r="D43" s="113"/>
      <c r="E43" s="11" t="s">
        <v>17</v>
      </c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</row>
    <row r="44" spans="1:17" ht="13.5" customHeight="1" x14ac:dyDescent="0.25">
      <c r="A44" s="115"/>
      <c r="B44" s="121"/>
      <c r="C44" s="113" t="s">
        <v>106</v>
      </c>
      <c r="D44" s="113"/>
      <c r="E44" s="11" t="s">
        <v>33</v>
      </c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</row>
    <row r="45" spans="1:17" ht="13.5" customHeight="1" x14ac:dyDescent="0.25">
      <c r="A45" s="115"/>
      <c r="B45" s="121" t="s">
        <v>44</v>
      </c>
      <c r="C45" s="113" t="s">
        <v>2</v>
      </c>
      <c r="D45" s="113"/>
      <c r="E45" s="11" t="s">
        <v>16</v>
      </c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</row>
    <row r="46" spans="1:17" ht="13.5" customHeight="1" x14ac:dyDescent="0.25">
      <c r="A46" s="115"/>
      <c r="B46" s="121"/>
      <c r="C46" s="113" t="s">
        <v>45</v>
      </c>
      <c r="D46" s="113"/>
      <c r="E46" s="11" t="s">
        <v>17</v>
      </c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</row>
    <row r="47" spans="1:17" ht="13.5" customHeight="1" x14ac:dyDescent="0.25">
      <c r="A47" s="116"/>
      <c r="B47" s="24" t="s">
        <v>102</v>
      </c>
      <c r="C47" s="113" t="s">
        <v>103</v>
      </c>
      <c r="D47" s="113"/>
      <c r="E47" s="11" t="s">
        <v>104</v>
      </c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</row>
    <row r="48" spans="1:17" ht="25.5" customHeight="1" x14ac:dyDescent="0.25">
      <c r="A48" s="114" t="s">
        <v>46</v>
      </c>
      <c r="B48" s="118" t="s">
        <v>47</v>
      </c>
      <c r="C48" s="113" t="s">
        <v>48</v>
      </c>
      <c r="D48" s="113"/>
      <c r="E48" s="12" t="s">
        <v>89</v>
      </c>
      <c r="F48" s="12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</row>
    <row r="49" spans="1:17" ht="27.95" customHeight="1" x14ac:dyDescent="0.25">
      <c r="A49" s="115"/>
      <c r="B49" s="119"/>
      <c r="C49" s="113" t="s">
        <v>49</v>
      </c>
      <c r="D49" s="113"/>
      <c r="E49" s="11">
        <v>1</v>
      </c>
      <c r="F49" s="11"/>
      <c r="G49" s="12"/>
      <c r="H49" s="11"/>
      <c r="I49" s="11"/>
      <c r="J49" s="11"/>
      <c r="K49" s="11"/>
      <c r="L49" s="13"/>
      <c r="M49" s="11"/>
      <c r="N49" s="11"/>
      <c r="O49" s="11"/>
      <c r="P49" s="11"/>
      <c r="Q49" s="11"/>
    </row>
    <row r="50" spans="1:17" ht="13.5" customHeight="1" x14ac:dyDescent="0.25">
      <c r="A50" s="115"/>
      <c r="B50" s="119"/>
      <c r="C50" s="113" t="s">
        <v>50</v>
      </c>
      <c r="D50" s="113"/>
      <c r="E50" s="11" t="s">
        <v>33</v>
      </c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</row>
    <row r="51" spans="1:17" ht="13.5" customHeight="1" x14ac:dyDescent="0.25">
      <c r="A51" s="115"/>
      <c r="B51" s="119"/>
      <c r="C51" s="113" t="s">
        <v>51</v>
      </c>
      <c r="D51" s="113"/>
      <c r="E51" s="11" t="s">
        <v>33</v>
      </c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</row>
    <row r="52" spans="1:17" ht="13.5" customHeight="1" x14ac:dyDescent="0.25">
      <c r="A52" s="115"/>
      <c r="B52" s="120"/>
      <c r="C52" s="113" t="s">
        <v>8</v>
      </c>
      <c r="D52" s="113"/>
      <c r="E52" s="11" t="s">
        <v>17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</row>
    <row r="53" spans="1:17" ht="13.5" customHeight="1" x14ac:dyDescent="0.25">
      <c r="A53" s="115"/>
      <c r="B53" s="121" t="s">
        <v>52</v>
      </c>
      <c r="C53" s="113" t="s">
        <v>53</v>
      </c>
      <c r="D53" s="113"/>
      <c r="E53" s="11" t="s">
        <v>54</v>
      </c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</row>
    <row r="54" spans="1:17" ht="13.5" customHeight="1" x14ac:dyDescent="0.25">
      <c r="A54" s="115"/>
      <c r="B54" s="121"/>
      <c r="C54" s="113" t="s">
        <v>55</v>
      </c>
      <c r="D54" s="113"/>
      <c r="E54" s="11">
        <v>200</v>
      </c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</row>
    <row r="55" spans="1:17" ht="13.5" customHeight="1" x14ac:dyDescent="0.25">
      <c r="A55" s="115"/>
      <c r="B55" s="121"/>
      <c r="C55" s="113" t="s">
        <v>56</v>
      </c>
      <c r="D55" s="113"/>
      <c r="E55" s="11" t="s">
        <v>33</v>
      </c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</row>
    <row r="56" spans="1:17" ht="13.5" customHeight="1" x14ac:dyDescent="0.25">
      <c r="A56" s="115"/>
      <c r="B56" s="124" t="s">
        <v>57</v>
      </c>
      <c r="C56" s="113" t="s">
        <v>90</v>
      </c>
      <c r="D56" s="113"/>
      <c r="E56" s="11" t="s">
        <v>33</v>
      </c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</row>
    <row r="57" spans="1:17" ht="13.5" customHeight="1" x14ac:dyDescent="0.25">
      <c r="A57" s="115"/>
      <c r="B57" s="124"/>
      <c r="C57" s="113" t="s">
        <v>59</v>
      </c>
      <c r="D57" s="113"/>
      <c r="E57" s="11" t="s">
        <v>33</v>
      </c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</row>
    <row r="58" spans="1:17" ht="13.5" customHeight="1" x14ac:dyDescent="0.25">
      <c r="A58" s="115"/>
      <c r="B58" s="124"/>
      <c r="C58" s="113" t="s">
        <v>12</v>
      </c>
      <c r="D58" s="113"/>
      <c r="E58" s="11" t="s">
        <v>33</v>
      </c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</row>
    <row r="59" spans="1:17" ht="13.5" customHeight="1" x14ac:dyDescent="0.25">
      <c r="A59" s="115"/>
      <c r="B59" s="124"/>
      <c r="C59" s="113" t="s">
        <v>91</v>
      </c>
      <c r="D59" s="113"/>
      <c r="E59" s="11" t="s">
        <v>33</v>
      </c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</row>
    <row r="60" spans="1:17" ht="13.5" customHeight="1" x14ac:dyDescent="0.25">
      <c r="A60" s="115"/>
      <c r="B60" s="118"/>
      <c r="C60" s="123" t="s">
        <v>92</v>
      </c>
      <c r="D60" s="123"/>
      <c r="E60" s="21" t="s">
        <v>33</v>
      </c>
      <c r="F60" s="21"/>
      <c r="G60" s="21"/>
      <c r="H60" s="21"/>
      <c r="I60" s="103"/>
      <c r="J60" s="21"/>
      <c r="K60" s="21"/>
      <c r="L60" s="21"/>
      <c r="M60" s="21"/>
      <c r="N60" s="21"/>
      <c r="O60" s="21"/>
      <c r="P60" s="21"/>
      <c r="Q60" s="21"/>
    </row>
    <row r="61" spans="1:17" x14ac:dyDescent="0.25">
      <c r="A61" s="125" t="s">
        <v>95</v>
      </c>
      <c r="B61" s="117" t="s">
        <v>98</v>
      </c>
      <c r="C61" s="117"/>
      <c r="D61" s="117"/>
      <c r="E61" s="25" t="s">
        <v>33</v>
      </c>
      <c r="F61" s="25"/>
      <c r="G61" s="25"/>
      <c r="H61" s="25"/>
      <c r="I61" s="25"/>
      <c r="J61" s="25"/>
      <c r="K61" s="25"/>
      <c r="L61" s="25"/>
      <c r="M61" s="25"/>
      <c r="N61" s="34"/>
      <c r="O61" s="34"/>
      <c r="P61" s="26"/>
      <c r="Q61" s="26"/>
    </row>
    <row r="62" spans="1:17" ht="57.75" customHeight="1" x14ac:dyDescent="0.25">
      <c r="A62" s="125"/>
      <c r="B62" s="117" t="s">
        <v>53</v>
      </c>
      <c r="C62" s="117"/>
      <c r="D62" s="117"/>
      <c r="E62" s="25" t="s">
        <v>33</v>
      </c>
      <c r="F62" s="25"/>
      <c r="G62" s="25"/>
      <c r="H62" s="25"/>
      <c r="I62" s="25"/>
      <c r="J62" s="104"/>
      <c r="K62" s="25"/>
      <c r="L62" s="25"/>
      <c r="M62" s="25"/>
      <c r="N62" s="25"/>
      <c r="O62" s="25"/>
      <c r="P62" s="26"/>
      <c r="Q62" s="26"/>
    </row>
    <row r="63" spans="1:17" ht="13.5" customHeight="1" x14ac:dyDescent="0.25">
      <c r="A63" s="125"/>
      <c r="B63" s="117" t="s">
        <v>3</v>
      </c>
      <c r="C63" s="117"/>
      <c r="D63" s="117"/>
      <c r="E63" s="25" t="s">
        <v>33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</row>
    <row r="64" spans="1:17" ht="38.25" x14ac:dyDescent="0.25">
      <c r="A64" s="126" t="s">
        <v>108</v>
      </c>
      <c r="B64" s="126"/>
      <c r="C64" s="126"/>
      <c r="D64" s="126"/>
      <c r="E64" s="65" t="s">
        <v>143</v>
      </c>
      <c r="F64" s="25"/>
      <c r="G64" s="25"/>
      <c r="H64" s="26"/>
      <c r="I64" s="25"/>
      <c r="J64" s="25"/>
      <c r="K64" s="25"/>
      <c r="L64" s="25"/>
      <c r="M64" s="25"/>
      <c r="N64" s="65"/>
      <c r="O64" s="65"/>
      <c r="P64" s="47"/>
      <c r="Q64" s="47"/>
    </row>
    <row r="65" spans="1:17" ht="6" customHeight="1" x14ac:dyDescent="0.25">
      <c r="A65" s="5"/>
      <c r="B65" s="6"/>
      <c r="C65" s="7"/>
      <c r="D65" s="7"/>
      <c r="E65" s="16"/>
      <c r="F65" s="16"/>
      <c r="G65" s="16"/>
      <c r="H65" s="16"/>
    </row>
    <row r="66" spans="1:17" s="15" customFormat="1" ht="180" customHeight="1" x14ac:dyDescent="0.25">
      <c r="A66" s="122" t="s">
        <v>93</v>
      </c>
      <c r="B66" s="122"/>
      <c r="C66" s="122"/>
      <c r="D66" s="122"/>
      <c r="E66" s="64" t="s">
        <v>33</v>
      </c>
      <c r="F66" s="22"/>
      <c r="G66" s="19"/>
      <c r="H66" s="19"/>
      <c r="I66" s="19"/>
      <c r="J66" s="105"/>
      <c r="K66" s="20"/>
      <c r="L66" s="20"/>
      <c r="M66" s="102"/>
      <c r="N66" s="18"/>
      <c r="O66" s="18"/>
      <c r="P66" s="19"/>
      <c r="Q66" s="19"/>
    </row>
    <row r="67" spans="1:17" s="15" customFormat="1" ht="16.5" customHeight="1" x14ac:dyDescent="0.25">
      <c r="I67" s="96"/>
    </row>
    <row r="68" spans="1:17" s="15" customFormat="1" ht="16.5" customHeight="1" x14ac:dyDescent="0.25"/>
    <row r="69" spans="1:17" s="15" customFormat="1" ht="16.5" customHeight="1" x14ac:dyDescent="0.25"/>
    <row r="70" spans="1:17" s="8" customFormat="1" ht="15.75" customHeight="1" x14ac:dyDescent="0.25">
      <c r="A70" s="17"/>
    </row>
    <row r="71" spans="1:17" s="8" customFormat="1" ht="14.25" customHeight="1" x14ac:dyDescent="0.25"/>
    <row r="72" spans="1:17" s="8" customFormat="1" ht="14.25" customHeight="1" x14ac:dyDescent="0.25"/>
    <row r="73" spans="1:17" ht="14.25" customHeight="1" x14ac:dyDescent="0.25"/>
    <row r="74" spans="1:17" ht="14.25" customHeight="1" x14ac:dyDescent="0.25"/>
    <row r="75" spans="1:17" ht="6" customHeight="1" x14ac:dyDescent="0.25"/>
    <row r="76" spans="1:17" ht="14.25" customHeight="1" x14ac:dyDescent="0.25"/>
    <row r="77" spans="1:17" ht="13.5" customHeight="1" x14ac:dyDescent="0.25"/>
    <row r="78" spans="1:17" ht="13.5" customHeight="1" x14ac:dyDescent="0.25"/>
    <row r="79" spans="1:17" ht="13.5" customHeight="1" x14ac:dyDescent="0.25"/>
    <row r="80" spans="1:17" ht="13.5" customHeight="1" x14ac:dyDescent="0.25"/>
    <row r="81" ht="13.5" customHeight="1" x14ac:dyDescent="0.25"/>
    <row r="82" ht="13.5" customHeight="1" x14ac:dyDescent="0.25"/>
    <row r="83" ht="13.5" customHeight="1" x14ac:dyDescent="0.25"/>
    <row r="84" ht="13.5" customHeight="1" x14ac:dyDescent="0.25"/>
    <row r="85" ht="13.5" customHeight="1" x14ac:dyDescent="0.25"/>
    <row r="86" ht="13.5" customHeight="1" x14ac:dyDescent="0.25"/>
    <row r="87" ht="13.5" customHeight="1" x14ac:dyDescent="0.25"/>
    <row r="88" ht="13.5" customHeight="1" x14ac:dyDescent="0.25"/>
    <row r="89" ht="13.5" customHeight="1" x14ac:dyDescent="0.25"/>
    <row r="90" ht="13.5" customHeight="1" x14ac:dyDescent="0.25"/>
    <row r="91" ht="13.5" customHeight="1" x14ac:dyDescent="0.25"/>
    <row r="92" ht="13.5" customHeight="1" x14ac:dyDescent="0.25"/>
    <row r="93" ht="13.5" customHeight="1" x14ac:dyDescent="0.25"/>
    <row r="94" ht="13.5" customHeight="1" x14ac:dyDescent="0.25"/>
    <row r="95" ht="13.5" customHeight="1" x14ac:dyDescent="0.25"/>
    <row r="96" ht="13.5" customHeight="1" x14ac:dyDescent="0.25"/>
    <row r="97" ht="13.5" customHeight="1" x14ac:dyDescent="0.25"/>
    <row r="98" ht="13.5" customHeight="1" x14ac:dyDescent="0.25"/>
    <row r="99" ht="13.5" customHeight="1" x14ac:dyDescent="0.25"/>
    <row r="100" ht="13.5" customHeight="1" x14ac:dyDescent="0.25"/>
    <row r="101" ht="13.5" customHeight="1" x14ac:dyDescent="0.25"/>
    <row r="102" ht="13.5" customHeight="1" x14ac:dyDescent="0.25"/>
    <row r="103" ht="13.5" customHeight="1" x14ac:dyDescent="0.25"/>
    <row r="104" ht="13.5" customHeight="1" x14ac:dyDescent="0.25"/>
    <row r="105" ht="13.5" customHeight="1" x14ac:dyDescent="0.25"/>
    <row r="106" ht="13.5" customHeight="1" x14ac:dyDescent="0.25"/>
    <row r="107" ht="13.5" customHeight="1" x14ac:dyDescent="0.25"/>
    <row r="108" ht="13.5" customHeight="1" x14ac:dyDescent="0.25"/>
    <row r="109" ht="13.5" customHeight="1" x14ac:dyDescent="0.25"/>
    <row r="110" ht="13.5" customHeight="1" x14ac:dyDescent="0.25"/>
    <row r="111" ht="13.5" customHeight="1" x14ac:dyDescent="0.25"/>
    <row r="112" ht="13.5" customHeight="1" x14ac:dyDescent="0.25"/>
    <row r="113" ht="13.5" customHeight="1" x14ac:dyDescent="0.25"/>
    <row r="114" ht="13.5" customHeight="1" x14ac:dyDescent="0.25"/>
    <row r="115" ht="13.5" customHeight="1" x14ac:dyDescent="0.25"/>
    <row r="116" ht="13.5" customHeight="1" x14ac:dyDescent="0.25"/>
    <row r="117" ht="13.5" customHeight="1" x14ac:dyDescent="0.25"/>
    <row r="118" ht="13.5" customHeight="1" x14ac:dyDescent="0.25"/>
    <row r="119" ht="6" customHeight="1" x14ac:dyDescent="0.25"/>
    <row r="120" ht="13.5" customHeight="1" x14ac:dyDescent="0.25"/>
    <row r="121" ht="16.5" customHeight="1" x14ac:dyDescent="0.25"/>
    <row r="122" ht="16.5" customHeight="1" x14ac:dyDescent="0.25"/>
    <row r="123" ht="16.5" customHeight="1" x14ac:dyDescent="0.25"/>
    <row r="124" ht="16.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6" customHeight="1" x14ac:dyDescent="0.25"/>
    <row r="131" ht="13.5" customHeight="1" x14ac:dyDescent="0.25"/>
    <row r="132" ht="13.5" customHeight="1" x14ac:dyDescent="0.25"/>
    <row r="133" ht="13.5" customHeight="1" x14ac:dyDescent="0.25"/>
    <row r="134" ht="13.5" customHeight="1" x14ac:dyDescent="0.25"/>
    <row r="135" ht="13.5" customHeight="1" x14ac:dyDescent="0.25"/>
    <row r="136" ht="13.5" customHeight="1" x14ac:dyDescent="0.25"/>
    <row r="137" ht="13.5" customHeight="1" x14ac:dyDescent="0.25"/>
    <row r="138" ht="13.5" customHeight="1" x14ac:dyDescent="0.25"/>
    <row r="139" ht="13.5" customHeight="1" x14ac:dyDescent="0.25"/>
    <row r="140" ht="13.5" customHeight="1" x14ac:dyDescent="0.25"/>
    <row r="141" ht="13.5" customHeight="1" x14ac:dyDescent="0.25"/>
    <row r="142" ht="13.5" customHeight="1" x14ac:dyDescent="0.25"/>
    <row r="143" ht="13.5" customHeight="1" x14ac:dyDescent="0.25"/>
    <row r="144" ht="13.5" customHeight="1" x14ac:dyDescent="0.25"/>
    <row r="145" ht="13.5" customHeight="1" x14ac:dyDescent="0.25"/>
    <row r="146" ht="13.5" customHeight="1" x14ac:dyDescent="0.25"/>
    <row r="147" ht="13.5" customHeight="1" x14ac:dyDescent="0.25"/>
    <row r="148" ht="13.5" customHeight="1" x14ac:dyDescent="0.25"/>
    <row r="149" ht="13.5" customHeight="1" x14ac:dyDescent="0.25"/>
    <row r="150" ht="13.5" customHeight="1" x14ac:dyDescent="0.25"/>
    <row r="151" ht="13.5" customHeight="1" x14ac:dyDescent="0.25"/>
    <row r="152" ht="13.5" customHeight="1" x14ac:dyDescent="0.25"/>
    <row r="153" ht="13.5" customHeight="1" x14ac:dyDescent="0.25"/>
    <row r="154" ht="13.5" customHeight="1" x14ac:dyDescent="0.25"/>
    <row r="155" ht="13.5" customHeight="1" x14ac:dyDescent="0.25"/>
    <row r="156" ht="13.5" customHeight="1" x14ac:dyDescent="0.25"/>
    <row r="157" ht="13.5" customHeight="1" x14ac:dyDescent="0.25"/>
    <row r="158" ht="13.5" customHeight="1" x14ac:dyDescent="0.25"/>
    <row r="159" ht="13.5" customHeight="1" x14ac:dyDescent="0.25"/>
    <row r="160" ht="13.5" customHeight="1" x14ac:dyDescent="0.25"/>
    <row r="161" ht="13.5" customHeight="1" x14ac:dyDescent="0.25"/>
    <row r="162" ht="13.5" customHeight="1" x14ac:dyDescent="0.25"/>
    <row r="163" ht="13.5" customHeight="1" x14ac:dyDescent="0.25"/>
    <row r="164" ht="13.5" customHeight="1" x14ac:dyDescent="0.25"/>
    <row r="165" ht="13.5" customHeight="1" x14ac:dyDescent="0.25"/>
    <row r="166" ht="13.5" customHeight="1" x14ac:dyDescent="0.25"/>
    <row r="167" ht="13.5" customHeight="1" x14ac:dyDescent="0.25"/>
    <row r="168" ht="13.5" customHeight="1" x14ac:dyDescent="0.25"/>
    <row r="169" ht="13.5" customHeight="1" x14ac:dyDescent="0.25"/>
    <row r="170" ht="13.5" customHeight="1" x14ac:dyDescent="0.25"/>
    <row r="171" ht="13.5" customHeight="1" x14ac:dyDescent="0.25"/>
    <row r="172" ht="13.5" customHeight="1" x14ac:dyDescent="0.25"/>
    <row r="173" ht="13.5" customHeight="1" x14ac:dyDescent="0.25"/>
    <row r="174" ht="6" customHeight="1" x14ac:dyDescent="0.25"/>
    <row r="175" ht="13.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</sheetData>
  <mergeCells count="81">
    <mergeCell ref="C47:D47"/>
    <mergeCell ref="B43:B44"/>
    <mergeCell ref="C44:D44"/>
    <mergeCell ref="B37:B39"/>
    <mergeCell ref="C37:D37"/>
    <mergeCell ref="C38:D38"/>
    <mergeCell ref="C39:D39"/>
    <mergeCell ref="B40:B41"/>
    <mergeCell ref="C31:D31"/>
    <mergeCell ref="A21:D21"/>
    <mergeCell ref="A22:D22"/>
    <mergeCell ref="A23:D23"/>
    <mergeCell ref="A20:D20"/>
    <mergeCell ref="A24:D24"/>
    <mergeCell ref="A25:D25"/>
    <mergeCell ref="B26:B29"/>
    <mergeCell ref="C26:D26"/>
    <mergeCell ref="C27:D27"/>
    <mergeCell ref="C28:D28"/>
    <mergeCell ref="C29:D29"/>
    <mergeCell ref="B30:B31"/>
    <mergeCell ref="C30:D30"/>
    <mergeCell ref="B6:H6"/>
    <mergeCell ref="B7:H7"/>
    <mergeCell ref="B8:H8"/>
    <mergeCell ref="B9:H9"/>
    <mergeCell ref="A1:E1"/>
    <mergeCell ref="B5:H5"/>
    <mergeCell ref="F1:H1"/>
    <mergeCell ref="B2:H2"/>
    <mergeCell ref="B3:H3"/>
    <mergeCell ref="B4:H4"/>
    <mergeCell ref="A19:D19"/>
    <mergeCell ref="B10:H10"/>
    <mergeCell ref="B11:H11"/>
    <mergeCell ref="B12:H12"/>
    <mergeCell ref="B14:H14"/>
    <mergeCell ref="B13:H13"/>
    <mergeCell ref="A18:D18"/>
    <mergeCell ref="A15:H15"/>
    <mergeCell ref="A16:D16"/>
    <mergeCell ref="A17:D17"/>
    <mergeCell ref="A32:A36"/>
    <mergeCell ref="C32:D32"/>
    <mergeCell ref="B33:B36"/>
    <mergeCell ref="C33:D33"/>
    <mergeCell ref="C34:D34"/>
    <mergeCell ref="C36:D36"/>
    <mergeCell ref="C35:D35"/>
    <mergeCell ref="C49:D49"/>
    <mergeCell ref="A26:A31"/>
    <mergeCell ref="C40:D40"/>
    <mergeCell ref="A66:D66"/>
    <mergeCell ref="C60:D60"/>
    <mergeCell ref="C51:D51"/>
    <mergeCell ref="C52:D52"/>
    <mergeCell ref="B56:B60"/>
    <mergeCell ref="C56:D56"/>
    <mergeCell ref="C57:D57"/>
    <mergeCell ref="C58:D58"/>
    <mergeCell ref="C54:D54"/>
    <mergeCell ref="A61:A63"/>
    <mergeCell ref="B61:D61"/>
    <mergeCell ref="A64:D64"/>
    <mergeCell ref="B62:D62"/>
    <mergeCell ref="C50:D50"/>
    <mergeCell ref="A43:A47"/>
    <mergeCell ref="B63:D63"/>
    <mergeCell ref="A37:A42"/>
    <mergeCell ref="A48:A60"/>
    <mergeCell ref="B48:B52"/>
    <mergeCell ref="C59:D59"/>
    <mergeCell ref="B53:B55"/>
    <mergeCell ref="C53:D53"/>
    <mergeCell ref="C43:D43"/>
    <mergeCell ref="B45:B46"/>
    <mergeCell ref="C45:D45"/>
    <mergeCell ref="C46:D46"/>
    <mergeCell ref="C48:D48"/>
    <mergeCell ref="C55:D55"/>
    <mergeCell ref="C42:D42"/>
  </mergeCells>
  <pageMargins left="0.25" right="0.25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0"/>
  <sheetViews>
    <sheetView tabSelected="1" showWhiteSpace="0" zoomScale="85" zoomScaleNormal="85" workbookViewId="0">
      <pane xSplit="4" ySplit="5" topLeftCell="E33" activePane="bottomRight" state="frozen"/>
      <selection pane="topRight" activeCell="E1" sqref="E1"/>
      <selection pane="bottomLeft" activeCell="A17" sqref="A17"/>
      <selection pane="bottomRight" activeCell="F17" sqref="F17"/>
    </sheetView>
  </sheetViews>
  <sheetFormatPr baseColWidth="10" defaultColWidth="11.42578125" defaultRowHeight="15" x14ac:dyDescent="0.25"/>
  <cols>
    <col min="1" max="1" width="14.5703125" style="1" customWidth="1"/>
    <col min="2" max="2" width="11.5703125" style="1" customWidth="1"/>
    <col min="3" max="3" width="9.85546875" style="1" customWidth="1"/>
    <col min="4" max="4" width="25.5703125" style="1" customWidth="1"/>
    <col min="5" max="5" width="17" style="1" customWidth="1"/>
    <col min="6" max="6" width="19.28515625" style="1" customWidth="1"/>
    <col min="7" max="16384" width="11.42578125" style="1"/>
  </cols>
  <sheetData>
    <row r="1" spans="1:6" ht="24" customHeight="1" thickBot="1" x14ac:dyDescent="0.3">
      <c r="A1" s="147" t="s">
        <v>125</v>
      </c>
      <c r="B1" s="148"/>
      <c r="C1" s="148"/>
      <c r="D1" s="149"/>
      <c r="E1" s="61"/>
      <c r="F1" s="63" t="s">
        <v>126</v>
      </c>
    </row>
    <row r="2" spans="1:6" ht="14.25" customHeight="1" x14ac:dyDescent="0.25">
      <c r="A2" s="2" t="s">
        <v>128</v>
      </c>
      <c r="B2" s="127" t="s">
        <v>129</v>
      </c>
      <c r="C2" s="127"/>
      <c r="D2" s="127"/>
      <c r="E2" s="127"/>
      <c r="F2" s="127"/>
    </row>
    <row r="3" spans="1:6" ht="14.25" customHeight="1" x14ac:dyDescent="0.25">
      <c r="A3" s="2" t="s">
        <v>127</v>
      </c>
      <c r="B3" s="127" t="s">
        <v>130</v>
      </c>
      <c r="C3" s="127"/>
      <c r="D3" s="127"/>
      <c r="E3" s="127"/>
      <c r="F3" s="127"/>
    </row>
    <row r="4" spans="1:6" ht="6" customHeight="1" x14ac:dyDescent="0.25">
      <c r="A4" s="128"/>
      <c r="B4" s="128"/>
      <c r="C4" s="128"/>
      <c r="D4" s="128"/>
      <c r="E4" s="128"/>
      <c r="F4" s="128"/>
    </row>
    <row r="5" spans="1:6" ht="14.25" customHeight="1" x14ac:dyDescent="0.25">
      <c r="A5" s="129"/>
      <c r="B5" s="129"/>
      <c r="C5" s="129"/>
      <c r="D5" s="129"/>
      <c r="E5" s="3" t="str">
        <f>A2</f>
        <v>CH</v>
      </c>
      <c r="F5" s="30" t="str">
        <f>A3</f>
        <v>CV</v>
      </c>
    </row>
    <row r="6" spans="1:6" ht="16.5" customHeight="1" x14ac:dyDescent="0.25">
      <c r="A6" s="113" t="s">
        <v>20</v>
      </c>
      <c r="B6" s="113"/>
      <c r="C6" s="113"/>
      <c r="D6" s="113"/>
      <c r="E6" s="12" t="s">
        <v>84</v>
      </c>
      <c r="F6" s="12" t="str">
        <f t="shared" ref="F6" si="0">E6</f>
        <v>RDC/R+1</v>
      </c>
    </row>
    <row r="7" spans="1:6" ht="15" customHeight="1" x14ac:dyDescent="0.25">
      <c r="A7" s="113" t="s">
        <v>21</v>
      </c>
      <c r="B7" s="113"/>
      <c r="C7" s="113"/>
      <c r="D7" s="113"/>
      <c r="E7" s="12" t="s">
        <v>33</v>
      </c>
      <c r="F7" s="12" t="s">
        <v>33</v>
      </c>
    </row>
    <row r="8" spans="1:6" ht="13.5" customHeight="1" x14ac:dyDescent="0.25">
      <c r="A8" s="113" t="s">
        <v>62</v>
      </c>
      <c r="B8" s="113"/>
      <c r="C8" s="113"/>
      <c r="D8" s="113"/>
      <c r="E8" s="11" t="s">
        <v>33</v>
      </c>
      <c r="F8" s="11" t="s">
        <v>100</v>
      </c>
    </row>
    <row r="9" spans="1:6" ht="13.5" customHeight="1" x14ac:dyDescent="0.25">
      <c r="A9" s="113" t="s">
        <v>22</v>
      </c>
      <c r="B9" s="113"/>
      <c r="C9" s="113"/>
      <c r="D9" s="113"/>
      <c r="E9" s="11" t="s">
        <v>101</v>
      </c>
      <c r="F9" s="11" t="s">
        <v>83</v>
      </c>
    </row>
    <row r="10" spans="1:6" ht="13.5" customHeight="1" x14ac:dyDescent="0.25">
      <c r="A10" s="113" t="s">
        <v>23</v>
      </c>
      <c r="B10" s="113"/>
      <c r="C10" s="113"/>
      <c r="D10" s="113"/>
      <c r="E10" s="11">
        <v>2.8</v>
      </c>
      <c r="F10" s="11" t="s">
        <v>33</v>
      </c>
    </row>
    <row r="11" spans="1:6" ht="14.25" customHeight="1" x14ac:dyDescent="0.25">
      <c r="A11" s="113" t="s">
        <v>24</v>
      </c>
      <c r="B11" s="113"/>
      <c r="C11" s="113"/>
      <c r="D11" s="113"/>
      <c r="E11" s="12">
        <v>250</v>
      </c>
      <c r="F11" s="12">
        <v>250</v>
      </c>
    </row>
    <row r="12" spans="1:6" ht="13.5" customHeight="1" x14ac:dyDescent="0.25">
      <c r="A12" s="113" t="s">
        <v>25</v>
      </c>
      <c r="B12" s="113"/>
      <c r="C12" s="113"/>
      <c r="D12" s="113"/>
      <c r="E12" s="21" t="s">
        <v>26</v>
      </c>
      <c r="F12" s="21" t="s">
        <v>33</v>
      </c>
    </row>
    <row r="13" spans="1:6" ht="13.5" customHeight="1" x14ac:dyDescent="0.25">
      <c r="A13" s="113" t="s">
        <v>207</v>
      </c>
      <c r="B13" s="113"/>
      <c r="C13" s="113"/>
      <c r="D13" s="131"/>
      <c r="E13" s="94"/>
      <c r="F13" s="94"/>
    </row>
    <row r="14" spans="1:6" ht="13.5" customHeight="1" x14ac:dyDescent="0.25">
      <c r="A14" s="113" t="s">
        <v>136</v>
      </c>
      <c r="B14" s="113"/>
      <c r="C14" s="113"/>
      <c r="D14" s="131"/>
      <c r="E14" s="94" t="s">
        <v>16</v>
      </c>
      <c r="F14" s="94" t="s">
        <v>16</v>
      </c>
    </row>
    <row r="15" spans="1:6" ht="13.5" customHeight="1" x14ac:dyDescent="0.25">
      <c r="A15" s="124" t="s">
        <v>27</v>
      </c>
      <c r="B15" s="124" t="s">
        <v>28</v>
      </c>
      <c r="C15" s="113" t="s">
        <v>29</v>
      </c>
      <c r="D15" s="113"/>
      <c r="E15" s="46" t="s">
        <v>16</v>
      </c>
      <c r="F15" s="94" t="s">
        <v>33</v>
      </c>
    </row>
    <row r="16" spans="1:6" s="14" customFormat="1" ht="25.5" customHeight="1" x14ac:dyDescent="0.25">
      <c r="A16" s="124"/>
      <c r="B16" s="124"/>
      <c r="C16" s="134" t="s">
        <v>30</v>
      </c>
      <c r="D16" s="134"/>
      <c r="E16" s="46" t="s">
        <v>33</v>
      </c>
      <c r="F16" s="46" t="s">
        <v>33</v>
      </c>
    </row>
    <row r="17" spans="1:6" ht="39" customHeight="1" x14ac:dyDescent="0.25">
      <c r="A17" s="124"/>
      <c r="B17" s="124"/>
      <c r="C17" s="113" t="s">
        <v>9</v>
      </c>
      <c r="D17" s="113"/>
      <c r="E17" s="46" t="s">
        <v>97</v>
      </c>
      <c r="F17" s="46" t="s">
        <v>33</v>
      </c>
    </row>
    <row r="18" spans="1:6" ht="13.5" customHeight="1" x14ac:dyDescent="0.25">
      <c r="A18" s="124"/>
      <c r="B18" s="124"/>
      <c r="C18" s="113" t="s">
        <v>10</v>
      </c>
      <c r="D18" s="113"/>
      <c r="E18" s="46" t="s">
        <v>18</v>
      </c>
      <c r="F18" s="46" t="s">
        <v>33</v>
      </c>
    </row>
    <row r="19" spans="1:6" ht="13.5" customHeight="1" x14ac:dyDescent="0.25">
      <c r="A19" s="124"/>
      <c r="B19" s="124" t="s">
        <v>31</v>
      </c>
      <c r="C19" s="113" t="s">
        <v>32</v>
      </c>
      <c r="D19" s="113"/>
      <c r="E19" s="11" t="s">
        <v>33</v>
      </c>
      <c r="F19" s="11" t="s">
        <v>33</v>
      </c>
    </row>
    <row r="20" spans="1:6" ht="13.5" customHeight="1" x14ac:dyDescent="0.25">
      <c r="A20" s="124"/>
      <c r="B20" s="124"/>
      <c r="C20" s="113" t="s">
        <v>0</v>
      </c>
      <c r="D20" s="113"/>
      <c r="E20" s="11" t="s">
        <v>33</v>
      </c>
      <c r="F20" s="11" t="s">
        <v>33</v>
      </c>
    </row>
    <row r="21" spans="1:6" ht="16.5" customHeight="1" x14ac:dyDescent="0.25">
      <c r="A21" s="124"/>
      <c r="B21" s="124"/>
      <c r="C21" s="113" t="s">
        <v>1</v>
      </c>
      <c r="D21" s="113"/>
      <c r="E21" s="11" t="s">
        <v>33</v>
      </c>
      <c r="F21" s="11" t="s">
        <v>33</v>
      </c>
    </row>
    <row r="22" spans="1:6" ht="87" customHeight="1" x14ac:dyDescent="0.25">
      <c r="A22" s="124" t="s">
        <v>34</v>
      </c>
      <c r="B22" s="45" t="s">
        <v>35</v>
      </c>
      <c r="C22" s="113" t="s">
        <v>13</v>
      </c>
      <c r="D22" s="113"/>
      <c r="E22" s="12" t="s">
        <v>94</v>
      </c>
      <c r="F22" s="12" t="s">
        <v>94</v>
      </c>
    </row>
    <row r="23" spans="1:6" ht="13.5" customHeight="1" x14ac:dyDescent="0.25">
      <c r="A23" s="124"/>
      <c r="B23" s="124" t="s">
        <v>36</v>
      </c>
      <c r="C23" s="113" t="s">
        <v>0</v>
      </c>
      <c r="D23" s="113"/>
      <c r="E23" s="11" t="s">
        <v>33</v>
      </c>
      <c r="F23" s="11">
        <v>2</v>
      </c>
    </row>
    <row r="24" spans="1:6" ht="22.5" customHeight="1" x14ac:dyDescent="0.25">
      <c r="A24" s="124"/>
      <c r="B24" s="124"/>
      <c r="C24" s="113" t="s">
        <v>37</v>
      </c>
      <c r="D24" s="113"/>
      <c r="E24" s="12" t="s">
        <v>144</v>
      </c>
      <c r="F24" s="11" t="s">
        <v>33</v>
      </c>
    </row>
    <row r="25" spans="1:6" ht="27.75" customHeight="1" x14ac:dyDescent="0.25">
      <c r="A25" s="124"/>
      <c r="B25" s="124"/>
      <c r="C25" s="113" t="s">
        <v>13</v>
      </c>
      <c r="D25" s="113"/>
      <c r="E25" s="12" t="s">
        <v>86</v>
      </c>
      <c r="F25" s="12" t="s">
        <v>86</v>
      </c>
    </row>
    <row r="26" spans="1:6" ht="21" customHeight="1" x14ac:dyDescent="0.25">
      <c r="A26" s="124"/>
      <c r="B26" s="124"/>
      <c r="C26" s="113" t="s">
        <v>1</v>
      </c>
      <c r="D26" s="113"/>
      <c r="E26" s="11" t="s">
        <v>33</v>
      </c>
      <c r="F26" s="11" t="s">
        <v>33</v>
      </c>
    </row>
    <row r="27" spans="1:6" ht="70.5" customHeight="1" x14ac:dyDescent="0.25">
      <c r="A27" s="118" t="s">
        <v>38</v>
      </c>
      <c r="B27" s="121" t="s">
        <v>39</v>
      </c>
      <c r="C27" s="113" t="s">
        <v>13</v>
      </c>
      <c r="D27" s="113"/>
      <c r="E27" s="12" t="s">
        <v>141</v>
      </c>
      <c r="F27" s="12" t="s">
        <v>141</v>
      </c>
    </row>
    <row r="28" spans="1:6" ht="12.75" customHeight="1" x14ac:dyDescent="0.25">
      <c r="A28" s="119"/>
      <c r="B28" s="121"/>
      <c r="C28" s="113" t="s">
        <v>6</v>
      </c>
      <c r="D28" s="113"/>
      <c r="E28" s="11" t="s">
        <v>40</v>
      </c>
      <c r="F28" s="11" t="s">
        <v>40</v>
      </c>
    </row>
    <row r="29" spans="1:6" ht="27.75" customHeight="1" x14ac:dyDescent="0.25">
      <c r="A29" s="119"/>
      <c r="B29" s="121"/>
      <c r="C29" s="113" t="s">
        <v>7</v>
      </c>
      <c r="D29" s="113"/>
      <c r="E29" s="11" t="s">
        <v>16</v>
      </c>
      <c r="F29" s="11" t="s">
        <v>16</v>
      </c>
    </row>
    <row r="30" spans="1:6" ht="37.5" customHeight="1" x14ac:dyDescent="0.25">
      <c r="A30" s="119"/>
      <c r="B30" s="114" t="s">
        <v>41</v>
      </c>
      <c r="C30" s="113" t="s">
        <v>5</v>
      </c>
      <c r="D30" s="113"/>
      <c r="E30" s="12" t="s">
        <v>113</v>
      </c>
      <c r="F30" s="12" t="s">
        <v>113</v>
      </c>
    </row>
    <row r="31" spans="1:6" ht="13.5" customHeight="1" x14ac:dyDescent="0.25">
      <c r="A31" s="119"/>
      <c r="B31" s="116"/>
      <c r="C31" s="44" t="s">
        <v>58</v>
      </c>
      <c r="D31" s="44"/>
      <c r="E31" s="11" t="s">
        <v>112</v>
      </c>
      <c r="F31" s="11" t="s">
        <v>112</v>
      </c>
    </row>
    <row r="32" spans="1:6" ht="54.75" customHeight="1" x14ac:dyDescent="0.25">
      <c r="A32" s="120"/>
      <c r="B32" s="45" t="s">
        <v>42</v>
      </c>
      <c r="C32" s="113" t="s">
        <v>13</v>
      </c>
      <c r="D32" s="113"/>
      <c r="E32" s="12" t="s">
        <v>114</v>
      </c>
      <c r="F32" s="12" t="s">
        <v>114</v>
      </c>
    </row>
    <row r="33" spans="1:6" ht="13.5" customHeight="1" x14ac:dyDescent="0.25">
      <c r="A33" s="144" t="s">
        <v>4</v>
      </c>
      <c r="B33" s="121" t="s">
        <v>43</v>
      </c>
      <c r="C33" s="113" t="s">
        <v>14</v>
      </c>
      <c r="D33" s="113"/>
      <c r="E33" s="11" t="s">
        <v>16</v>
      </c>
      <c r="F33" s="11" t="s">
        <v>16</v>
      </c>
    </row>
    <row r="34" spans="1:6" ht="13.5" customHeight="1" x14ac:dyDescent="0.25">
      <c r="A34" s="145"/>
      <c r="B34" s="121"/>
      <c r="C34" s="113" t="s">
        <v>106</v>
      </c>
      <c r="D34" s="113"/>
      <c r="E34" s="11" t="s">
        <v>107</v>
      </c>
      <c r="F34" s="11" t="s">
        <v>107</v>
      </c>
    </row>
    <row r="35" spans="1:6" ht="13.5" customHeight="1" x14ac:dyDescent="0.25">
      <c r="A35" s="145"/>
      <c r="B35" s="121" t="s">
        <v>44</v>
      </c>
      <c r="C35" s="113" t="s">
        <v>2</v>
      </c>
      <c r="D35" s="113"/>
      <c r="E35" s="11" t="s">
        <v>16</v>
      </c>
      <c r="F35" s="11" t="s">
        <v>16</v>
      </c>
    </row>
    <row r="36" spans="1:6" ht="13.5" customHeight="1" x14ac:dyDescent="0.25">
      <c r="A36" s="145"/>
      <c r="B36" s="121"/>
      <c r="C36" s="113" t="s">
        <v>45</v>
      </c>
      <c r="D36" s="113"/>
      <c r="E36" s="11" t="s">
        <v>105</v>
      </c>
      <c r="F36" s="11" t="s">
        <v>105</v>
      </c>
    </row>
    <row r="37" spans="1:6" ht="13.5" customHeight="1" x14ac:dyDescent="0.25">
      <c r="A37" s="146"/>
      <c r="B37" s="43" t="s">
        <v>102</v>
      </c>
      <c r="C37" s="113" t="s">
        <v>103</v>
      </c>
      <c r="D37" s="113"/>
      <c r="E37" s="11" t="s">
        <v>104</v>
      </c>
      <c r="F37" s="11" t="s">
        <v>104</v>
      </c>
    </row>
    <row r="38" spans="1:6" ht="18.75" customHeight="1" x14ac:dyDescent="0.25">
      <c r="A38" s="141" t="s">
        <v>46</v>
      </c>
      <c r="B38" s="118" t="s">
        <v>47</v>
      </c>
      <c r="C38" s="113" t="s">
        <v>48</v>
      </c>
      <c r="D38" s="113"/>
      <c r="E38" s="11" t="s">
        <v>16</v>
      </c>
      <c r="F38" s="11" t="s">
        <v>16</v>
      </c>
    </row>
    <row r="39" spans="1:6" ht="13.5" customHeight="1" x14ac:dyDescent="0.25">
      <c r="A39" s="142"/>
      <c r="B39" s="119"/>
      <c r="C39" s="113" t="s">
        <v>49</v>
      </c>
      <c r="D39" s="113"/>
      <c r="E39" s="11" t="s">
        <v>131</v>
      </c>
      <c r="F39" s="11" t="s">
        <v>131</v>
      </c>
    </row>
    <row r="40" spans="1:6" ht="13.5" customHeight="1" x14ac:dyDescent="0.25">
      <c r="A40" s="142"/>
      <c r="B40" s="119"/>
      <c r="C40" s="113" t="s">
        <v>50</v>
      </c>
      <c r="D40" s="113"/>
      <c r="E40" s="11" t="s">
        <v>33</v>
      </c>
      <c r="F40" s="11" t="s">
        <v>33</v>
      </c>
    </row>
    <row r="41" spans="1:6" ht="13.5" customHeight="1" x14ac:dyDescent="0.25">
      <c r="A41" s="142"/>
      <c r="B41" s="119"/>
      <c r="C41" s="113" t="s">
        <v>51</v>
      </c>
      <c r="D41" s="113"/>
      <c r="E41" s="11" t="s">
        <v>33</v>
      </c>
      <c r="F41" s="11" t="s">
        <v>33</v>
      </c>
    </row>
    <row r="42" spans="1:6" ht="13.5" customHeight="1" x14ac:dyDescent="0.25">
      <c r="A42" s="142"/>
      <c r="B42" s="120"/>
      <c r="C42" s="113" t="s">
        <v>8</v>
      </c>
      <c r="D42" s="113"/>
      <c r="E42" s="46" t="s">
        <v>17</v>
      </c>
      <c r="F42" s="46" t="s">
        <v>17</v>
      </c>
    </row>
    <row r="43" spans="1:6" x14ac:dyDescent="0.25">
      <c r="A43" s="142"/>
      <c r="B43" s="121" t="s">
        <v>52</v>
      </c>
      <c r="C43" s="113" t="s">
        <v>53</v>
      </c>
      <c r="D43" s="113"/>
      <c r="E43" s="11" t="s">
        <v>54</v>
      </c>
      <c r="F43" s="11" t="s">
        <v>54</v>
      </c>
    </row>
    <row r="44" spans="1:6" ht="13.5" customHeight="1" x14ac:dyDescent="0.25">
      <c r="A44" s="142"/>
      <c r="B44" s="121"/>
      <c r="C44" s="113" t="s">
        <v>55</v>
      </c>
      <c r="D44" s="113"/>
      <c r="E44" s="11">
        <v>200</v>
      </c>
      <c r="F44" s="11">
        <v>200</v>
      </c>
    </row>
    <row r="45" spans="1:6" ht="13.5" customHeight="1" x14ac:dyDescent="0.25">
      <c r="A45" s="142"/>
      <c r="B45" s="114"/>
      <c r="C45" s="113" t="s">
        <v>56</v>
      </c>
      <c r="D45" s="113"/>
      <c r="E45" s="11" t="s">
        <v>33</v>
      </c>
      <c r="F45" s="11" t="s">
        <v>33</v>
      </c>
    </row>
    <row r="46" spans="1:6" ht="13.5" customHeight="1" x14ac:dyDescent="0.25">
      <c r="A46" s="142"/>
      <c r="B46" s="137" t="s">
        <v>57</v>
      </c>
      <c r="C46" s="132" t="s">
        <v>90</v>
      </c>
      <c r="D46" s="113"/>
      <c r="E46" s="21" t="s">
        <v>33</v>
      </c>
      <c r="F46" s="21" t="s">
        <v>33</v>
      </c>
    </row>
    <row r="47" spans="1:6" ht="13.5" customHeight="1" x14ac:dyDescent="0.25">
      <c r="A47" s="142"/>
      <c r="B47" s="137"/>
      <c r="C47" s="132" t="s">
        <v>59</v>
      </c>
      <c r="D47" s="113"/>
      <c r="E47" s="21" t="s">
        <v>33</v>
      </c>
      <c r="F47" s="21" t="s">
        <v>33</v>
      </c>
    </row>
    <row r="48" spans="1:6" ht="13.5" customHeight="1" x14ac:dyDescent="0.25">
      <c r="A48" s="142"/>
      <c r="B48" s="137"/>
      <c r="C48" s="132" t="s">
        <v>12</v>
      </c>
      <c r="D48" s="113"/>
      <c r="E48" s="21" t="s">
        <v>33</v>
      </c>
      <c r="F48" s="21" t="s">
        <v>33</v>
      </c>
    </row>
    <row r="49" spans="1:15" ht="13.5" customHeight="1" x14ac:dyDescent="0.25">
      <c r="A49" s="142"/>
      <c r="B49" s="137"/>
      <c r="C49" s="138" t="s">
        <v>91</v>
      </c>
      <c r="D49" s="123"/>
      <c r="E49" s="21" t="s">
        <v>33</v>
      </c>
      <c r="F49" s="21" t="s">
        <v>33</v>
      </c>
    </row>
    <row r="50" spans="1:15" ht="13.5" customHeight="1" x14ac:dyDescent="0.25">
      <c r="A50" s="142"/>
      <c r="B50" s="137"/>
      <c r="C50" s="139" t="s">
        <v>92</v>
      </c>
      <c r="D50" s="140"/>
      <c r="E50" s="21" t="s">
        <v>33</v>
      </c>
      <c r="F50" s="21" t="s">
        <v>33</v>
      </c>
    </row>
    <row r="51" spans="1:15" ht="18.75" customHeight="1" x14ac:dyDescent="0.25">
      <c r="A51" s="143"/>
      <c r="B51" s="137"/>
      <c r="C51" s="139" t="s">
        <v>99</v>
      </c>
      <c r="D51" s="140"/>
      <c r="E51" s="21" t="s">
        <v>33</v>
      </c>
      <c r="F51" s="28" t="s">
        <v>33</v>
      </c>
    </row>
    <row r="52" spans="1:15" ht="69" customHeight="1" x14ac:dyDescent="0.25">
      <c r="A52" s="125" t="s">
        <v>95</v>
      </c>
      <c r="B52" s="117" t="s">
        <v>98</v>
      </c>
      <c r="C52" s="135"/>
      <c r="D52" s="135"/>
      <c r="E52" s="47" t="s">
        <v>33</v>
      </c>
      <c r="F52" s="27" t="s">
        <v>33</v>
      </c>
    </row>
    <row r="53" spans="1:15" ht="39.75" customHeight="1" x14ac:dyDescent="0.25">
      <c r="A53" s="125"/>
      <c r="B53" s="117" t="s">
        <v>53</v>
      </c>
      <c r="C53" s="117"/>
      <c r="D53" s="117"/>
      <c r="E53" s="47" t="s">
        <v>33</v>
      </c>
      <c r="F53" s="47" t="s">
        <v>33</v>
      </c>
    </row>
    <row r="54" spans="1:15" ht="29.25" customHeight="1" x14ac:dyDescent="0.25">
      <c r="A54" s="125"/>
      <c r="B54" s="117" t="s">
        <v>3</v>
      </c>
      <c r="C54" s="117"/>
      <c r="D54" s="117"/>
      <c r="E54" s="47" t="s">
        <v>33</v>
      </c>
      <c r="F54" s="47" t="s">
        <v>33</v>
      </c>
    </row>
    <row r="55" spans="1:15" ht="13.5" customHeight="1" x14ac:dyDescent="0.25">
      <c r="A55" s="136" t="s">
        <v>108</v>
      </c>
      <c r="B55" s="136"/>
      <c r="C55" s="136"/>
      <c r="D55" s="136"/>
      <c r="E55" s="46" t="s">
        <v>33</v>
      </c>
      <c r="F55" s="46" t="s">
        <v>132</v>
      </c>
      <c r="G55" s="31"/>
      <c r="H55" s="31"/>
      <c r="I55" s="31"/>
      <c r="J55" s="31"/>
      <c r="K55" s="31"/>
      <c r="L55" s="31"/>
      <c r="M55" s="31"/>
      <c r="N55" s="31"/>
      <c r="O55" s="31"/>
    </row>
    <row r="56" spans="1:15" ht="6" customHeight="1" x14ac:dyDescent="0.25">
      <c r="A56" s="48"/>
      <c r="B56" s="6"/>
      <c r="C56" s="7"/>
      <c r="D56" s="7"/>
      <c r="E56" s="16"/>
      <c r="F56" s="23"/>
    </row>
    <row r="57" spans="1:15" s="15" customFormat="1" ht="116.25" customHeight="1" x14ac:dyDescent="0.25">
      <c r="A57" s="122" t="s">
        <v>93</v>
      </c>
      <c r="B57" s="122"/>
      <c r="C57" s="122"/>
      <c r="D57" s="122"/>
      <c r="E57" s="29"/>
      <c r="F57" s="62"/>
    </row>
    <row r="58" spans="1:15" s="15" customFormat="1" ht="16.5" customHeight="1" x14ac:dyDescent="0.25"/>
    <row r="59" spans="1:15" s="15" customFormat="1" ht="16.5" customHeight="1" x14ac:dyDescent="0.25"/>
    <row r="60" spans="1:15" s="15" customFormat="1" ht="16.5" customHeight="1" x14ac:dyDescent="0.25"/>
    <row r="61" spans="1:15" s="8" customFormat="1" ht="15.75" customHeight="1" x14ac:dyDescent="0.25">
      <c r="A61" s="17"/>
    </row>
    <row r="62" spans="1:15" s="8" customFormat="1" ht="14.25" customHeight="1" x14ac:dyDescent="0.25"/>
    <row r="63" spans="1:15" s="8" customFormat="1" ht="14.25" customHeight="1" x14ac:dyDescent="0.25"/>
    <row r="64" spans="1:15" ht="14.25" customHeight="1" x14ac:dyDescent="0.25"/>
    <row r="65" ht="14.25" customHeight="1" x14ac:dyDescent="0.25"/>
    <row r="66" ht="6" customHeight="1" x14ac:dyDescent="0.25"/>
    <row r="67" ht="14.25" customHeight="1" x14ac:dyDescent="0.25"/>
    <row r="68" ht="13.5" customHeight="1" x14ac:dyDescent="0.25"/>
    <row r="69" ht="13.5" customHeight="1" x14ac:dyDescent="0.25"/>
    <row r="70" ht="13.5" customHeight="1" x14ac:dyDescent="0.25"/>
    <row r="71" ht="13.5" customHeight="1" x14ac:dyDescent="0.25"/>
    <row r="72" ht="13.5" customHeight="1" x14ac:dyDescent="0.25"/>
    <row r="73" ht="13.5" customHeight="1" x14ac:dyDescent="0.25"/>
    <row r="74" ht="13.5" customHeight="1" x14ac:dyDescent="0.25"/>
    <row r="75" ht="13.5" customHeight="1" x14ac:dyDescent="0.25"/>
    <row r="76" ht="13.5" customHeight="1" x14ac:dyDescent="0.25"/>
    <row r="77" ht="13.5" customHeight="1" x14ac:dyDescent="0.25"/>
    <row r="78" ht="13.5" customHeight="1" x14ac:dyDescent="0.25"/>
    <row r="79" ht="13.5" customHeight="1" x14ac:dyDescent="0.25"/>
    <row r="80" ht="13.5" customHeight="1" x14ac:dyDescent="0.25"/>
    <row r="81" ht="13.5" customHeight="1" x14ac:dyDescent="0.25"/>
    <row r="82" ht="13.5" customHeight="1" x14ac:dyDescent="0.25"/>
    <row r="83" ht="13.5" customHeight="1" x14ac:dyDescent="0.25"/>
    <row r="84" ht="13.5" customHeight="1" x14ac:dyDescent="0.25"/>
    <row r="85" ht="13.5" customHeight="1" x14ac:dyDescent="0.25"/>
    <row r="86" ht="13.5" customHeight="1" x14ac:dyDescent="0.25"/>
    <row r="87" ht="13.5" customHeight="1" x14ac:dyDescent="0.25"/>
    <row r="88" ht="13.5" customHeight="1" x14ac:dyDescent="0.25"/>
    <row r="89" ht="13.5" customHeight="1" x14ac:dyDescent="0.25"/>
    <row r="90" ht="13.5" customHeight="1" x14ac:dyDescent="0.25"/>
    <row r="91" ht="13.5" customHeight="1" x14ac:dyDescent="0.25"/>
    <row r="92" ht="13.5" customHeight="1" x14ac:dyDescent="0.25"/>
    <row r="93" ht="13.5" customHeight="1" x14ac:dyDescent="0.25"/>
    <row r="94" ht="13.5" customHeight="1" x14ac:dyDescent="0.25"/>
    <row r="95" ht="13.5" customHeight="1" x14ac:dyDescent="0.25"/>
    <row r="96" ht="13.5" customHeight="1" x14ac:dyDescent="0.25"/>
    <row r="97" ht="13.5" customHeight="1" x14ac:dyDescent="0.25"/>
    <row r="98" ht="13.5" customHeight="1" x14ac:dyDescent="0.25"/>
    <row r="99" ht="13.5" customHeight="1" x14ac:dyDescent="0.25"/>
    <row r="100" ht="13.5" customHeight="1" x14ac:dyDescent="0.25"/>
    <row r="101" ht="13.5" customHeight="1" x14ac:dyDescent="0.25"/>
    <row r="102" ht="13.5" customHeight="1" x14ac:dyDescent="0.25"/>
    <row r="103" ht="13.5" customHeight="1" x14ac:dyDescent="0.25"/>
    <row r="104" ht="13.5" customHeight="1" x14ac:dyDescent="0.25"/>
    <row r="105" ht="13.5" customHeight="1" x14ac:dyDescent="0.25"/>
    <row r="106" ht="13.5" customHeight="1" x14ac:dyDescent="0.25"/>
    <row r="107" ht="13.5" customHeight="1" x14ac:dyDescent="0.25"/>
    <row r="108" ht="13.5" customHeight="1" x14ac:dyDescent="0.25"/>
    <row r="109" ht="13.5" customHeight="1" x14ac:dyDescent="0.25"/>
    <row r="110" ht="6" customHeight="1" x14ac:dyDescent="0.25"/>
    <row r="111" ht="13.5" customHeight="1" x14ac:dyDescent="0.25"/>
    <row r="112" ht="16.5" customHeight="1" x14ac:dyDescent="0.25"/>
    <row r="113" ht="16.5" customHeight="1" x14ac:dyDescent="0.25"/>
    <row r="114" ht="16.5" customHeight="1" x14ac:dyDescent="0.25"/>
    <row r="115" ht="16.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6" customHeight="1" x14ac:dyDescent="0.25"/>
    <row r="122" ht="13.5" customHeight="1" x14ac:dyDescent="0.25"/>
    <row r="123" ht="13.5" customHeight="1" x14ac:dyDescent="0.25"/>
    <row r="124" ht="13.5" customHeight="1" x14ac:dyDescent="0.25"/>
    <row r="125" ht="13.5" customHeight="1" x14ac:dyDescent="0.25"/>
    <row r="126" ht="13.5" customHeight="1" x14ac:dyDescent="0.25"/>
    <row r="127" ht="13.5" customHeight="1" x14ac:dyDescent="0.25"/>
    <row r="128" ht="13.5" customHeight="1" x14ac:dyDescent="0.25"/>
    <row r="129" ht="13.5" customHeight="1" x14ac:dyDescent="0.25"/>
    <row r="130" ht="13.5" customHeight="1" x14ac:dyDescent="0.25"/>
    <row r="131" ht="13.5" customHeight="1" x14ac:dyDescent="0.25"/>
    <row r="132" ht="13.5" customHeight="1" x14ac:dyDescent="0.25"/>
    <row r="133" ht="13.5" customHeight="1" x14ac:dyDescent="0.25"/>
    <row r="134" ht="13.5" customHeight="1" x14ac:dyDescent="0.25"/>
    <row r="135" ht="13.5" customHeight="1" x14ac:dyDescent="0.25"/>
    <row r="136" ht="13.5" customHeight="1" x14ac:dyDescent="0.25"/>
    <row r="137" ht="13.5" customHeight="1" x14ac:dyDescent="0.25"/>
    <row r="138" ht="13.5" customHeight="1" x14ac:dyDescent="0.25"/>
    <row r="139" ht="13.5" customHeight="1" x14ac:dyDescent="0.25"/>
    <row r="140" ht="13.5" customHeight="1" x14ac:dyDescent="0.25"/>
    <row r="141" ht="13.5" customHeight="1" x14ac:dyDescent="0.25"/>
    <row r="142" ht="13.5" customHeight="1" x14ac:dyDescent="0.25"/>
    <row r="143" ht="13.5" customHeight="1" x14ac:dyDescent="0.25"/>
    <row r="144" ht="13.5" customHeight="1" x14ac:dyDescent="0.25"/>
    <row r="145" ht="13.5" customHeight="1" x14ac:dyDescent="0.25"/>
    <row r="146" ht="13.5" customHeight="1" x14ac:dyDescent="0.25"/>
    <row r="147" ht="13.5" customHeight="1" x14ac:dyDescent="0.25"/>
    <row r="148" ht="13.5" customHeight="1" x14ac:dyDescent="0.25"/>
    <row r="149" ht="13.5" customHeight="1" x14ac:dyDescent="0.25"/>
    <row r="150" ht="13.5" customHeight="1" x14ac:dyDescent="0.25"/>
    <row r="151" ht="13.5" customHeight="1" x14ac:dyDescent="0.25"/>
    <row r="152" ht="13.5" customHeight="1" x14ac:dyDescent="0.25"/>
    <row r="153" ht="13.5" customHeight="1" x14ac:dyDescent="0.25"/>
    <row r="154" ht="13.5" customHeight="1" x14ac:dyDescent="0.25"/>
    <row r="155" ht="13.5" customHeight="1" x14ac:dyDescent="0.25"/>
    <row r="156" ht="13.5" customHeight="1" x14ac:dyDescent="0.25"/>
    <row r="157" ht="13.5" customHeight="1" x14ac:dyDescent="0.25"/>
    <row r="158" ht="13.5" customHeight="1" x14ac:dyDescent="0.25"/>
    <row r="159" ht="13.5" customHeight="1" x14ac:dyDescent="0.25"/>
    <row r="160" ht="13.5" customHeight="1" x14ac:dyDescent="0.25"/>
    <row r="161" ht="13.5" customHeight="1" x14ac:dyDescent="0.25"/>
    <row r="162" ht="13.5" customHeight="1" x14ac:dyDescent="0.25"/>
    <row r="163" ht="13.5" customHeight="1" x14ac:dyDescent="0.25"/>
    <row r="164" ht="13.5" customHeight="1" x14ac:dyDescent="0.25"/>
    <row r="165" ht="6" customHeight="1" x14ac:dyDescent="0.25"/>
    <row r="166" ht="13.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</sheetData>
  <mergeCells count="71">
    <mergeCell ref="A10:D10"/>
    <mergeCell ref="B2:F2"/>
    <mergeCell ref="B3:F3"/>
    <mergeCell ref="A4:F4"/>
    <mergeCell ref="A1:D1"/>
    <mergeCell ref="A5:D5"/>
    <mergeCell ref="A6:D6"/>
    <mergeCell ref="A7:D7"/>
    <mergeCell ref="A8:D8"/>
    <mergeCell ref="A9:D9"/>
    <mergeCell ref="A11:D11"/>
    <mergeCell ref="A12:D12"/>
    <mergeCell ref="A15:A21"/>
    <mergeCell ref="B15:B18"/>
    <mergeCell ref="C15:D15"/>
    <mergeCell ref="C16:D16"/>
    <mergeCell ref="C17:D17"/>
    <mergeCell ref="C18:D18"/>
    <mergeCell ref="B19:B21"/>
    <mergeCell ref="C19:D19"/>
    <mergeCell ref="C20:D20"/>
    <mergeCell ref="C21:D21"/>
    <mergeCell ref="A13:D13"/>
    <mergeCell ref="A14:D14"/>
    <mergeCell ref="A22:A26"/>
    <mergeCell ref="C22:D22"/>
    <mergeCell ref="B23:B26"/>
    <mergeCell ref="C23:D23"/>
    <mergeCell ref="C24:D24"/>
    <mergeCell ref="C25:D25"/>
    <mergeCell ref="C26:D26"/>
    <mergeCell ref="A27:A32"/>
    <mergeCell ref="B27:B29"/>
    <mergeCell ref="C27:D27"/>
    <mergeCell ref="C28:D28"/>
    <mergeCell ref="C29:D29"/>
    <mergeCell ref="B30:B31"/>
    <mergeCell ref="C30:D30"/>
    <mergeCell ref="C32:D32"/>
    <mergeCell ref="B43:B45"/>
    <mergeCell ref="C43:D43"/>
    <mergeCell ref="C44:D44"/>
    <mergeCell ref="A33:A37"/>
    <mergeCell ref="B33:B34"/>
    <mergeCell ref="C33:D33"/>
    <mergeCell ref="C34:D34"/>
    <mergeCell ref="B35:B36"/>
    <mergeCell ref="C35:D35"/>
    <mergeCell ref="C36:D36"/>
    <mergeCell ref="C37:D37"/>
    <mergeCell ref="A57:D57"/>
    <mergeCell ref="C45:D45"/>
    <mergeCell ref="B46:B51"/>
    <mergeCell ref="C46:D46"/>
    <mergeCell ref="C47:D47"/>
    <mergeCell ref="C48:D48"/>
    <mergeCell ref="C49:D49"/>
    <mergeCell ref="C50:D50"/>
    <mergeCell ref="C51:D51"/>
    <mergeCell ref="A38:A51"/>
    <mergeCell ref="B38:B42"/>
    <mergeCell ref="C38:D38"/>
    <mergeCell ref="C39:D39"/>
    <mergeCell ref="C40:D40"/>
    <mergeCell ref="C41:D41"/>
    <mergeCell ref="C42:D42"/>
    <mergeCell ref="A52:A54"/>
    <mergeCell ref="B52:D52"/>
    <mergeCell ref="B53:D53"/>
    <mergeCell ref="B54:D54"/>
    <mergeCell ref="A55:D55"/>
  </mergeCells>
  <pageMargins left="0.25" right="0.25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0"/>
  <sheetViews>
    <sheetView zoomScale="80" zoomScaleNormal="80" workbookViewId="0">
      <pane xSplit="2" ySplit="15" topLeftCell="C19" activePane="bottomRight" state="frozen"/>
      <selection pane="topRight" activeCell="C1" sqref="C1"/>
      <selection pane="bottomLeft" activeCell="A16" sqref="A16"/>
      <selection pane="bottomRight" activeCell="T18" sqref="T18"/>
    </sheetView>
  </sheetViews>
  <sheetFormatPr baseColWidth="10" defaultColWidth="11.42578125" defaultRowHeight="15" x14ac:dyDescent="0.25"/>
  <cols>
    <col min="1" max="1" width="14.5703125" style="1" customWidth="1"/>
    <col min="2" max="2" width="39.7109375" style="1" customWidth="1"/>
    <col min="3" max="3" width="22.7109375" style="74" customWidth="1"/>
    <col min="4" max="4" width="22.85546875" style="74" customWidth="1"/>
    <col min="5" max="5" width="14.85546875" style="35" bestFit="1" customWidth="1"/>
    <col min="6" max="6" width="19.28515625" style="36" customWidth="1"/>
    <col min="7" max="7" width="19.7109375" style="14" customWidth="1"/>
    <col min="8" max="8" width="20.7109375" style="14" customWidth="1"/>
    <col min="9" max="9" width="17.28515625" style="14" bestFit="1" customWidth="1"/>
    <col min="10" max="10" width="12.85546875" style="14" customWidth="1"/>
    <col min="11" max="11" width="13.42578125" style="14" customWidth="1"/>
    <col min="12" max="12" width="12.7109375" style="1" customWidth="1"/>
    <col min="13" max="13" width="11.42578125" style="1"/>
    <col min="14" max="14" width="22.85546875" style="1" customWidth="1"/>
    <col min="15" max="16384" width="11.42578125" style="1"/>
  </cols>
  <sheetData>
    <row r="1" spans="1:14" ht="24" customHeight="1" thickBot="1" x14ac:dyDescent="0.3">
      <c r="A1" s="70" t="s">
        <v>145</v>
      </c>
      <c r="B1" s="86"/>
      <c r="C1" s="71"/>
      <c r="D1" s="70" t="s">
        <v>146</v>
      </c>
      <c r="E1" s="91"/>
      <c r="F1" s="14"/>
    </row>
    <row r="2" spans="1:14" ht="14.25" customHeight="1" thickBot="1" x14ac:dyDescent="0.3">
      <c r="A2" s="2" t="s">
        <v>179</v>
      </c>
      <c r="B2" s="150" t="s">
        <v>191</v>
      </c>
      <c r="C2" s="151"/>
      <c r="D2" s="79"/>
      <c r="E2" s="14"/>
      <c r="F2" s="14"/>
    </row>
    <row r="3" spans="1:14" ht="14.25" customHeight="1" thickBot="1" x14ac:dyDescent="0.3">
      <c r="A3" s="2"/>
      <c r="B3" s="150"/>
      <c r="C3" s="151"/>
      <c r="D3" s="79"/>
      <c r="E3" s="14"/>
      <c r="F3" s="14"/>
    </row>
    <row r="4" spans="1:14" ht="14.25" customHeight="1" thickBot="1" x14ac:dyDescent="0.3">
      <c r="A4" s="2"/>
      <c r="B4" s="150"/>
      <c r="C4" s="151"/>
      <c r="D4" s="79"/>
      <c r="E4" s="14"/>
      <c r="F4" s="14"/>
    </row>
    <row r="5" spans="1:14" ht="14.25" customHeight="1" thickBot="1" x14ac:dyDescent="0.3">
      <c r="A5" s="2"/>
      <c r="B5" s="150"/>
      <c r="C5" s="151"/>
      <c r="D5" s="79"/>
      <c r="E5" s="14"/>
      <c r="F5" s="14"/>
    </row>
    <row r="6" spans="1:14" ht="15" customHeight="1" thickBot="1" x14ac:dyDescent="0.3">
      <c r="A6" s="2"/>
      <c r="B6" s="150"/>
      <c r="C6" s="151"/>
      <c r="D6" s="79"/>
      <c r="E6" s="14"/>
      <c r="F6" s="14"/>
    </row>
    <row r="7" spans="1:14" ht="15" customHeight="1" thickBot="1" x14ac:dyDescent="0.3">
      <c r="A7" s="2"/>
      <c r="B7" s="150"/>
      <c r="C7" s="151"/>
      <c r="D7" s="79"/>
      <c r="E7" s="14"/>
      <c r="F7" s="14"/>
    </row>
    <row r="8" spans="1:14" ht="15" customHeight="1" thickBot="1" x14ac:dyDescent="0.3">
      <c r="A8" s="2"/>
      <c r="B8" s="150"/>
      <c r="C8" s="151"/>
      <c r="D8" s="79"/>
      <c r="E8" s="14"/>
      <c r="F8" s="14"/>
    </row>
    <row r="9" spans="1:14" ht="14.25" customHeight="1" thickBot="1" x14ac:dyDescent="0.3">
      <c r="A9" s="2"/>
      <c r="B9" s="150"/>
      <c r="C9" s="151"/>
      <c r="D9" s="79"/>
      <c r="E9" s="14"/>
      <c r="F9" s="14"/>
    </row>
    <row r="10" spans="1:14" ht="14.25" customHeight="1" thickBot="1" x14ac:dyDescent="0.3">
      <c r="A10" s="2"/>
      <c r="B10" s="150"/>
      <c r="C10" s="151"/>
      <c r="D10" s="79"/>
      <c r="E10" s="14"/>
      <c r="F10" s="14"/>
    </row>
    <row r="11" spans="1:14" ht="14.25" customHeight="1" thickBot="1" x14ac:dyDescent="0.3">
      <c r="A11" s="2"/>
      <c r="B11" s="150"/>
      <c r="C11" s="151"/>
      <c r="D11" s="79"/>
      <c r="E11" s="14"/>
      <c r="F11" s="14"/>
    </row>
    <row r="12" spans="1:14" ht="14.25" customHeight="1" thickBot="1" x14ac:dyDescent="0.3">
      <c r="A12" s="2"/>
      <c r="B12" s="150"/>
      <c r="C12" s="151"/>
      <c r="D12" s="79"/>
      <c r="E12" s="14"/>
      <c r="F12" s="14"/>
    </row>
    <row r="13" spans="1:14" ht="14.25" customHeight="1" x14ac:dyDescent="0.25">
      <c r="A13" s="2"/>
      <c r="B13" s="150"/>
      <c r="C13" s="151"/>
      <c r="D13" s="79"/>
      <c r="E13" s="14"/>
      <c r="F13" s="14"/>
    </row>
    <row r="14" spans="1:14" ht="6" customHeight="1" x14ac:dyDescent="0.25">
      <c r="A14" s="68"/>
      <c r="B14" s="87"/>
      <c r="C14" s="68"/>
      <c r="D14" s="68"/>
      <c r="E14" s="75"/>
      <c r="F14" s="75"/>
      <c r="G14" s="75"/>
    </row>
    <row r="15" spans="1:14" ht="14.25" customHeight="1" x14ac:dyDescent="0.25">
      <c r="A15" s="80"/>
      <c r="B15" s="80"/>
      <c r="C15" s="81" t="s">
        <v>179</v>
      </c>
      <c r="D15" s="81" t="s">
        <v>180</v>
      </c>
      <c r="E15" s="92" t="s">
        <v>181</v>
      </c>
      <c r="F15" s="92" t="s">
        <v>182</v>
      </c>
      <c r="G15" s="92" t="s">
        <v>183</v>
      </c>
      <c r="H15" s="92" t="s">
        <v>184</v>
      </c>
      <c r="I15" s="92" t="s">
        <v>185</v>
      </c>
      <c r="J15" s="92" t="s">
        <v>186</v>
      </c>
      <c r="K15" s="92" t="s">
        <v>187</v>
      </c>
      <c r="L15" s="81" t="s">
        <v>188</v>
      </c>
      <c r="M15" s="81" t="s">
        <v>189</v>
      </c>
      <c r="N15" s="89" t="s">
        <v>190</v>
      </c>
    </row>
    <row r="16" spans="1:14" x14ac:dyDescent="0.25">
      <c r="A16" s="136" t="s">
        <v>192</v>
      </c>
      <c r="B16" s="67" t="s">
        <v>155</v>
      </c>
      <c r="C16" s="69" t="s">
        <v>195</v>
      </c>
      <c r="D16" s="76"/>
      <c r="E16" s="78"/>
      <c r="F16" s="78"/>
      <c r="G16" s="78"/>
      <c r="H16" s="78"/>
      <c r="I16" s="78"/>
      <c r="J16" s="106"/>
      <c r="K16" s="78"/>
      <c r="L16" s="76"/>
      <c r="M16" s="76"/>
      <c r="N16" s="76"/>
    </row>
    <row r="17" spans="1:14" x14ac:dyDescent="0.25">
      <c r="A17" s="136"/>
      <c r="B17" s="67" t="s">
        <v>193</v>
      </c>
      <c r="C17" s="69" t="s">
        <v>196</v>
      </c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</row>
    <row r="18" spans="1:14" x14ac:dyDescent="0.25">
      <c r="A18" s="136"/>
      <c r="B18" s="67" t="s">
        <v>154</v>
      </c>
      <c r="C18" s="69" t="s">
        <v>33</v>
      </c>
      <c r="D18" s="83"/>
      <c r="E18" s="76"/>
      <c r="F18" s="76"/>
      <c r="G18" s="76"/>
      <c r="H18" s="76"/>
      <c r="I18" s="76"/>
      <c r="J18" s="76"/>
      <c r="K18" s="76"/>
      <c r="L18" s="76"/>
      <c r="M18" s="76"/>
      <c r="N18" s="76"/>
    </row>
    <row r="19" spans="1:14" x14ac:dyDescent="0.25">
      <c r="A19" s="136"/>
      <c r="B19" s="67" t="s">
        <v>157</v>
      </c>
      <c r="C19" s="69" t="s">
        <v>33</v>
      </c>
      <c r="D19" s="83"/>
      <c r="E19" s="83"/>
      <c r="F19" s="83"/>
      <c r="G19" s="83"/>
      <c r="H19" s="83"/>
      <c r="I19" s="83"/>
      <c r="J19" s="78"/>
      <c r="K19" s="78"/>
      <c r="L19" s="78"/>
      <c r="M19" s="78"/>
      <c r="N19" s="76"/>
    </row>
    <row r="20" spans="1:14" x14ac:dyDescent="0.25">
      <c r="A20" s="152" t="s">
        <v>200</v>
      </c>
      <c r="B20" s="152"/>
      <c r="C20" s="69" t="s">
        <v>201</v>
      </c>
      <c r="D20" s="76"/>
      <c r="E20" s="76"/>
      <c r="F20" s="76"/>
      <c r="G20" s="76"/>
      <c r="H20" s="76"/>
      <c r="I20" s="76"/>
      <c r="J20" s="76"/>
      <c r="K20" s="76"/>
      <c r="L20" s="76"/>
      <c r="M20" s="76"/>
      <c r="N20" s="76"/>
    </row>
    <row r="21" spans="1:14" ht="38.25" x14ac:dyDescent="0.25">
      <c r="A21" s="152" t="s">
        <v>151</v>
      </c>
      <c r="B21" s="152"/>
      <c r="C21" s="69" t="s">
        <v>197</v>
      </c>
      <c r="D21" s="76"/>
      <c r="E21" s="76"/>
      <c r="F21" s="83"/>
      <c r="G21" s="83"/>
      <c r="H21" s="83"/>
      <c r="I21" s="83"/>
      <c r="J21" s="83"/>
      <c r="K21" s="76"/>
      <c r="L21" s="76"/>
      <c r="M21" s="76"/>
      <c r="N21" s="76"/>
    </row>
    <row r="22" spans="1:14" ht="51" x14ac:dyDescent="0.25">
      <c r="A22" s="152" t="s">
        <v>153</v>
      </c>
      <c r="B22" s="152"/>
      <c r="C22" s="69" t="s">
        <v>198</v>
      </c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</row>
    <row r="23" spans="1:14" x14ac:dyDescent="0.25">
      <c r="A23" s="136" t="s">
        <v>150</v>
      </c>
      <c r="B23" s="84" t="s">
        <v>167</v>
      </c>
      <c r="C23" s="69" t="s">
        <v>152</v>
      </c>
      <c r="D23" s="90"/>
      <c r="E23" s="76"/>
      <c r="F23" s="76"/>
      <c r="G23" s="76"/>
      <c r="H23" s="76"/>
      <c r="I23" s="76"/>
      <c r="J23" s="76"/>
      <c r="K23" s="77"/>
      <c r="L23" s="77"/>
      <c r="M23" s="77"/>
      <c r="N23" s="77"/>
    </row>
    <row r="24" spans="1:14" x14ac:dyDescent="0.25">
      <c r="A24" s="136"/>
      <c r="B24" s="67" t="s">
        <v>168</v>
      </c>
      <c r="C24" s="69" t="s">
        <v>16</v>
      </c>
      <c r="D24" s="77"/>
      <c r="E24" s="76"/>
      <c r="F24" s="76"/>
      <c r="G24" s="76"/>
      <c r="H24" s="76"/>
      <c r="I24" s="76"/>
      <c r="J24" s="93"/>
      <c r="K24" s="93"/>
      <c r="L24" s="76"/>
      <c r="M24" s="76"/>
      <c r="N24" s="76"/>
    </row>
    <row r="25" spans="1:14" x14ac:dyDescent="0.25">
      <c r="A25" s="136" t="s">
        <v>194</v>
      </c>
      <c r="B25" s="67" t="s">
        <v>158</v>
      </c>
      <c r="C25" s="69" t="s">
        <v>196</v>
      </c>
      <c r="D25" s="69"/>
      <c r="E25" s="76"/>
      <c r="F25" s="76"/>
      <c r="G25" s="76"/>
      <c r="H25" s="76"/>
      <c r="I25" s="76"/>
      <c r="J25" s="76"/>
      <c r="K25" s="76"/>
      <c r="L25" s="77"/>
      <c r="M25" s="77"/>
      <c r="N25" s="76"/>
    </row>
    <row r="26" spans="1:14" x14ac:dyDescent="0.25">
      <c r="A26" s="136"/>
      <c r="B26" s="67" t="s">
        <v>159</v>
      </c>
      <c r="C26" s="69" t="s">
        <v>199</v>
      </c>
      <c r="D26" s="69"/>
      <c r="E26" s="76"/>
      <c r="F26" s="76"/>
      <c r="G26" s="76"/>
      <c r="H26" s="76"/>
      <c r="I26" s="76"/>
      <c r="J26" s="76"/>
      <c r="K26" s="76"/>
      <c r="L26" s="77"/>
      <c r="M26" s="77"/>
      <c r="N26" s="76"/>
    </row>
    <row r="27" spans="1:14" x14ac:dyDescent="0.25">
      <c r="A27" s="136"/>
      <c r="B27" s="67" t="s">
        <v>103</v>
      </c>
      <c r="C27" s="69" t="s">
        <v>170</v>
      </c>
      <c r="D27" s="69"/>
      <c r="E27" s="76"/>
      <c r="F27" s="76"/>
      <c r="G27" s="76"/>
      <c r="H27" s="76"/>
      <c r="I27" s="76"/>
      <c r="J27" s="76"/>
      <c r="K27" s="76"/>
      <c r="L27" s="77"/>
      <c r="M27" s="77"/>
      <c r="N27" s="76"/>
    </row>
    <row r="28" spans="1:14" x14ac:dyDescent="0.25">
      <c r="A28" s="136"/>
      <c r="B28" s="67" t="s">
        <v>9</v>
      </c>
      <c r="C28" s="69" t="s">
        <v>171</v>
      </c>
      <c r="D28" s="69"/>
      <c r="E28" s="76"/>
      <c r="F28" s="76"/>
      <c r="G28" s="76"/>
      <c r="H28" s="76"/>
      <c r="I28" s="76"/>
      <c r="J28" s="76"/>
      <c r="K28" s="76"/>
      <c r="L28" s="77"/>
      <c r="M28" s="77"/>
      <c r="N28" s="76"/>
    </row>
    <row r="29" spans="1:14" ht="35.25" customHeight="1" x14ac:dyDescent="0.25">
      <c r="A29" s="136" t="s">
        <v>160</v>
      </c>
      <c r="B29" s="67" t="s">
        <v>53</v>
      </c>
      <c r="C29" s="76" t="s">
        <v>202</v>
      </c>
      <c r="D29" s="69"/>
      <c r="E29" s="76"/>
      <c r="F29" s="76"/>
      <c r="G29" s="76"/>
      <c r="H29" s="76"/>
      <c r="I29" s="76"/>
      <c r="J29" s="76"/>
      <c r="K29" s="76"/>
      <c r="L29" s="76"/>
      <c r="M29" s="76"/>
      <c r="N29" s="77"/>
    </row>
    <row r="30" spans="1:14" x14ac:dyDescent="0.25">
      <c r="A30" s="136"/>
      <c r="B30" s="67" t="s">
        <v>172</v>
      </c>
      <c r="C30" s="76" t="s">
        <v>16</v>
      </c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7"/>
    </row>
    <row r="31" spans="1:14" x14ac:dyDescent="0.25">
      <c r="A31" s="136"/>
      <c r="B31" s="67" t="s">
        <v>173</v>
      </c>
      <c r="C31" s="76" t="s">
        <v>16</v>
      </c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7"/>
    </row>
    <row r="32" spans="1:14" x14ac:dyDescent="0.25">
      <c r="A32" s="136"/>
      <c r="B32" s="67" t="s">
        <v>174</v>
      </c>
      <c r="C32" s="76" t="s">
        <v>16</v>
      </c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7"/>
    </row>
    <row r="33" spans="1:14" x14ac:dyDescent="0.25">
      <c r="A33" s="136"/>
      <c r="B33" s="67" t="s">
        <v>175</v>
      </c>
      <c r="C33" s="69" t="s">
        <v>17</v>
      </c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7"/>
    </row>
    <row r="34" spans="1:14" x14ac:dyDescent="0.25">
      <c r="A34" s="136"/>
      <c r="B34" s="67" t="s">
        <v>176</v>
      </c>
      <c r="C34" s="69" t="s">
        <v>17</v>
      </c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7"/>
    </row>
    <row r="35" spans="1:14" x14ac:dyDescent="0.25">
      <c r="A35" s="136"/>
      <c r="B35" s="85" t="s">
        <v>161</v>
      </c>
      <c r="C35" s="69" t="s">
        <v>209</v>
      </c>
      <c r="D35" s="76"/>
      <c r="E35" s="97"/>
      <c r="F35" s="97"/>
      <c r="G35" s="97"/>
      <c r="H35" s="97"/>
      <c r="I35" s="97"/>
      <c r="J35" s="97"/>
      <c r="K35" s="97"/>
      <c r="L35" s="97"/>
      <c r="M35" s="76"/>
      <c r="N35" s="76"/>
    </row>
    <row r="36" spans="1:14" ht="38.25" x14ac:dyDescent="0.25">
      <c r="A36" s="136" t="s">
        <v>162</v>
      </c>
      <c r="B36" s="88" t="s">
        <v>163</v>
      </c>
      <c r="C36" s="69" t="s">
        <v>203</v>
      </c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</row>
    <row r="37" spans="1:14" x14ac:dyDescent="0.25">
      <c r="A37" s="136"/>
      <c r="B37" s="88" t="s">
        <v>204</v>
      </c>
      <c r="C37" s="76" t="s">
        <v>33</v>
      </c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</row>
    <row r="38" spans="1:14" x14ac:dyDescent="0.25">
      <c r="A38" s="136"/>
      <c r="B38" s="67" t="s">
        <v>164</v>
      </c>
      <c r="C38" s="69" t="s">
        <v>177</v>
      </c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</row>
    <row r="39" spans="1:14" x14ac:dyDescent="0.25">
      <c r="A39" s="136" t="s">
        <v>148</v>
      </c>
      <c r="B39" s="67" t="s">
        <v>156</v>
      </c>
      <c r="C39" s="69" t="s">
        <v>17</v>
      </c>
      <c r="D39" s="76"/>
      <c r="E39" s="76"/>
      <c r="F39" s="76"/>
      <c r="G39" s="76"/>
      <c r="H39" s="76"/>
      <c r="I39" s="76"/>
      <c r="J39" s="77"/>
      <c r="K39" s="76"/>
      <c r="L39" s="76"/>
      <c r="M39" s="76"/>
      <c r="N39" s="76"/>
    </row>
    <row r="40" spans="1:14" x14ac:dyDescent="0.25">
      <c r="A40" s="136"/>
      <c r="B40" s="67" t="s">
        <v>178</v>
      </c>
      <c r="C40" s="69" t="s">
        <v>17</v>
      </c>
      <c r="D40" s="76"/>
      <c r="E40" s="76"/>
      <c r="F40" s="76"/>
      <c r="G40" s="76"/>
      <c r="H40" s="76"/>
      <c r="I40" s="76"/>
      <c r="J40" s="77"/>
      <c r="K40" s="76"/>
      <c r="L40" s="76"/>
      <c r="M40" s="76"/>
      <c r="N40" s="76"/>
    </row>
    <row r="41" spans="1:14" x14ac:dyDescent="0.25">
      <c r="A41" s="136"/>
      <c r="B41" s="67" t="s">
        <v>169</v>
      </c>
      <c r="C41" s="69" t="s">
        <v>17</v>
      </c>
      <c r="D41" s="104"/>
      <c r="E41" s="76"/>
      <c r="F41" s="76"/>
      <c r="G41" s="76"/>
      <c r="H41" s="76"/>
      <c r="I41" s="76"/>
      <c r="J41" s="77"/>
      <c r="K41" s="76"/>
      <c r="L41" s="76"/>
      <c r="M41" s="76"/>
      <c r="N41" s="76"/>
    </row>
    <row r="42" spans="1:14" x14ac:dyDescent="0.25">
      <c r="A42" s="136"/>
      <c r="B42" s="67" t="s">
        <v>147</v>
      </c>
      <c r="C42" s="69" t="s">
        <v>33</v>
      </c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</row>
    <row r="43" spans="1:14" x14ac:dyDescent="0.25">
      <c r="A43" s="136"/>
      <c r="B43" s="67" t="s">
        <v>149</v>
      </c>
      <c r="C43" s="69" t="s">
        <v>33</v>
      </c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</row>
    <row r="44" spans="1:14" x14ac:dyDescent="0.25">
      <c r="A44" s="136"/>
      <c r="B44" s="67" t="s">
        <v>165</v>
      </c>
      <c r="C44" s="76" t="s">
        <v>33</v>
      </c>
      <c r="E44" s="76"/>
      <c r="F44" s="76"/>
      <c r="G44" s="76"/>
      <c r="H44" s="90"/>
      <c r="I44" s="90"/>
      <c r="J44" s="76"/>
      <c r="K44" s="90"/>
      <c r="L44" s="90"/>
      <c r="M44" s="90"/>
      <c r="N44" s="90"/>
    </row>
    <row r="45" spans="1:14" x14ac:dyDescent="0.25">
      <c r="A45" s="136"/>
      <c r="B45" s="67" t="s">
        <v>166</v>
      </c>
      <c r="C45" s="69" t="s">
        <v>33</v>
      </c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</row>
    <row r="46" spans="1:14" ht="13.5" customHeight="1" x14ac:dyDescent="0.25">
      <c r="A46" s="8"/>
      <c r="B46" s="8"/>
      <c r="C46" s="82"/>
      <c r="D46" s="1"/>
      <c r="E46" s="32"/>
      <c r="F46" s="32"/>
    </row>
    <row r="47" spans="1:14" ht="13.5" customHeight="1" x14ac:dyDescent="0.25">
      <c r="A47" s="8"/>
      <c r="B47" s="8"/>
      <c r="C47" s="82"/>
      <c r="D47" s="1"/>
      <c r="E47" s="32"/>
      <c r="F47" s="32"/>
    </row>
    <row r="48" spans="1:14" ht="13.5" customHeight="1" x14ac:dyDescent="0.25">
      <c r="D48" s="1"/>
      <c r="E48" s="32"/>
      <c r="F48" s="32"/>
    </row>
    <row r="49" spans="1:7" ht="13.5" customHeight="1" x14ac:dyDescent="0.25">
      <c r="D49" s="1"/>
      <c r="E49" s="32"/>
      <c r="F49" s="32"/>
    </row>
    <row r="50" spans="1:7" ht="13.5" customHeight="1" x14ac:dyDescent="0.25">
      <c r="D50" s="1"/>
      <c r="E50" s="32"/>
      <c r="F50" s="32"/>
    </row>
    <row r="51" spans="1:7" ht="13.5" customHeight="1" x14ac:dyDescent="0.25">
      <c r="D51" s="1"/>
      <c r="E51" s="32"/>
      <c r="F51" s="32"/>
    </row>
    <row r="52" spans="1:7" x14ac:dyDescent="0.25">
      <c r="D52" s="1"/>
      <c r="E52" s="32"/>
      <c r="F52" s="32"/>
    </row>
    <row r="53" spans="1:7" x14ac:dyDescent="0.25">
      <c r="D53" s="1"/>
      <c r="E53" s="32"/>
      <c r="F53" s="32"/>
    </row>
    <row r="54" spans="1:7" ht="13.5" customHeight="1" x14ac:dyDescent="0.25">
      <c r="D54" s="1"/>
      <c r="E54" s="32"/>
      <c r="F54" s="32"/>
    </row>
    <row r="55" spans="1:7" ht="13.5" customHeight="1" x14ac:dyDescent="0.25">
      <c r="D55" s="1"/>
      <c r="E55" s="32"/>
      <c r="F55" s="32"/>
    </row>
    <row r="56" spans="1:7" ht="13.5" customHeight="1" x14ac:dyDescent="0.25">
      <c r="D56" s="1"/>
      <c r="E56" s="32"/>
      <c r="F56" s="32"/>
    </row>
    <row r="57" spans="1:7" ht="16.5" customHeight="1" x14ac:dyDescent="0.25">
      <c r="D57" s="1"/>
      <c r="E57" s="32"/>
      <c r="F57" s="32"/>
      <c r="G57" s="32"/>
    </row>
    <row r="58" spans="1:7" ht="16.5" customHeight="1" x14ac:dyDescent="0.25">
      <c r="A58" s="8"/>
      <c r="B58" s="8"/>
      <c r="C58" s="82"/>
      <c r="D58" s="1"/>
      <c r="E58" s="32"/>
      <c r="F58" s="32"/>
      <c r="G58" s="32"/>
    </row>
    <row r="59" spans="1:7" ht="16.5" customHeight="1" x14ac:dyDescent="0.25">
      <c r="A59" s="8"/>
      <c r="B59" s="8"/>
      <c r="C59" s="82"/>
      <c r="D59" s="1"/>
      <c r="E59" s="32"/>
      <c r="F59" s="32"/>
    </row>
    <row r="60" spans="1:7" ht="15.75" customHeight="1" x14ac:dyDescent="0.25">
      <c r="A60" s="8"/>
      <c r="B60" s="8"/>
      <c r="C60" s="82"/>
      <c r="D60" s="1"/>
      <c r="E60" s="32"/>
      <c r="F60" s="32"/>
      <c r="G60" s="32"/>
    </row>
    <row r="61" spans="1:7" ht="22.5" customHeight="1" x14ac:dyDescent="0.25">
      <c r="A61" s="8"/>
      <c r="B61" s="8"/>
      <c r="C61" s="82"/>
      <c r="D61" s="1"/>
      <c r="E61" s="32"/>
      <c r="F61" s="32"/>
      <c r="G61" s="32"/>
    </row>
    <row r="62" spans="1:7" ht="14.25" customHeight="1" x14ac:dyDescent="0.25">
      <c r="A62" s="8"/>
      <c r="B62" s="33"/>
      <c r="C62" s="82"/>
      <c r="D62" s="1"/>
      <c r="E62" s="32"/>
      <c r="F62" s="32"/>
      <c r="G62" s="32"/>
    </row>
    <row r="63" spans="1:7" ht="16.5" customHeight="1" x14ac:dyDescent="0.25">
      <c r="A63" s="32"/>
      <c r="B63" s="33"/>
      <c r="C63" s="82"/>
      <c r="D63" s="1"/>
      <c r="E63" s="32"/>
      <c r="F63" s="32"/>
      <c r="G63" s="32"/>
    </row>
    <row r="64" spans="1:7" ht="15.75" customHeight="1" x14ac:dyDescent="0.25">
      <c r="A64" s="32"/>
      <c r="B64" s="33"/>
      <c r="C64" s="82"/>
      <c r="D64" s="1"/>
      <c r="E64" s="32"/>
      <c r="F64" s="32"/>
      <c r="G64" s="32"/>
    </row>
    <row r="65" spans="1:7" ht="15.75" customHeight="1" x14ac:dyDescent="0.25">
      <c r="A65" s="32"/>
      <c r="B65" s="33"/>
      <c r="C65" s="82"/>
      <c r="D65" s="1"/>
      <c r="E65" s="32"/>
      <c r="F65" s="32"/>
      <c r="G65" s="32"/>
    </row>
    <row r="66" spans="1:7" ht="27.75" customHeight="1" x14ac:dyDescent="0.25">
      <c r="A66" s="33"/>
      <c r="B66" s="15"/>
      <c r="C66" s="31"/>
      <c r="D66" s="31"/>
      <c r="E66" s="32"/>
      <c r="F66" s="32"/>
    </row>
    <row r="67" spans="1:7" ht="37.5" customHeight="1" x14ac:dyDescent="0.25">
      <c r="A67" s="33"/>
      <c r="B67" s="15"/>
      <c r="C67" s="31"/>
      <c r="D67" s="31"/>
      <c r="E67" s="32"/>
      <c r="F67" s="32"/>
    </row>
    <row r="68" spans="1:7" ht="13.5" customHeight="1" x14ac:dyDescent="0.25">
      <c r="A68" s="33"/>
      <c r="B68" s="15"/>
      <c r="C68" s="31"/>
      <c r="D68" s="31"/>
      <c r="E68" s="32"/>
      <c r="F68" s="32"/>
    </row>
    <row r="69" spans="1:7" ht="54.75" customHeight="1" x14ac:dyDescent="0.25">
      <c r="A69" s="33"/>
      <c r="B69" s="15"/>
      <c r="C69" s="31"/>
      <c r="D69" s="31"/>
      <c r="E69" s="32"/>
      <c r="F69" s="32"/>
      <c r="G69" s="32"/>
    </row>
    <row r="70" spans="1:7" ht="13.5" customHeight="1" x14ac:dyDescent="0.25">
      <c r="A70" s="15"/>
      <c r="B70" s="15"/>
      <c r="C70" s="31"/>
      <c r="D70" s="31"/>
      <c r="E70" s="32"/>
      <c r="F70" s="32"/>
    </row>
    <row r="71" spans="1:7" ht="13.5" customHeight="1" x14ac:dyDescent="0.25">
      <c r="A71" s="15"/>
      <c r="B71" s="15"/>
      <c r="C71" s="31"/>
      <c r="D71" s="31"/>
      <c r="E71" s="32"/>
      <c r="F71" s="32"/>
    </row>
    <row r="72" spans="1:7" ht="13.5" customHeight="1" x14ac:dyDescent="0.25">
      <c r="A72" s="15"/>
      <c r="B72" s="15"/>
      <c r="C72" s="31"/>
      <c r="D72" s="31"/>
      <c r="E72" s="32"/>
      <c r="F72" s="32"/>
    </row>
    <row r="73" spans="1:7" ht="13.5" customHeight="1" x14ac:dyDescent="0.25">
      <c r="A73" s="15"/>
      <c r="B73" s="15"/>
      <c r="C73" s="31"/>
      <c r="D73" s="31"/>
      <c r="E73" s="32"/>
      <c r="F73" s="32"/>
    </row>
    <row r="74" spans="1:7" ht="13.5" customHeight="1" x14ac:dyDescent="0.25">
      <c r="A74" s="15"/>
      <c r="B74" s="15"/>
      <c r="C74" s="31"/>
      <c r="D74" s="31"/>
      <c r="E74" s="32"/>
      <c r="F74" s="32"/>
    </row>
    <row r="75" spans="1:7" ht="18.75" customHeight="1" x14ac:dyDescent="0.25">
      <c r="A75" s="15"/>
      <c r="B75" s="33"/>
      <c r="C75" s="31"/>
      <c r="D75" s="31"/>
      <c r="E75" s="32"/>
      <c r="F75" s="32"/>
    </row>
    <row r="76" spans="1:7" ht="13.5" customHeight="1" x14ac:dyDescent="0.25">
      <c r="A76" s="15"/>
      <c r="B76" s="33"/>
      <c r="C76" s="31"/>
      <c r="D76" s="31"/>
      <c r="E76" s="32"/>
      <c r="F76" s="32"/>
    </row>
    <row r="77" spans="1:7" ht="13.5" customHeight="1" x14ac:dyDescent="0.25">
      <c r="A77" s="15"/>
      <c r="B77" s="33"/>
      <c r="C77" s="31"/>
      <c r="D77" s="31"/>
      <c r="E77" s="32"/>
      <c r="F77" s="32"/>
      <c r="G77" s="32"/>
    </row>
    <row r="78" spans="1:7" ht="13.5" customHeight="1" x14ac:dyDescent="0.25">
      <c r="A78" s="15"/>
      <c r="B78" s="33"/>
      <c r="C78" s="31"/>
      <c r="D78" s="31"/>
      <c r="E78" s="32"/>
      <c r="F78" s="32"/>
      <c r="G78" s="32"/>
    </row>
    <row r="79" spans="1:7" ht="13.5" customHeight="1" x14ac:dyDescent="0.25">
      <c r="A79" s="15"/>
      <c r="B79" s="33"/>
      <c r="C79" s="31"/>
      <c r="D79" s="31"/>
      <c r="E79" s="32"/>
      <c r="F79" s="32"/>
      <c r="G79" s="32"/>
    </row>
    <row r="80" spans="1:7" x14ac:dyDescent="0.25">
      <c r="A80" s="15"/>
      <c r="B80" s="15"/>
      <c r="C80" s="31"/>
      <c r="D80" s="31"/>
      <c r="E80" s="32"/>
      <c r="F80" s="32"/>
      <c r="G80" s="32"/>
    </row>
    <row r="81" spans="1:16" ht="13.5" customHeight="1" x14ac:dyDescent="0.25">
      <c r="A81" s="15"/>
      <c r="B81" s="15"/>
      <c r="C81" s="31"/>
      <c r="D81" s="31"/>
      <c r="E81" s="32"/>
      <c r="F81" s="32"/>
      <c r="G81" s="32"/>
    </row>
    <row r="82" spans="1:16" ht="13.5" customHeight="1" x14ac:dyDescent="0.25">
      <c r="A82" s="15"/>
      <c r="B82" s="15"/>
      <c r="C82" s="31"/>
      <c r="D82" s="31"/>
      <c r="E82" s="32"/>
      <c r="F82" s="32"/>
      <c r="G82" s="32"/>
    </row>
    <row r="83" spans="1:16" ht="13.5" customHeight="1" x14ac:dyDescent="0.25">
      <c r="A83" s="15"/>
      <c r="B83" s="33"/>
      <c r="C83" s="31"/>
      <c r="D83" s="31"/>
      <c r="E83" s="32"/>
      <c r="F83" s="32"/>
      <c r="G83" s="32"/>
    </row>
    <row r="84" spans="1:16" ht="13.5" customHeight="1" x14ac:dyDescent="0.25">
      <c r="A84" s="15"/>
      <c r="B84" s="33"/>
      <c r="C84" s="31"/>
      <c r="D84" s="31"/>
      <c r="E84" s="32"/>
      <c r="F84" s="32"/>
      <c r="G84" s="32"/>
    </row>
    <row r="85" spans="1:16" ht="13.5" customHeight="1" x14ac:dyDescent="0.25">
      <c r="A85" s="15"/>
      <c r="B85" s="33"/>
      <c r="C85" s="31"/>
      <c r="D85" s="31"/>
      <c r="E85" s="32"/>
      <c r="F85" s="32"/>
      <c r="G85" s="32"/>
    </row>
    <row r="86" spans="1:16" ht="13.5" customHeight="1" x14ac:dyDescent="0.25">
      <c r="A86" s="15"/>
      <c r="B86" s="33"/>
      <c r="C86" s="31"/>
      <c r="D86" s="31"/>
      <c r="E86" s="32"/>
      <c r="F86" s="32"/>
      <c r="G86" s="32"/>
    </row>
    <row r="87" spans="1:16" ht="13.5" customHeight="1" x14ac:dyDescent="0.25">
      <c r="A87" s="15"/>
      <c r="B87" s="33"/>
      <c r="C87" s="31"/>
      <c r="D87" s="31"/>
      <c r="E87" s="32"/>
      <c r="F87" s="32"/>
      <c r="G87" s="32"/>
    </row>
    <row r="88" spans="1:16" ht="18.75" customHeight="1" x14ac:dyDescent="0.25">
      <c r="A88" s="15"/>
      <c r="B88" s="33"/>
      <c r="C88" s="31"/>
      <c r="D88" s="31"/>
      <c r="E88" s="32"/>
      <c r="F88" s="32"/>
      <c r="G88" s="32"/>
    </row>
    <row r="89" spans="1:16" ht="69" customHeight="1" x14ac:dyDescent="0.25">
      <c r="A89" s="15"/>
      <c r="B89" s="33"/>
      <c r="C89" s="32"/>
      <c r="D89" s="32"/>
      <c r="E89" s="32"/>
      <c r="F89" s="32"/>
      <c r="G89" s="32"/>
    </row>
    <row r="90" spans="1:16" ht="39.75" customHeight="1" x14ac:dyDescent="0.25">
      <c r="A90" s="15"/>
      <c r="B90" s="33"/>
      <c r="C90" s="32"/>
      <c r="D90" s="32"/>
      <c r="E90" s="32"/>
      <c r="F90" s="32"/>
      <c r="G90" s="32"/>
    </row>
    <row r="91" spans="1:16" ht="29.25" customHeight="1" x14ac:dyDescent="0.25">
      <c r="A91" s="15"/>
      <c r="B91" s="33"/>
      <c r="C91" s="32"/>
      <c r="D91" s="32"/>
      <c r="E91" s="32"/>
      <c r="F91" s="32"/>
      <c r="G91" s="32"/>
    </row>
    <row r="92" spans="1:16" ht="13.5" customHeight="1" x14ac:dyDescent="0.25">
      <c r="A92" s="33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31"/>
      <c r="M92" s="31"/>
      <c r="N92" s="31"/>
      <c r="O92" s="31"/>
      <c r="P92" s="31"/>
    </row>
    <row r="93" spans="1:16" ht="6" customHeight="1" x14ac:dyDescent="0.25">
      <c r="A93" s="31"/>
      <c r="B93" s="33"/>
      <c r="C93" s="31"/>
      <c r="D93" s="31"/>
      <c r="F93" s="35"/>
      <c r="G93" s="35"/>
    </row>
    <row r="94" spans="1:16" s="15" customFormat="1" ht="116.25" customHeight="1" x14ac:dyDescent="0.25">
      <c r="A94" s="33"/>
      <c r="B94" s="33"/>
      <c r="C94" s="32"/>
      <c r="D94" s="32"/>
      <c r="E94" s="33"/>
      <c r="F94" s="33"/>
      <c r="G94" s="33"/>
      <c r="H94" s="33"/>
      <c r="I94" s="33"/>
      <c r="J94" s="33"/>
      <c r="K94" s="33"/>
    </row>
    <row r="95" spans="1:16" s="15" customFormat="1" ht="16.5" customHeight="1" x14ac:dyDescent="0.25">
      <c r="C95" s="31"/>
      <c r="D95" s="31"/>
      <c r="E95" s="33"/>
      <c r="F95" s="33"/>
      <c r="G95" s="33"/>
      <c r="H95" s="33"/>
      <c r="I95" s="33"/>
      <c r="J95" s="33"/>
      <c r="K95" s="33"/>
    </row>
    <row r="96" spans="1:16" s="15" customFormat="1" ht="16.5" customHeight="1" x14ac:dyDescent="0.25">
      <c r="C96" s="31"/>
      <c r="D96" s="31"/>
      <c r="E96" s="33"/>
      <c r="F96" s="33"/>
      <c r="G96" s="33"/>
      <c r="H96" s="33"/>
      <c r="I96" s="33"/>
      <c r="J96" s="33"/>
      <c r="K96" s="33"/>
    </row>
    <row r="97" spans="1:11" s="15" customFormat="1" ht="16.5" customHeight="1" x14ac:dyDescent="0.25">
      <c r="C97" s="31"/>
      <c r="D97" s="31"/>
      <c r="E97" s="33"/>
      <c r="F97" s="33"/>
      <c r="G97" s="33"/>
      <c r="H97" s="33"/>
      <c r="I97" s="33"/>
      <c r="J97" s="33"/>
      <c r="K97" s="33"/>
    </row>
    <row r="98" spans="1:11" s="8" customFormat="1" ht="15.75" customHeight="1" x14ac:dyDescent="0.25">
      <c r="A98" s="66"/>
      <c r="B98" s="16"/>
      <c r="C98" s="72"/>
      <c r="D98" s="72"/>
      <c r="E98" s="35"/>
      <c r="F98" s="35"/>
      <c r="G98" s="35"/>
      <c r="H98" s="37"/>
      <c r="I98" s="37"/>
      <c r="J98" s="37"/>
      <c r="K98" s="37"/>
    </row>
    <row r="99" spans="1:11" s="8" customFormat="1" ht="14.25" customHeight="1" x14ac:dyDescent="0.25">
      <c r="A99" s="16"/>
      <c r="B99" s="16"/>
      <c r="C99" s="72"/>
      <c r="D99" s="72"/>
      <c r="E99" s="35"/>
      <c r="F99" s="35"/>
      <c r="G99" s="35"/>
      <c r="H99" s="37"/>
      <c r="I99" s="37"/>
      <c r="J99" s="37"/>
      <c r="K99" s="37"/>
    </row>
    <row r="100" spans="1:11" s="8" customFormat="1" ht="14.25" customHeight="1" x14ac:dyDescent="0.25">
      <c r="A100" s="16"/>
      <c r="B100" s="16"/>
      <c r="C100" s="72"/>
      <c r="D100" s="72"/>
      <c r="E100" s="35"/>
      <c r="F100" s="35"/>
      <c r="G100" s="35"/>
      <c r="H100" s="37"/>
      <c r="I100" s="37"/>
      <c r="J100" s="37"/>
      <c r="K100" s="37"/>
    </row>
    <row r="101" spans="1:11" ht="14.25" customHeight="1" x14ac:dyDescent="0.25">
      <c r="A101" s="23"/>
      <c r="B101" s="23"/>
      <c r="C101" s="73"/>
      <c r="D101" s="73"/>
      <c r="F101" s="35"/>
      <c r="G101" s="35"/>
    </row>
    <row r="102" spans="1:11" ht="14.25" customHeight="1" x14ac:dyDescent="0.25">
      <c r="A102" s="23"/>
      <c r="B102" s="23"/>
      <c r="C102" s="73"/>
      <c r="D102" s="73"/>
      <c r="F102" s="35"/>
      <c r="G102" s="35"/>
    </row>
    <row r="103" spans="1:11" ht="6" customHeight="1" x14ac:dyDescent="0.25">
      <c r="A103" s="23"/>
      <c r="B103" s="23"/>
      <c r="C103" s="73"/>
      <c r="D103" s="73"/>
      <c r="F103" s="35"/>
      <c r="G103" s="35"/>
    </row>
    <row r="104" spans="1:11" ht="14.25" customHeight="1" x14ac:dyDescent="0.25">
      <c r="A104" s="23"/>
      <c r="B104" s="23"/>
      <c r="C104" s="73"/>
      <c r="D104" s="73"/>
      <c r="F104" s="35"/>
      <c r="G104" s="35"/>
    </row>
    <row r="105" spans="1:11" ht="13.5" customHeight="1" x14ac:dyDescent="0.25">
      <c r="A105" s="23"/>
      <c r="B105" s="23"/>
      <c r="C105" s="73"/>
      <c r="D105" s="73"/>
      <c r="F105" s="35"/>
      <c r="G105" s="35"/>
    </row>
    <row r="106" spans="1:11" ht="13.5" customHeight="1" x14ac:dyDescent="0.25">
      <c r="A106" s="23"/>
      <c r="B106" s="23"/>
      <c r="C106" s="73"/>
      <c r="D106" s="73"/>
      <c r="F106" s="35"/>
      <c r="G106" s="35"/>
    </row>
    <row r="107" spans="1:11" ht="13.5" customHeight="1" x14ac:dyDescent="0.25">
      <c r="A107" s="23"/>
      <c r="B107" s="23"/>
      <c r="C107" s="73"/>
      <c r="D107" s="73"/>
      <c r="F107" s="35"/>
      <c r="G107" s="35"/>
    </row>
    <row r="108" spans="1:11" ht="13.5" customHeight="1" x14ac:dyDescent="0.25">
      <c r="A108" s="23"/>
      <c r="B108" s="23"/>
      <c r="C108" s="73"/>
      <c r="D108" s="73"/>
      <c r="F108" s="35"/>
      <c r="G108" s="35"/>
    </row>
    <row r="109" spans="1:11" ht="13.5" customHeight="1" x14ac:dyDescent="0.25">
      <c r="A109" s="23"/>
      <c r="B109" s="23"/>
      <c r="C109" s="73"/>
      <c r="D109" s="73"/>
      <c r="F109" s="35"/>
      <c r="G109" s="35"/>
    </row>
    <row r="110" spans="1:11" ht="13.5" customHeight="1" x14ac:dyDescent="0.25">
      <c r="A110" s="23"/>
      <c r="B110" s="23"/>
      <c r="C110" s="73"/>
      <c r="D110" s="73"/>
      <c r="F110" s="35"/>
      <c r="G110" s="35"/>
    </row>
    <row r="111" spans="1:11" ht="13.5" customHeight="1" x14ac:dyDescent="0.25">
      <c r="A111" s="23"/>
      <c r="B111" s="23"/>
      <c r="C111" s="73"/>
      <c r="D111" s="73"/>
      <c r="F111" s="35"/>
      <c r="G111" s="35"/>
    </row>
    <row r="112" spans="1:11" ht="13.5" customHeight="1" x14ac:dyDescent="0.25">
      <c r="A112" s="23"/>
      <c r="B112" s="23"/>
      <c r="C112" s="73"/>
      <c r="D112" s="73"/>
      <c r="F112" s="35"/>
      <c r="G112" s="35"/>
    </row>
    <row r="113" spans="1:7" ht="13.5" customHeight="1" x14ac:dyDescent="0.25">
      <c r="A113" s="23"/>
      <c r="B113" s="23"/>
      <c r="C113" s="73"/>
      <c r="D113" s="73"/>
      <c r="F113" s="35"/>
      <c r="G113" s="35"/>
    </row>
    <row r="114" spans="1:7" ht="13.5" customHeight="1" x14ac:dyDescent="0.25">
      <c r="A114" s="23"/>
      <c r="B114" s="23"/>
      <c r="C114" s="73"/>
      <c r="D114" s="73"/>
      <c r="F114" s="35"/>
      <c r="G114" s="35"/>
    </row>
    <row r="115" spans="1:7" ht="13.5" customHeight="1" x14ac:dyDescent="0.25">
      <c r="A115" s="23"/>
      <c r="B115" s="23"/>
      <c r="C115" s="73"/>
      <c r="D115" s="73"/>
      <c r="F115" s="35"/>
      <c r="G115" s="35"/>
    </row>
    <row r="116" spans="1:7" ht="13.5" customHeight="1" x14ac:dyDescent="0.25">
      <c r="A116" s="23"/>
      <c r="B116" s="23"/>
      <c r="C116" s="73"/>
      <c r="D116" s="73"/>
      <c r="F116" s="35"/>
      <c r="G116" s="35"/>
    </row>
    <row r="117" spans="1:7" ht="13.5" customHeight="1" x14ac:dyDescent="0.25">
      <c r="A117" s="23"/>
      <c r="B117" s="23"/>
      <c r="C117" s="73"/>
      <c r="D117" s="73"/>
      <c r="F117" s="35"/>
      <c r="G117" s="35"/>
    </row>
    <row r="118" spans="1:7" ht="13.5" customHeight="1" x14ac:dyDescent="0.25">
      <c r="A118" s="23"/>
      <c r="B118" s="23"/>
      <c r="C118" s="73"/>
      <c r="D118" s="73"/>
      <c r="F118" s="35"/>
      <c r="G118" s="35"/>
    </row>
    <row r="119" spans="1:7" ht="13.5" customHeight="1" x14ac:dyDescent="0.25">
      <c r="A119" s="23"/>
      <c r="B119" s="23"/>
      <c r="C119" s="73"/>
      <c r="D119" s="73"/>
      <c r="F119" s="35"/>
      <c r="G119" s="35"/>
    </row>
    <row r="120" spans="1:7" ht="13.5" customHeight="1" x14ac:dyDescent="0.25">
      <c r="A120" s="23"/>
      <c r="B120" s="23"/>
      <c r="C120" s="73"/>
      <c r="D120" s="73"/>
      <c r="F120" s="35"/>
      <c r="G120" s="35"/>
    </row>
    <row r="121" spans="1:7" ht="13.5" customHeight="1" x14ac:dyDescent="0.25">
      <c r="A121" s="23"/>
      <c r="B121" s="23"/>
      <c r="C121" s="73"/>
      <c r="D121" s="73"/>
      <c r="F121" s="35"/>
      <c r="G121" s="35"/>
    </row>
    <row r="122" spans="1:7" ht="13.5" customHeight="1" x14ac:dyDescent="0.25">
      <c r="A122" s="23"/>
      <c r="B122" s="23"/>
      <c r="C122" s="73"/>
      <c r="D122" s="73"/>
      <c r="F122" s="35"/>
      <c r="G122" s="35"/>
    </row>
    <row r="123" spans="1:7" ht="13.5" customHeight="1" x14ac:dyDescent="0.25">
      <c r="A123" s="23"/>
      <c r="B123" s="23"/>
      <c r="C123" s="73"/>
      <c r="D123" s="73"/>
      <c r="F123" s="35"/>
      <c r="G123" s="35"/>
    </row>
    <row r="124" spans="1:7" ht="13.5" customHeight="1" x14ac:dyDescent="0.25">
      <c r="A124" s="23"/>
      <c r="B124" s="23"/>
      <c r="C124" s="73"/>
      <c r="D124" s="73"/>
      <c r="F124" s="35"/>
      <c r="G124" s="35"/>
    </row>
    <row r="125" spans="1:7" ht="13.5" customHeight="1" x14ac:dyDescent="0.25">
      <c r="A125" s="23"/>
      <c r="B125" s="23"/>
      <c r="C125" s="73"/>
      <c r="D125" s="73"/>
      <c r="F125" s="35"/>
      <c r="G125" s="35"/>
    </row>
    <row r="126" spans="1:7" ht="13.5" customHeight="1" x14ac:dyDescent="0.25">
      <c r="A126" s="23"/>
      <c r="B126" s="23"/>
      <c r="C126" s="73"/>
      <c r="D126" s="73"/>
      <c r="F126" s="35"/>
      <c r="G126" s="35"/>
    </row>
    <row r="127" spans="1:7" ht="13.5" customHeight="1" x14ac:dyDescent="0.25">
      <c r="A127" s="23"/>
      <c r="B127" s="23"/>
      <c r="C127" s="73"/>
      <c r="D127" s="73"/>
      <c r="F127" s="35"/>
      <c r="G127" s="35"/>
    </row>
    <row r="128" spans="1:7" ht="13.5" customHeight="1" x14ac:dyDescent="0.25">
      <c r="A128" s="23"/>
      <c r="B128" s="23"/>
      <c r="C128" s="73"/>
      <c r="D128" s="73"/>
      <c r="F128" s="35"/>
      <c r="G128" s="35"/>
    </row>
    <row r="129" spans="1:7" ht="13.5" customHeight="1" x14ac:dyDescent="0.25">
      <c r="A129" s="23"/>
      <c r="B129" s="23"/>
      <c r="C129" s="73"/>
      <c r="D129" s="73"/>
      <c r="F129" s="35"/>
      <c r="G129" s="35"/>
    </row>
    <row r="130" spans="1:7" ht="13.5" customHeight="1" x14ac:dyDescent="0.25">
      <c r="A130" s="23"/>
      <c r="B130" s="23"/>
      <c r="C130" s="73"/>
      <c r="D130" s="73"/>
      <c r="F130" s="35"/>
      <c r="G130" s="35"/>
    </row>
    <row r="131" spans="1:7" ht="13.5" customHeight="1" x14ac:dyDescent="0.25">
      <c r="A131" s="23"/>
      <c r="B131" s="23"/>
      <c r="C131" s="73"/>
      <c r="D131" s="73"/>
      <c r="F131" s="35"/>
      <c r="G131" s="35"/>
    </row>
    <row r="132" spans="1:7" ht="13.5" customHeight="1" x14ac:dyDescent="0.25">
      <c r="A132" s="23"/>
      <c r="B132" s="23"/>
      <c r="C132" s="73"/>
      <c r="D132" s="73"/>
      <c r="F132" s="35"/>
      <c r="G132" s="35"/>
    </row>
    <row r="133" spans="1:7" ht="13.5" customHeight="1" x14ac:dyDescent="0.25">
      <c r="A133" s="23"/>
      <c r="B133" s="23"/>
      <c r="C133" s="73"/>
      <c r="D133" s="73"/>
      <c r="F133" s="35"/>
      <c r="G133" s="35"/>
    </row>
    <row r="134" spans="1:7" ht="13.5" customHeight="1" x14ac:dyDescent="0.25">
      <c r="A134" s="23"/>
      <c r="B134" s="23"/>
      <c r="C134" s="73"/>
      <c r="D134" s="73"/>
      <c r="F134" s="35"/>
      <c r="G134" s="35"/>
    </row>
    <row r="135" spans="1:7" ht="13.5" customHeight="1" x14ac:dyDescent="0.25">
      <c r="A135" s="23"/>
      <c r="B135" s="23"/>
      <c r="C135" s="73"/>
      <c r="D135" s="73"/>
      <c r="F135" s="35"/>
      <c r="G135" s="35"/>
    </row>
    <row r="136" spans="1:7" ht="13.5" customHeight="1" x14ac:dyDescent="0.25">
      <c r="A136" s="23"/>
      <c r="B136" s="23"/>
      <c r="C136" s="73"/>
      <c r="D136" s="73"/>
      <c r="F136" s="35"/>
      <c r="G136" s="35"/>
    </row>
    <row r="137" spans="1:7" ht="13.5" customHeight="1" x14ac:dyDescent="0.25">
      <c r="A137" s="23"/>
      <c r="B137" s="23"/>
      <c r="C137" s="73"/>
      <c r="D137" s="73"/>
      <c r="F137" s="35"/>
      <c r="G137" s="35"/>
    </row>
    <row r="138" spans="1:7" ht="13.5" customHeight="1" x14ac:dyDescent="0.25">
      <c r="A138" s="23"/>
      <c r="B138" s="23"/>
      <c r="C138" s="73"/>
      <c r="D138" s="73"/>
      <c r="F138" s="35"/>
      <c r="G138" s="35"/>
    </row>
    <row r="139" spans="1:7" ht="13.5" customHeight="1" x14ac:dyDescent="0.25">
      <c r="A139" s="23"/>
      <c r="B139" s="23"/>
      <c r="C139" s="73"/>
      <c r="D139" s="73"/>
      <c r="F139" s="35"/>
      <c r="G139" s="35"/>
    </row>
    <row r="140" spans="1:7" ht="13.5" customHeight="1" x14ac:dyDescent="0.25">
      <c r="A140" s="23"/>
      <c r="B140" s="23"/>
      <c r="C140" s="73"/>
      <c r="D140" s="73"/>
      <c r="F140" s="35"/>
      <c r="G140" s="35"/>
    </row>
    <row r="141" spans="1:7" ht="13.5" customHeight="1" x14ac:dyDescent="0.25">
      <c r="A141" s="23"/>
      <c r="B141" s="23"/>
      <c r="C141" s="73"/>
      <c r="D141" s="73"/>
      <c r="F141" s="35"/>
      <c r="G141" s="35"/>
    </row>
    <row r="142" spans="1:7" ht="13.5" customHeight="1" x14ac:dyDescent="0.25">
      <c r="A142" s="23"/>
      <c r="B142" s="23"/>
      <c r="C142" s="73"/>
      <c r="D142" s="73"/>
      <c r="F142" s="35"/>
      <c r="G142" s="35"/>
    </row>
    <row r="143" spans="1:7" ht="13.5" customHeight="1" x14ac:dyDescent="0.25">
      <c r="A143" s="23"/>
      <c r="B143" s="23"/>
      <c r="C143" s="73"/>
      <c r="D143" s="73"/>
      <c r="F143" s="35"/>
      <c r="G143" s="35"/>
    </row>
    <row r="144" spans="1:7" ht="13.5" customHeight="1" x14ac:dyDescent="0.25">
      <c r="A144" s="23"/>
      <c r="B144" s="23"/>
      <c r="C144" s="73"/>
      <c r="D144" s="73"/>
      <c r="F144" s="35"/>
      <c r="G144" s="35"/>
    </row>
    <row r="145" spans="1:7" ht="13.5" customHeight="1" x14ac:dyDescent="0.25">
      <c r="A145" s="23"/>
      <c r="B145" s="23"/>
      <c r="C145" s="73"/>
      <c r="D145" s="73"/>
      <c r="F145" s="35"/>
      <c r="G145" s="35"/>
    </row>
    <row r="146" spans="1:7" ht="13.5" customHeight="1" x14ac:dyDescent="0.25">
      <c r="A146" s="23"/>
      <c r="B146" s="23"/>
      <c r="C146" s="73"/>
      <c r="D146" s="73"/>
      <c r="F146" s="35"/>
      <c r="G146" s="35"/>
    </row>
    <row r="147" spans="1:7" ht="6" customHeight="1" x14ac:dyDescent="0.25">
      <c r="A147" s="23"/>
      <c r="B147" s="23"/>
      <c r="C147" s="73"/>
      <c r="D147" s="73"/>
      <c r="F147" s="35"/>
      <c r="G147" s="35"/>
    </row>
    <row r="148" spans="1:7" ht="13.5" customHeight="1" x14ac:dyDescent="0.25">
      <c r="A148" s="23"/>
      <c r="B148" s="23"/>
      <c r="C148" s="73"/>
      <c r="D148" s="73"/>
      <c r="F148" s="35"/>
      <c r="G148" s="35"/>
    </row>
    <row r="149" spans="1:7" ht="16.5" customHeight="1" x14ac:dyDescent="0.25">
      <c r="A149" s="23"/>
      <c r="B149" s="23"/>
      <c r="C149" s="73"/>
      <c r="D149" s="73"/>
      <c r="F149" s="35"/>
      <c r="G149" s="35"/>
    </row>
    <row r="150" spans="1:7" ht="16.5" customHeight="1" x14ac:dyDescent="0.25">
      <c r="A150" s="23"/>
      <c r="B150" s="23"/>
      <c r="C150" s="73"/>
      <c r="D150" s="73"/>
      <c r="F150" s="35"/>
      <c r="G150" s="35"/>
    </row>
    <row r="151" spans="1:7" ht="16.5" customHeight="1" x14ac:dyDescent="0.25">
      <c r="A151" s="23"/>
      <c r="B151" s="23"/>
      <c r="C151" s="73"/>
      <c r="D151" s="73"/>
      <c r="F151" s="35"/>
      <c r="G151" s="35"/>
    </row>
    <row r="152" spans="1:7" ht="16.5" customHeight="1" x14ac:dyDescent="0.25">
      <c r="A152" s="23"/>
      <c r="B152" s="23"/>
      <c r="C152" s="73"/>
      <c r="D152" s="73"/>
      <c r="F152" s="35"/>
      <c r="G152" s="35"/>
    </row>
    <row r="153" spans="1:7" x14ac:dyDescent="0.25">
      <c r="A153" s="23"/>
      <c r="B153" s="23"/>
      <c r="C153" s="73"/>
      <c r="D153" s="73"/>
      <c r="F153" s="35"/>
      <c r="G153" s="35"/>
    </row>
    <row r="154" spans="1:7" ht="14.25" customHeight="1" x14ac:dyDescent="0.25">
      <c r="A154" s="23"/>
      <c r="B154" s="23"/>
      <c r="C154" s="73"/>
      <c r="D154" s="73"/>
      <c r="F154" s="35"/>
      <c r="G154" s="35"/>
    </row>
    <row r="155" spans="1:7" ht="14.25" customHeight="1" x14ac:dyDescent="0.25">
      <c r="A155" s="23"/>
      <c r="B155" s="23"/>
      <c r="C155" s="73"/>
      <c r="D155" s="73"/>
      <c r="F155" s="35"/>
      <c r="G155" s="35"/>
    </row>
    <row r="156" spans="1:7" ht="14.25" customHeight="1" x14ac:dyDescent="0.25">
      <c r="A156" s="23"/>
      <c r="B156" s="23"/>
      <c r="C156" s="73"/>
      <c r="D156" s="73"/>
      <c r="F156" s="35"/>
      <c r="G156" s="35"/>
    </row>
    <row r="157" spans="1:7" ht="14.25" customHeight="1" x14ac:dyDescent="0.25">
      <c r="A157" s="23"/>
      <c r="B157" s="23"/>
      <c r="C157" s="73"/>
      <c r="D157" s="73"/>
      <c r="F157" s="35"/>
      <c r="G157" s="35"/>
    </row>
    <row r="158" spans="1:7" ht="6" customHeight="1" x14ac:dyDescent="0.25">
      <c r="A158" s="23"/>
      <c r="B158" s="23"/>
      <c r="C158" s="73"/>
      <c r="D158" s="73"/>
      <c r="F158" s="35"/>
      <c r="G158" s="35"/>
    </row>
    <row r="159" spans="1:7" ht="13.5" customHeight="1" x14ac:dyDescent="0.25">
      <c r="A159" s="23"/>
      <c r="B159" s="23"/>
      <c r="C159" s="73"/>
      <c r="D159" s="73"/>
      <c r="F159" s="35"/>
      <c r="G159" s="35"/>
    </row>
    <row r="160" spans="1:7" ht="13.5" customHeight="1" x14ac:dyDescent="0.25">
      <c r="A160" s="23"/>
      <c r="B160" s="23"/>
      <c r="C160" s="73"/>
      <c r="D160" s="73"/>
      <c r="F160" s="35"/>
      <c r="G160" s="35"/>
    </row>
    <row r="161" spans="1:7" ht="13.5" customHeight="1" x14ac:dyDescent="0.25">
      <c r="A161" s="23"/>
      <c r="B161" s="23"/>
      <c r="C161" s="73"/>
      <c r="D161" s="73"/>
      <c r="F161" s="35"/>
      <c r="G161" s="35"/>
    </row>
    <row r="162" spans="1:7" ht="13.5" customHeight="1" x14ac:dyDescent="0.25">
      <c r="A162" s="23"/>
      <c r="B162" s="23"/>
      <c r="C162" s="73"/>
      <c r="D162" s="73"/>
      <c r="F162" s="35"/>
      <c r="G162" s="35"/>
    </row>
    <row r="163" spans="1:7" ht="13.5" customHeight="1" x14ac:dyDescent="0.25">
      <c r="A163" s="23"/>
      <c r="B163" s="23"/>
      <c r="C163" s="73"/>
      <c r="D163" s="73"/>
      <c r="F163" s="35"/>
      <c r="G163" s="35"/>
    </row>
    <row r="164" spans="1:7" ht="13.5" customHeight="1" x14ac:dyDescent="0.25">
      <c r="A164" s="23"/>
      <c r="B164" s="23"/>
      <c r="C164" s="73"/>
      <c r="D164" s="73"/>
      <c r="F164" s="35"/>
      <c r="G164" s="35"/>
    </row>
    <row r="165" spans="1:7" ht="13.5" customHeight="1" x14ac:dyDescent="0.25">
      <c r="A165" s="23"/>
      <c r="B165" s="23"/>
      <c r="C165" s="73"/>
      <c r="D165" s="73"/>
      <c r="F165" s="35"/>
      <c r="G165" s="35"/>
    </row>
    <row r="166" spans="1:7" ht="13.5" customHeight="1" x14ac:dyDescent="0.25">
      <c r="A166" s="23"/>
      <c r="B166" s="23"/>
      <c r="C166" s="73"/>
      <c r="D166" s="73"/>
      <c r="F166" s="35"/>
      <c r="G166" s="35"/>
    </row>
    <row r="167" spans="1:7" ht="13.5" customHeight="1" x14ac:dyDescent="0.25">
      <c r="A167" s="23"/>
      <c r="B167" s="23"/>
      <c r="C167" s="73"/>
      <c r="D167" s="73"/>
      <c r="F167" s="35"/>
      <c r="G167" s="35"/>
    </row>
    <row r="168" spans="1:7" ht="13.5" customHeight="1" x14ac:dyDescent="0.25">
      <c r="A168" s="23"/>
      <c r="B168" s="23"/>
      <c r="C168" s="73"/>
      <c r="D168" s="73"/>
      <c r="F168" s="35"/>
      <c r="G168" s="35"/>
    </row>
    <row r="169" spans="1:7" ht="13.5" customHeight="1" x14ac:dyDescent="0.25">
      <c r="A169" s="23"/>
      <c r="B169" s="23"/>
      <c r="C169" s="73"/>
      <c r="D169" s="73"/>
      <c r="F169" s="35"/>
      <c r="G169" s="35"/>
    </row>
    <row r="170" spans="1:7" ht="13.5" customHeight="1" x14ac:dyDescent="0.25">
      <c r="A170" s="23"/>
      <c r="B170" s="23"/>
      <c r="C170" s="73"/>
      <c r="D170" s="73"/>
      <c r="F170" s="35"/>
      <c r="G170" s="35"/>
    </row>
    <row r="171" spans="1:7" ht="13.5" customHeight="1" x14ac:dyDescent="0.25">
      <c r="A171" s="23"/>
      <c r="B171" s="23"/>
      <c r="C171" s="73"/>
      <c r="D171" s="73"/>
      <c r="F171" s="35"/>
      <c r="G171" s="35"/>
    </row>
    <row r="172" spans="1:7" ht="13.5" customHeight="1" x14ac:dyDescent="0.25">
      <c r="A172" s="23"/>
      <c r="B172" s="23"/>
      <c r="C172" s="73"/>
      <c r="D172" s="73"/>
      <c r="F172" s="35"/>
      <c r="G172" s="35"/>
    </row>
    <row r="173" spans="1:7" ht="13.5" customHeight="1" x14ac:dyDescent="0.25">
      <c r="A173" s="23"/>
      <c r="B173" s="23"/>
      <c r="C173" s="73"/>
      <c r="D173" s="73"/>
      <c r="F173" s="35"/>
      <c r="G173" s="35"/>
    </row>
    <row r="174" spans="1:7" ht="13.5" customHeight="1" x14ac:dyDescent="0.25">
      <c r="A174" s="23"/>
      <c r="B174" s="23"/>
      <c r="C174" s="73"/>
      <c r="D174" s="73"/>
      <c r="F174" s="35"/>
      <c r="G174" s="35"/>
    </row>
    <row r="175" spans="1:7" ht="13.5" customHeight="1" x14ac:dyDescent="0.25">
      <c r="A175" s="23"/>
      <c r="B175" s="23"/>
      <c r="C175" s="73"/>
      <c r="D175" s="73"/>
      <c r="F175" s="35"/>
      <c r="G175" s="35"/>
    </row>
    <row r="176" spans="1:7" ht="13.5" customHeight="1" x14ac:dyDescent="0.25">
      <c r="A176" s="23"/>
      <c r="B176" s="23"/>
      <c r="C176" s="73"/>
      <c r="D176" s="73"/>
      <c r="F176" s="35"/>
      <c r="G176" s="35"/>
    </row>
    <row r="177" spans="1:7" ht="13.5" customHeight="1" x14ac:dyDescent="0.25">
      <c r="A177" s="23"/>
      <c r="B177" s="23"/>
      <c r="C177" s="73"/>
      <c r="D177" s="73"/>
      <c r="F177" s="35"/>
      <c r="G177" s="35"/>
    </row>
    <row r="178" spans="1:7" ht="13.5" customHeight="1" x14ac:dyDescent="0.25">
      <c r="A178" s="23"/>
      <c r="B178" s="23"/>
      <c r="C178" s="73"/>
      <c r="D178" s="73"/>
      <c r="F178" s="35"/>
      <c r="G178" s="35"/>
    </row>
    <row r="179" spans="1:7" ht="13.5" customHeight="1" x14ac:dyDescent="0.25">
      <c r="A179" s="23"/>
      <c r="B179" s="23"/>
      <c r="C179" s="73"/>
      <c r="D179" s="73"/>
      <c r="F179" s="35"/>
      <c r="G179" s="35"/>
    </row>
    <row r="180" spans="1:7" ht="13.5" customHeight="1" x14ac:dyDescent="0.25">
      <c r="A180" s="23"/>
      <c r="B180" s="23"/>
      <c r="C180" s="73"/>
      <c r="D180" s="73"/>
      <c r="F180" s="35"/>
      <c r="G180" s="35"/>
    </row>
    <row r="181" spans="1:7" ht="13.5" customHeight="1" x14ac:dyDescent="0.25">
      <c r="A181" s="23"/>
      <c r="B181" s="23"/>
      <c r="C181" s="73"/>
      <c r="D181" s="73"/>
      <c r="F181" s="35"/>
      <c r="G181" s="35"/>
    </row>
    <row r="182" spans="1:7" ht="13.5" customHeight="1" x14ac:dyDescent="0.25">
      <c r="A182" s="23"/>
      <c r="B182" s="23"/>
      <c r="C182" s="73"/>
      <c r="D182" s="73"/>
      <c r="F182" s="35"/>
      <c r="G182" s="35"/>
    </row>
    <row r="183" spans="1:7" ht="13.5" customHeight="1" x14ac:dyDescent="0.25">
      <c r="A183" s="23"/>
      <c r="B183" s="23"/>
      <c r="C183" s="73"/>
      <c r="D183" s="73"/>
      <c r="F183" s="35"/>
      <c r="G183" s="35"/>
    </row>
    <row r="184" spans="1:7" ht="13.5" customHeight="1" x14ac:dyDescent="0.25">
      <c r="A184" s="23"/>
      <c r="B184" s="23"/>
      <c r="C184" s="73"/>
      <c r="D184" s="73"/>
      <c r="F184" s="35"/>
      <c r="G184" s="35"/>
    </row>
    <row r="185" spans="1:7" ht="13.5" customHeight="1" x14ac:dyDescent="0.25">
      <c r="A185" s="23"/>
      <c r="B185" s="23"/>
      <c r="C185" s="73"/>
      <c r="D185" s="73"/>
      <c r="F185" s="35"/>
      <c r="G185" s="35"/>
    </row>
    <row r="186" spans="1:7" ht="13.5" customHeight="1" x14ac:dyDescent="0.25">
      <c r="A186" s="23"/>
      <c r="B186" s="23"/>
      <c r="C186" s="73"/>
      <c r="D186" s="73"/>
      <c r="F186" s="35"/>
      <c r="G186" s="35"/>
    </row>
    <row r="187" spans="1:7" ht="13.5" customHeight="1" x14ac:dyDescent="0.25">
      <c r="A187" s="23"/>
      <c r="B187" s="23"/>
      <c r="C187" s="73"/>
      <c r="D187" s="73"/>
      <c r="F187" s="35"/>
      <c r="G187" s="35"/>
    </row>
    <row r="188" spans="1:7" ht="13.5" customHeight="1" x14ac:dyDescent="0.25">
      <c r="A188" s="23"/>
      <c r="B188" s="23"/>
      <c r="C188" s="73"/>
      <c r="D188" s="73"/>
      <c r="F188" s="35"/>
      <c r="G188" s="35"/>
    </row>
    <row r="189" spans="1:7" ht="13.5" customHeight="1" x14ac:dyDescent="0.25">
      <c r="A189" s="23"/>
      <c r="B189" s="23"/>
      <c r="C189" s="73"/>
      <c r="D189" s="73"/>
      <c r="F189" s="35"/>
      <c r="G189" s="35"/>
    </row>
    <row r="190" spans="1:7" ht="13.5" customHeight="1" x14ac:dyDescent="0.25">
      <c r="A190" s="23"/>
      <c r="B190" s="23"/>
      <c r="C190" s="73"/>
      <c r="D190" s="73"/>
      <c r="F190" s="35"/>
      <c r="G190" s="35"/>
    </row>
    <row r="191" spans="1:7" ht="13.5" customHeight="1" x14ac:dyDescent="0.25">
      <c r="A191" s="23"/>
      <c r="B191" s="23"/>
      <c r="C191" s="73"/>
      <c r="D191" s="73"/>
      <c r="F191" s="35"/>
      <c r="G191" s="35"/>
    </row>
    <row r="192" spans="1:7" ht="13.5" customHeight="1" x14ac:dyDescent="0.25">
      <c r="A192" s="23"/>
      <c r="B192" s="23"/>
      <c r="C192" s="73"/>
      <c r="D192" s="73"/>
      <c r="F192" s="35"/>
      <c r="G192" s="35"/>
    </row>
    <row r="193" spans="1:7" ht="13.5" customHeight="1" x14ac:dyDescent="0.25">
      <c r="A193" s="23"/>
      <c r="B193" s="23"/>
      <c r="C193" s="73"/>
      <c r="D193" s="73"/>
      <c r="F193" s="35"/>
      <c r="G193" s="35"/>
    </row>
    <row r="194" spans="1:7" ht="13.5" customHeight="1" x14ac:dyDescent="0.25">
      <c r="A194" s="23"/>
      <c r="B194" s="23"/>
      <c r="C194" s="73"/>
      <c r="D194" s="73"/>
      <c r="F194" s="35"/>
      <c r="G194" s="35"/>
    </row>
    <row r="195" spans="1:7" ht="13.5" customHeight="1" x14ac:dyDescent="0.25">
      <c r="A195" s="23"/>
      <c r="B195" s="23"/>
      <c r="C195" s="73"/>
      <c r="D195" s="73"/>
      <c r="F195" s="35"/>
      <c r="G195" s="35"/>
    </row>
    <row r="196" spans="1:7" ht="13.5" customHeight="1" x14ac:dyDescent="0.25">
      <c r="A196" s="23"/>
      <c r="B196" s="23"/>
      <c r="C196" s="73"/>
      <c r="D196" s="73"/>
      <c r="F196" s="35"/>
      <c r="G196" s="35"/>
    </row>
    <row r="197" spans="1:7" ht="13.5" customHeight="1" x14ac:dyDescent="0.25">
      <c r="A197" s="23"/>
      <c r="B197" s="23"/>
      <c r="C197" s="73"/>
      <c r="D197" s="73"/>
      <c r="F197" s="35"/>
      <c r="G197" s="35"/>
    </row>
    <row r="198" spans="1:7" ht="13.5" customHeight="1" x14ac:dyDescent="0.25">
      <c r="A198" s="23"/>
      <c r="B198" s="23"/>
      <c r="C198" s="73"/>
      <c r="D198" s="73"/>
      <c r="F198" s="35"/>
      <c r="G198" s="35"/>
    </row>
    <row r="199" spans="1:7" ht="13.5" customHeight="1" x14ac:dyDescent="0.25">
      <c r="A199" s="23"/>
      <c r="B199" s="23"/>
      <c r="C199" s="73"/>
      <c r="D199" s="73"/>
      <c r="F199" s="35"/>
      <c r="G199" s="35"/>
    </row>
    <row r="200" spans="1:7" ht="13.5" customHeight="1" x14ac:dyDescent="0.25">
      <c r="A200" s="23"/>
      <c r="B200" s="23"/>
      <c r="C200" s="73"/>
      <c r="D200" s="73"/>
      <c r="F200" s="35"/>
      <c r="G200" s="35"/>
    </row>
    <row r="201" spans="1:7" ht="13.5" customHeight="1" x14ac:dyDescent="0.25">
      <c r="F201" s="35"/>
      <c r="G201" s="35"/>
    </row>
    <row r="202" spans="1:7" ht="6" customHeight="1" x14ac:dyDescent="0.25">
      <c r="F202" s="35"/>
      <c r="G202" s="35"/>
    </row>
    <row r="203" spans="1:7" ht="13.5" customHeight="1" x14ac:dyDescent="0.25">
      <c r="F203" s="35"/>
      <c r="G203" s="35"/>
    </row>
    <row r="204" spans="1:7" ht="15" customHeight="1" x14ac:dyDescent="0.25">
      <c r="F204" s="35"/>
      <c r="G204" s="35"/>
    </row>
    <row r="205" spans="1:7" ht="15" customHeight="1" x14ac:dyDescent="0.25">
      <c r="F205" s="35"/>
      <c r="G205" s="35"/>
    </row>
    <row r="206" spans="1:7" ht="15" customHeight="1" x14ac:dyDescent="0.25">
      <c r="G206" s="35"/>
    </row>
    <row r="207" spans="1:7" ht="15" customHeight="1" x14ac:dyDescent="0.25">
      <c r="G207" s="35"/>
    </row>
    <row r="208" spans="1:7" x14ac:dyDescent="0.25">
      <c r="G208" s="35"/>
    </row>
    <row r="209" spans="7:7" x14ac:dyDescent="0.25">
      <c r="G209" s="35"/>
    </row>
    <row r="210" spans="7:7" x14ac:dyDescent="0.25">
      <c r="G210" s="35"/>
    </row>
  </sheetData>
  <mergeCells count="21">
    <mergeCell ref="B2:C2"/>
    <mergeCell ref="B3:C3"/>
    <mergeCell ref="B4:C4"/>
    <mergeCell ref="B5:C5"/>
    <mergeCell ref="B6:C6"/>
    <mergeCell ref="B7:C7"/>
    <mergeCell ref="B8:C8"/>
    <mergeCell ref="B9:C9"/>
    <mergeCell ref="B10:C10"/>
    <mergeCell ref="A25:A28"/>
    <mergeCell ref="A20:B20"/>
    <mergeCell ref="A22:B22"/>
    <mergeCell ref="A16:A19"/>
    <mergeCell ref="A39:A45"/>
    <mergeCell ref="A23:A24"/>
    <mergeCell ref="B11:C11"/>
    <mergeCell ref="B12:C12"/>
    <mergeCell ref="B13:C13"/>
    <mergeCell ref="A21:B21"/>
    <mergeCell ref="A29:A35"/>
    <mergeCell ref="A36:A38"/>
  </mergeCells>
  <pageMargins left="0.7" right="0.7" top="0.75" bottom="0.75" header="0.3" footer="0.3"/>
  <pageSetup paperSize="9" scale="75" orientation="portrait" r:id="rId1"/>
  <rowBreaks count="1" manualBreakCount="1">
    <brk id="65" max="16383" man="1"/>
  </rowBreaks>
  <colBreaks count="1" manualBreakCount="1">
    <brk id="4" max="1048575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E3130379EBAA40ACAC93FDC52FECED" ma:contentTypeVersion="1" ma:contentTypeDescription="Crée un document." ma:contentTypeScope="" ma:versionID="2c5ba36feac58d6967285ed0627f2055">
  <xsd:schema xmlns:xsd="http://www.w3.org/2001/XMLSchema" xmlns:xs="http://www.w3.org/2001/XMLSchema" xmlns:p="http://schemas.microsoft.com/office/2006/metadata/properties" xmlns:ns2="056838b8-dd59-4436-b509-607bd0c92eb2" targetNamespace="http://schemas.microsoft.com/office/2006/metadata/properties" ma:root="true" ma:fieldsID="2b9e5bc18570f3ae1a3d1144ffecaaa0" ns2:_="">
    <xsd:import namespace="056838b8-dd59-4436-b509-607bd0c92eb2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6838b8-dd59-4436-b509-607bd0c92eb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7EBE0FC1-1DDF-4A1C-A33E-21432234F258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6B31CCE8-2CEA-471B-9B34-7ADF5ED7E2ED}"/>
</file>

<file path=customXml/itemProps3.xml><?xml version="1.0" encoding="utf-8"?>
<ds:datastoreItem xmlns:ds="http://schemas.openxmlformats.org/officeDocument/2006/customXml" ds:itemID="{46CEF0E4-8B4A-469D-A96D-90CAA19D0E9E}"/>
</file>

<file path=customXml/itemProps4.xml><?xml version="1.0" encoding="utf-8"?>
<ds:datastoreItem xmlns:ds="http://schemas.openxmlformats.org/officeDocument/2006/customXml" ds:itemID="{807594E7-2019-4757-B42A-800CC22C326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3</vt:i4>
      </vt:variant>
    </vt:vector>
  </HeadingPairs>
  <TitlesOfParts>
    <vt:vector size="7" baseType="lpstr">
      <vt:lpstr>Liste locaux</vt:lpstr>
      <vt:lpstr>PAA 1</vt:lpstr>
      <vt:lpstr>Circulation</vt:lpstr>
      <vt:lpstr>EE</vt:lpstr>
      <vt:lpstr>Circulation!Zone_d_impression</vt:lpstr>
      <vt:lpstr>'Liste locaux'!Zone_d_impression</vt:lpstr>
      <vt:lpstr>'PAA 1'!Zone_d_impression</vt:lpstr>
    </vt:vector>
  </TitlesOfParts>
  <Company>Ministère des Armées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VOUILLON Prunelle ING TRAV PUBL ETAT</dc:creator>
  <cp:lastModifiedBy>HUMEN Agnes ING TRAV PUBL ETAT</cp:lastModifiedBy>
  <cp:lastPrinted>2023-01-05T10:18:08Z</cp:lastPrinted>
  <dcterms:created xsi:type="dcterms:W3CDTF">2022-09-30T07:48:22Z</dcterms:created>
  <dcterms:modified xsi:type="dcterms:W3CDTF">2023-05-11T14:04:01Z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0x010100BEE3130379EBAA40ACAC93FDC52FECED</vt:lpwstr>
  </property>
</Properties>
</file>