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GRN\OneDrive - CTRE ETUDES RECHER INDUS BETONS MANUFACT\Bureau\"/>
    </mc:Choice>
  </mc:AlternateContent>
  <xr:revisionPtr revIDLastSave="0" documentId="8_{19256185-7884-4D6D-A104-ED70391F8544}" xr6:coauthVersionLast="47" xr6:coauthVersionMax="47" xr10:uidLastSave="{00000000-0000-0000-0000-000000000000}"/>
  <bookViews>
    <workbookView xWindow="-108" yWindow="-108" windowWidth="23256" windowHeight="12576" tabRatio="697" activeTab="1" xr2:uid="{00000000-000D-0000-FFFF-FFFF00000000}"/>
  </bookViews>
  <sheets>
    <sheet name="Mode d'emploi" sheetId="15" r:id="rId1"/>
    <sheet name="STRUCTURE" sheetId="7" r:id="rId2"/>
    <sheet name="SECOND OEUVRE" sheetId="8" r:id="rId3"/>
    <sheet name="RESEAUX" sheetId="9" r:id="rId4"/>
    <sheet name="DEEE" sheetId="10" r:id="rId5"/>
    <sheet name="Annexe calculs" sheetId="20" r:id="rId6"/>
    <sheet name="Filieres" sheetId="18" r:id="rId7"/>
    <sheet name="synthese" sheetId="14" r:id="rId8"/>
  </sheets>
  <externalReferences>
    <externalReference r:id="rId9"/>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0" i="7" l="1"/>
  <c r="P12" i="14"/>
  <c r="F24" i="7" l="1"/>
  <c r="H24" i="7" s="1"/>
  <c r="E24" i="7"/>
  <c r="G22" i="7"/>
  <c r="H22" i="7" s="1"/>
  <c r="J22" i="7" s="1"/>
  <c r="H21" i="7"/>
  <c r="J21" i="7" s="1"/>
  <c r="G21" i="7"/>
  <c r="F20" i="7"/>
  <c r="H20" i="7" s="1"/>
  <c r="J20" i="7" s="1"/>
  <c r="H19" i="7"/>
  <c r="J19" i="7" s="1"/>
  <c r="F19" i="7"/>
  <c r="E18" i="7"/>
  <c r="H18" i="7" s="1"/>
  <c r="J18" i="7" s="1"/>
  <c r="H17" i="7"/>
  <c r="J17" i="7" s="1"/>
  <c r="E17" i="7"/>
  <c r="G16" i="7"/>
  <c r="H16" i="7" s="1"/>
  <c r="J16" i="7" s="1"/>
  <c r="F15" i="7"/>
  <c r="H15" i="7" s="1"/>
  <c r="E15" i="7"/>
  <c r="E14" i="7"/>
  <c r="H14" i="7" s="1"/>
  <c r="J14" i="7" s="1"/>
  <c r="H13" i="7"/>
  <c r="J13" i="7" s="1"/>
  <c r="F13" i="7"/>
  <c r="E13" i="7"/>
  <c r="O12" i="14"/>
  <c r="J15" i="7" l="1"/>
  <c r="I15" i="7"/>
  <c r="J24" i="7"/>
  <c r="I24" i="7"/>
  <c r="I13" i="7"/>
  <c r="I14" i="7"/>
  <c r="I16" i="7"/>
  <c r="I17" i="7"/>
  <c r="I18" i="7"/>
  <c r="I19" i="7"/>
  <c r="I20" i="7"/>
  <c r="I21" i="7"/>
  <c r="I22" i="7"/>
  <c r="M14" i="14" l="1"/>
  <c r="R14" i="14" s="1"/>
  <c r="H6" i="9"/>
  <c r="I6" i="9"/>
  <c r="J6" i="9"/>
  <c r="K6" i="9"/>
  <c r="J8" i="7"/>
  <c r="B57" i="20"/>
  <c r="B56" i="20"/>
  <c r="K12" i="10"/>
  <c r="B159" i="20"/>
  <c r="K11" i="7" s="1"/>
  <c r="B157" i="20"/>
  <c r="B155" i="20"/>
  <c r="H11" i="7" s="1"/>
  <c r="B151" i="20"/>
  <c r="B149" i="20"/>
  <c r="B156" i="20" s="1"/>
  <c r="B148" i="20"/>
  <c r="H8" i="7" s="1"/>
  <c r="B140" i="20"/>
  <c r="K10" i="7"/>
  <c r="B135" i="20"/>
  <c r="B144" i="20" s="1"/>
  <c r="B133" i="20"/>
  <c r="B142" i="20" s="1"/>
  <c r="B131" i="20"/>
  <c r="B130" i="20"/>
  <c r="B139" i="20" s="1"/>
  <c r="K7" i="7"/>
  <c r="B122" i="20"/>
  <c r="B126" i="20"/>
  <c r="B123" i="20"/>
  <c r="B120" i="20"/>
  <c r="B121" i="20"/>
  <c r="B116" i="20"/>
  <c r="B117" i="20"/>
  <c r="G15" i="10"/>
  <c r="B158" i="20" l="1"/>
  <c r="B150" i="20"/>
  <c r="K8" i="7"/>
  <c r="B141" i="20"/>
  <c r="B143" i="20" s="1"/>
  <c r="B132" i="20"/>
  <c r="B134" i="20" s="1"/>
  <c r="J10" i="7" s="1"/>
  <c r="B118" i="20"/>
  <c r="B119" i="20" s="1"/>
  <c r="H7" i="7" s="1"/>
  <c r="B160" i="20" l="1"/>
  <c r="I11" i="7" s="1"/>
  <c r="J11" i="7"/>
  <c r="E5" i="14" s="1"/>
  <c r="B152" i="20"/>
  <c r="I8" i="7" s="1"/>
  <c r="M13" i="14" s="1"/>
  <c r="B145" i="20"/>
  <c r="B136" i="20"/>
  <c r="I10" i="7" s="1"/>
  <c r="B124" i="20"/>
  <c r="B125" i="20" s="1"/>
  <c r="B127" i="20" s="1"/>
  <c r="I7" i="7" s="1"/>
  <c r="F5" i="14" l="1"/>
  <c r="J7" i="7"/>
  <c r="F10" i="8" l="1"/>
  <c r="H10" i="8" s="1"/>
  <c r="B113" i="20"/>
  <c r="B111" i="20"/>
  <c r="B110" i="20"/>
  <c r="B109" i="20"/>
  <c r="H16" i="10"/>
  <c r="B348" i="20"/>
  <c r="B347" i="20"/>
  <c r="B346" i="20"/>
  <c r="B345" i="20"/>
  <c r="D16" i="10"/>
  <c r="B341" i="20"/>
  <c r="B340" i="20"/>
  <c r="B339" i="20"/>
  <c r="B338" i="20"/>
  <c r="I15" i="10"/>
  <c r="B106" i="20"/>
  <c r="B104" i="20"/>
  <c r="B103" i="20"/>
  <c r="B102" i="20"/>
  <c r="H5" i="10"/>
  <c r="D5" i="10"/>
  <c r="B335" i="20"/>
  <c r="B334" i="20"/>
  <c r="B332" i="20"/>
  <c r="B333" i="20"/>
  <c r="G5" i="10"/>
  <c r="B99" i="20"/>
  <c r="B96" i="20"/>
  <c r="B97" i="20"/>
  <c r="B95" i="20"/>
  <c r="B214" i="20"/>
  <c r="B213" i="20"/>
  <c r="B92" i="20"/>
  <c r="B90" i="20"/>
  <c r="B89" i="20"/>
  <c r="B88" i="20"/>
  <c r="B85" i="20"/>
  <c r="B78" i="20"/>
  <c r="B82" i="20"/>
  <c r="B81" i="20"/>
  <c r="B75" i="20"/>
  <c r="B76" i="20"/>
  <c r="B329" i="20"/>
  <c r="B328" i="20"/>
  <c r="B327" i="20"/>
  <c r="E14" i="10"/>
  <c r="I14" i="10" s="1"/>
  <c r="E11" i="10"/>
  <c r="I11" i="10" s="1"/>
  <c r="B316" i="20"/>
  <c r="B315" i="20"/>
  <c r="B312" i="20"/>
  <c r="B311" i="20"/>
  <c r="E10" i="10"/>
  <c r="I10" i="10" s="1"/>
  <c r="B305" i="20"/>
  <c r="B304" i="20"/>
  <c r="B306" i="20"/>
  <c r="B324" i="20"/>
  <c r="J13" i="10" s="1"/>
  <c r="K13" i="10"/>
  <c r="E13" i="10"/>
  <c r="I13" i="10" s="1"/>
  <c r="B321" i="20"/>
  <c r="J12" i="10" s="1"/>
  <c r="E12" i="10"/>
  <c r="I12" i="10" s="1"/>
  <c r="B296" i="20"/>
  <c r="B295" i="20"/>
  <c r="B293" i="20"/>
  <c r="B292" i="20"/>
  <c r="B291" i="20"/>
  <c r="E9" i="10"/>
  <c r="I9" i="10" s="1"/>
  <c r="B286" i="20"/>
  <c r="B285" i="20"/>
  <c r="B282" i="20"/>
  <c r="B281" i="20"/>
  <c r="E6" i="10"/>
  <c r="I6" i="10" s="1"/>
  <c r="B246" i="20"/>
  <c r="B266" i="20"/>
  <c r="B256" i="20"/>
  <c r="B276" i="20"/>
  <c r="B277" i="20" s="1"/>
  <c r="B255" i="20"/>
  <c r="B274" i="20"/>
  <c r="B278" i="20" s="1"/>
  <c r="B265" i="20"/>
  <c r="B263" i="20"/>
  <c r="B262" i="20"/>
  <c r="B261" i="20"/>
  <c r="B245" i="20"/>
  <c r="B253" i="20"/>
  <c r="B252" i="20"/>
  <c r="B243" i="20"/>
  <c r="B244" i="20" s="1"/>
  <c r="B237" i="20"/>
  <c r="B236" i="20"/>
  <c r="B235" i="20"/>
  <c r="B234" i="20"/>
  <c r="F8" i="10"/>
  <c r="E8" i="10"/>
  <c r="B228" i="20"/>
  <c r="I16" i="10" l="1"/>
  <c r="J16" i="10" s="1"/>
  <c r="I5" i="10"/>
  <c r="J5" i="10" s="1"/>
  <c r="B112" i="20"/>
  <c r="J10" i="8"/>
  <c r="I10" i="8"/>
  <c r="B349" i="20"/>
  <c r="K16" i="10" s="1"/>
  <c r="B105" i="20"/>
  <c r="B342" i="20"/>
  <c r="K15" i="10" s="1"/>
  <c r="J15" i="10"/>
  <c r="B98" i="20"/>
  <c r="K5" i="10"/>
  <c r="K14" i="10"/>
  <c r="J14" i="10"/>
  <c r="B91" i="20"/>
  <c r="B84" i="20"/>
  <c r="B317" i="20"/>
  <c r="J11" i="10" s="1"/>
  <c r="B308" i="20"/>
  <c r="K10" i="10" s="1"/>
  <c r="B77" i="20"/>
  <c r="B314" i="20"/>
  <c r="B307" i="20"/>
  <c r="J10" i="10" s="1"/>
  <c r="B287" i="20"/>
  <c r="J6" i="10" s="1"/>
  <c r="B284" i="20"/>
  <c r="B288" i="20" s="1"/>
  <c r="K6" i="10" s="1"/>
  <c r="B294" i="20"/>
  <c r="B298" i="20" s="1"/>
  <c r="K9" i="10" s="1"/>
  <c r="B248" i="20"/>
  <c r="E18" i="10"/>
  <c r="I18" i="10" s="1"/>
  <c r="B247" i="20"/>
  <c r="B257" i="20"/>
  <c r="B297" i="20"/>
  <c r="J9" i="10" s="1"/>
  <c r="B267" i="20"/>
  <c r="I8" i="10"/>
  <c r="J8" i="10" s="1"/>
  <c r="B264" i="20"/>
  <c r="B268" i="20" s="1"/>
  <c r="B238" i="20"/>
  <c r="B254" i="20"/>
  <c r="B258" i="20" s="1"/>
  <c r="B230" i="20"/>
  <c r="F7" i="10"/>
  <c r="B229" i="20"/>
  <c r="B227" i="20"/>
  <c r="E7" i="10"/>
  <c r="B209" i="20"/>
  <c r="J9" i="8" s="1"/>
  <c r="B195" i="20"/>
  <c r="B202" i="20" s="1"/>
  <c r="B69" i="20"/>
  <c r="B65" i="20"/>
  <c r="B61" i="20"/>
  <c r="B206" i="20"/>
  <c r="E9" i="8"/>
  <c r="H9" i="8" s="1"/>
  <c r="B210" i="20"/>
  <c r="I6" i="8" s="1"/>
  <c r="E6" i="8"/>
  <c r="H6" i="8" s="1"/>
  <c r="J6" i="8" s="1"/>
  <c r="B203" i="20"/>
  <c r="B188" i="20"/>
  <c r="E8" i="8"/>
  <c r="H8" i="8" s="1"/>
  <c r="B194" i="20"/>
  <c r="I5" i="8" s="1"/>
  <c r="B198" i="20"/>
  <c r="I7" i="8" s="1"/>
  <c r="B199" i="20"/>
  <c r="J7" i="8" s="1"/>
  <c r="E5" i="8"/>
  <c r="H5" i="8" s="1"/>
  <c r="E7" i="8"/>
  <c r="H7" i="8" s="1"/>
  <c r="B68" i="20"/>
  <c r="B24" i="20"/>
  <c r="B64" i="20"/>
  <c r="B60" i="20"/>
  <c r="B23" i="20"/>
  <c r="P13" i="14" l="1"/>
  <c r="I8" i="8"/>
  <c r="I9" i="8"/>
  <c r="B318" i="20"/>
  <c r="K11" i="10"/>
  <c r="K8" i="10"/>
  <c r="J5" i="8"/>
  <c r="J18" i="10"/>
  <c r="F12" i="14" s="1"/>
  <c r="M7" i="14" s="1"/>
  <c r="K18" i="10"/>
  <c r="E12" i="14" s="1"/>
  <c r="I7" i="10"/>
  <c r="J7" i="10" s="1"/>
  <c r="F13" i="14" s="1"/>
  <c r="M8" i="14" s="1"/>
  <c r="B231" i="20"/>
  <c r="J8" i="8"/>
  <c r="B55" i="20"/>
  <c r="B191" i="20"/>
  <c r="B182" i="20"/>
  <c r="B181" i="20"/>
  <c r="K11" i="8" s="1"/>
  <c r="B178" i="20"/>
  <c r="B177" i="20"/>
  <c r="B176" i="20"/>
  <c r="B222" i="20"/>
  <c r="B219" i="20"/>
  <c r="B173" i="20"/>
  <c r="B170" i="20"/>
  <c r="H15" i="8"/>
  <c r="J15" i="8" s="1"/>
  <c r="B167" i="20"/>
  <c r="B166" i="20"/>
  <c r="F14" i="8"/>
  <c r="H14" i="8" s="1"/>
  <c r="B49" i="20"/>
  <c r="B46" i="20"/>
  <c r="B48" i="20" s="1"/>
  <c r="B37" i="20"/>
  <c r="B36" i="20"/>
  <c r="B29" i="20"/>
  <c r="B31" i="20" s="1"/>
  <c r="K5" i="7"/>
  <c r="B42" i="20"/>
  <c r="B39" i="20"/>
  <c r="B32" i="20"/>
  <c r="B27" i="20"/>
  <c r="B5" i="20"/>
  <c r="B4" i="20"/>
  <c r="E12" i="8"/>
  <c r="H12" i="8" s="1"/>
  <c r="J12" i="8" s="1"/>
  <c r="E11" i="8"/>
  <c r="H11" i="8" s="1"/>
  <c r="E16" i="8"/>
  <c r="H16" i="8" s="1"/>
  <c r="J16" i="8" s="1"/>
  <c r="E8" i="14" s="1"/>
  <c r="H5" i="9"/>
  <c r="B220" i="20" s="1"/>
  <c r="B223" i="20" s="1"/>
  <c r="J5" i="9" s="1"/>
  <c r="E7" i="14" s="1"/>
  <c r="F10" i="14" l="1"/>
  <c r="E10" i="14"/>
  <c r="K7" i="10"/>
  <c r="E13" i="14" s="1"/>
  <c r="I14" i="8"/>
  <c r="I16" i="8"/>
  <c r="F8" i="14" s="1"/>
  <c r="J14" i="8"/>
  <c r="E6" i="14" s="1"/>
  <c r="I15" i="8"/>
  <c r="F9" i="14"/>
  <c r="B50" i="20"/>
  <c r="B190" i="20"/>
  <c r="B179" i="20"/>
  <c r="B221" i="20"/>
  <c r="I5" i="9" s="1"/>
  <c r="B38" i="20"/>
  <c r="B40" i="20" s="1"/>
  <c r="B41" i="20" s="1"/>
  <c r="B33" i="20"/>
  <c r="O13" i="14" l="1"/>
  <c r="F7" i="14"/>
  <c r="F6" i="14"/>
  <c r="N13" i="14"/>
  <c r="R13" i="14" s="1"/>
  <c r="F11" i="14"/>
  <c r="E11" i="14"/>
  <c r="E9" i="14"/>
  <c r="I12" i="8"/>
  <c r="K12" i="8"/>
  <c r="J11" i="8"/>
  <c r="B51" i="20"/>
  <c r="B52" i="20" s="1"/>
  <c r="J5" i="7" s="1"/>
  <c r="B34" i="20"/>
  <c r="I11" i="8" l="1"/>
  <c r="E4" i="14"/>
  <c r="I5" i="7"/>
  <c r="E3" i="14"/>
  <c r="H5" i="7"/>
  <c r="F3" i="14" l="1"/>
  <c r="M5" i="14" s="1"/>
  <c r="M12" i="14"/>
  <c r="F4" i="14"/>
  <c r="M6" i="14" s="1"/>
  <c r="M9" i="14" s="1"/>
  <c r="N12" i="14"/>
  <c r="R12" i="14" l="1"/>
  <c r="R15" i="14" s="1"/>
  <c r="N5" i="14"/>
  <c r="N8" i="14"/>
  <c r="N7" i="14"/>
  <c r="N6" i="14"/>
  <c r="Q12" i="14" l="1"/>
  <c r="Q14" i="14"/>
  <c r="Q13" i="14"/>
  <c r="N9" i="14"/>
  <c r="Q15"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AdminLocal</author>
  </authors>
  <commentList>
    <comment ref="D2" authorId="0" shapeId="0" xr:uid="{3CFD27F9-8E3B-472A-8C0A-5D239ED10CFA}">
      <text>
        <r>
          <rPr>
            <b/>
            <sz val="9"/>
            <color indexed="81"/>
            <rFont val="Tahoma"/>
            <family val="2"/>
          </rPr>
          <t>AdminLocal:</t>
        </r>
        <r>
          <rPr>
            <sz val="9"/>
            <color indexed="81"/>
            <rFont val="Tahoma"/>
            <family val="2"/>
          </rPr>
          <t xml:space="preserve">
étage - dupliquer autant de colonnes que d'étages</t>
        </r>
      </text>
    </comment>
    <comment ref="N2" authorId="0" shapeId="0" xr:uid="{00000000-0006-0000-0100-000002000000}">
      <text>
        <r>
          <rPr>
            <b/>
            <sz val="9"/>
            <color indexed="81"/>
            <rFont val="Tahoma"/>
            <family val="2"/>
          </rPr>
          <t>AdminLocal:</t>
        </r>
        <r>
          <rPr>
            <sz val="9"/>
            <color indexed="81"/>
            <rFont val="Tahoma"/>
            <family val="2"/>
          </rPr>
          <t xml:space="preserve">
mono-matériau
multi-matériaux séparables
multi-matériaux non séparables</t>
        </r>
      </text>
    </comment>
    <comment ref="P2" authorId="0" shapeId="0" xr:uid="{00000000-0006-0000-0100-000003000000}">
      <text>
        <r>
          <rPr>
            <b/>
            <sz val="9"/>
            <color indexed="81"/>
            <rFont val="Tahoma"/>
            <family val="2"/>
          </rPr>
          <t>AdminLocal:</t>
        </r>
        <r>
          <rPr>
            <sz val="9"/>
            <color indexed="81"/>
            <rFont val="Tahoma"/>
            <family val="2"/>
          </rPr>
          <t xml:space="preserve">
ex:
A: AMIANTE
P: PLOMB
T: TERMITES
D: DEGRADE
ND: NON DEGRADE
</t>
        </r>
      </text>
    </comment>
    <comment ref="T2" authorId="0" shapeId="0" xr:uid="{00000000-0006-0000-0100-000004000000}">
      <text>
        <r>
          <rPr>
            <b/>
            <sz val="9"/>
            <color indexed="81"/>
            <rFont val="Tahoma"/>
            <family val="2"/>
          </rPr>
          <t>AdminLocal:</t>
        </r>
        <r>
          <rPr>
            <sz val="9"/>
            <color indexed="81"/>
            <rFont val="Tahoma"/>
            <family val="2"/>
          </rPr>
          <t xml:space="preserve">
DI, DND, DD</t>
        </r>
      </text>
    </comment>
    <comment ref="V2" authorId="0" shapeId="0" xr:uid="{00000000-0006-0000-0100-000005000000}">
      <text>
        <r>
          <rPr>
            <b/>
            <sz val="9"/>
            <color indexed="81"/>
            <rFont val="Tahoma"/>
            <family val="2"/>
          </rPr>
          <t>AdminLocal:</t>
        </r>
        <r>
          <rPr>
            <sz val="9"/>
            <color indexed="81"/>
            <rFont val="Tahoma"/>
            <family val="2"/>
          </rPr>
          <t xml:space="preserve">
indiquer ici également la valorisation matière en la signalant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AdminLocal</author>
  </authors>
  <commentList>
    <comment ref="D2" authorId="0" shapeId="0" xr:uid="{6723E415-B628-4792-A152-ED74149E31F6}">
      <text>
        <r>
          <rPr>
            <b/>
            <sz val="9"/>
            <color indexed="81"/>
            <rFont val="Tahoma"/>
            <family val="2"/>
          </rPr>
          <t>AdminLocal:</t>
        </r>
        <r>
          <rPr>
            <sz val="9"/>
            <color indexed="81"/>
            <rFont val="Tahoma"/>
            <family val="2"/>
          </rPr>
          <t xml:space="preserve">
étage - dupliquer autant de colonnes que d'étages</t>
        </r>
      </text>
    </comment>
    <comment ref="N2" authorId="0" shapeId="0" xr:uid="{87D975B9-5AC0-4DA7-88E2-02935C871FDB}">
      <text>
        <r>
          <rPr>
            <b/>
            <sz val="9"/>
            <color indexed="81"/>
            <rFont val="Tahoma"/>
            <family val="2"/>
          </rPr>
          <t>AdminLocal:</t>
        </r>
        <r>
          <rPr>
            <sz val="9"/>
            <color indexed="81"/>
            <rFont val="Tahoma"/>
            <family val="2"/>
          </rPr>
          <t xml:space="preserve">
mono-matériau
multi-matériaux séparables
multi-matériaux non séparables</t>
        </r>
      </text>
    </comment>
    <comment ref="P2" authorId="0" shapeId="0" xr:uid="{45ECF931-BEEE-4D36-8774-35A889D523C7}">
      <text>
        <r>
          <rPr>
            <b/>
            <sz val="9"/>
            <color indexed="81"/>
            <rFont val="Tahoma"/>
            <family val="2"/>
          </rPr>
          <t>AdminLocal:</t>
        </r>
        <r>
          <rPr>
            <sz val="9"/>
            <color indexed="81"/>
            <rFont val="Tahoma"/>
            <family val="2"/>
          </rPr>
          <t xml:space="preserve">
ex:
A: AMIANTE
P: PLOMB
T: TERMITES
D: DEGRADE
ND: NON DEGRADE
</t>
        </r>
      </text>
    </comment>
    <comment ref="T2" authorId="0" shapeId="0" xr:uid="{2A75B178-9CEE-477A-9771-D0ABABB3E1A4}">
      <text>
        <r>
          <rPr>
            <b/>
            <sz val="9"/>
            <color indexed="81"/>
            <rFont val="Tahoma"/>
            <family val="2"/>
          </rPr>
          <t>AdminLocal:</t>
        </r>
        <r>
          <rPr>
            <sz val="9"/>
            <color indexed="81"/>
            <rFont val="Tahoma"/>
            <family val="2"/>
          </rPr>
          <t xml:space="preserve">
DI, DND, DD</t>
        </r>
      </text>
    </comment>
    <comment ref="V2" authorId="0" shapeId="0" xr:uid="{9D4F8117-ECE6-49C6-8796-7A6107538F9B}">
      <text>
        <r>
          <rPr>
            <b/>
            <sz val="9"/>
            <color indexed="81"/>
            <rFont val="Tahoma"/>
            <family val="2"/>
          </rPr>
          <t>AdminLocal:</t>
        </r>
        <r>
          <rPr>
            <sz val="9"/>
            <color indexed="81"/>
            <rFont val="Tahoma"/>
            <family val="2"/>
          </rPr>
          <t xml:space="preserve">
indiquer ici également la valorisation matière en la signalant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AdminLocal</author>
  </authors>
  <commentList>
    <comment ref="D2" authorId="0" shapeId="0" xr:uid="{80D3C434-47EF-4704-9C43-BE10A13B68FD}">
      <text>
        <r>
          <rPr>
            <b/>
            <sz val="9"/>
            <color indexed="81"/>
            <rFont val="Tahoma"/>
            <family val="2"/>
          </rPr>
          <t>AdminLocal:</t>
        </r>
        <r>
          <rPr>
            <sz val="9"/>
            <color indexed="81"/>
            <rFont val="Tahoma"/>
            <family val="2"/>
          </rPr>
          <t xml:space="preserve">
étage - dupliquer autant de colonnes que d'étages</t>
        </r>
      </text>
    </comment>
    <comment ref="N2" authorId="0" shapeId="0" xr:uid="{1BC51651-DF50-4912-9ED7-8C9E59FC0CAA}">
      <text>
        <r>
          <rPr>
            <b/>
            <sz val="9"/>
            <color indexed="81"/>
            <rFont val="Tahoma"/>
            <family val="2"/>
          </rPr>
          <t>AdminLocal:</t>
        </r>
        <r>
          <rPr>
            <sz val="9"/>
            <color indexed="81"/>
            <rFont val="Tahoma"/>
            <family val="2"/>
          </rPr>
          <t xml:space="preserve">
mono-matériau
multi-matériaux séparables
multi-matériaux non séparables</t>
        </r>
      </text>
    </comment>
    <comment ref="P2" authorId="0" shapeId="0" xr:uid="{A78289F9-A38D-42C9-8500-4576EFAB66E5}">
      <text>
        <r>
          <rPr>
            <b/>
            <sz val="9"/>
            <color indexed="81"/>
            <rFont val="Tahoma"/>
            <family val="2"/>
          </rPr>
          <t>AdminLocal:</t>
        </r>
        <r>
          <rPr>
            <sz val="9"/>
            <color indexed="81"/>
            <rFont val="Tahoma"/>
            <family val="2"/>
          </rPr>
          <t xml:space="preserve">
ex:
A: AMIANTE
P: PLOMB
T: TERMITES
D: DEGRADE
ND: NON DEGRADE
</t>
        </r>
      </text>
    </comment>
    <comment ref="T2" authorId="0" shapeId="0" xr:uid="{B4C94C45-26A6-43C9-8E7A-104C8FADF045}">
      <text>
        <r>
          <rPr>
            <b/>
            <sz val="9"/>
            <color indexed="81"/>
            <rFont val="Tahoma"/>
            <family val="2"/>
          </rPr>
          <t>AdminLocal:</t>
        </r>
        <r>
          <rPr>
            <sz val="9"/>
            <color indexed="81"/>
            <rFont val="Tahoma"/>
            <family val="2"/>
          </rPr>
          <t xml:space="preserve">
DI, DND, DD</t>
        </r>
      </text>
    </comment>
    <comment ref="V2" authorId="0" shapeId="0" xr:uid="{E6160162-EA5E-4D5C-AB55-1415104E0851}">
      <text>
        <r>
          <rPr>
            <b/>
            <sz val="9"/>
            <color indexed="81"/>
            <rFont val="Tahoma"/>
            <family val="2"/>
          </rPr>
          <t>AdminLocal:</t>
        </r>
        <r>
          <rPr>
            <sz val="9"/>
            <color indexed="81"/>
            <rFont val="Tahoma"/>
            <family val="2"/>
          </rPr>
          <t xml:space="preserve">
indiquer ici également la valorisation matière en la signalant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AdminLocal</author>
  </authors>
  <commentList>
    <comment ref="D2" authorId="0" shapeId="0" xr:uid="{46D17657-7FDE-46F9-BE4A-63B9D73E2CD2}">
      <text>
        <r>
          <rPr>
            <b/>
            <sz val="9"/>
            <color indexed="81"/>
            <rFont val="Tahoma"/>
            <family val="2"/>
          </rPr>
          <t>AdminLocal:</t>
        </r>
        <r>
          <rPr>
            <sz val="9"/>
            <color indexed="81"/>
            <rFont val="Tahoma"/>
            <family val="2"/>
          </rPr>
          <t xml:space="preserve">
étage - dupliquer autant de colonnes que d'étages</t>
        </r>
      </text>
    </comment>
    <comment ref="O2" authorId="0" shapeId="0" xr:uid="{00000000-0006-0000-0600-000002000000}">
      <text>
        <r>
          <rPr>
            <b/>
            <sz val="9"/>
            <color indexed="81"/>
            <rFont val="Tahoma"/>
            <family val="2"/>
          </rPr>
          <t>AdminLocal:</t>
        </r>
        <r>
          <rPr>
            <sz val="9"/>
            <color indexed="81"/>
            <rFont val="Tahoma"/>
            <family val="2"/>
          </rPr>
          <t xml:space="preserve">
mono-matériau
multi-matériaux séparables
multi-matériaux non séparables</t>
        </r>
      </text>
    </comment>
    <comment ref="Q2" authorId="0" shapeId="0" xr:uid="{00000000-0006-0000-0600-000003000000}">
      <text>
        <r>
          <rPr>
            <b/>
            <sz val="9"/>
            <color indexed="81"/>
            <rFont val="Tahoma"/>
            <family val="2"/>
          </rPr>
          <t>AdminLocal:</t>
        </r>
        <r>
          <rPr>
            <sz val="9"/>
            <color indexed="81"/>
            <rFont val="Tahoma"/>
            <family val="2"/>
          </rPr>
          <t xml:space="preserve">
ex:
A: AMIANTE
P: PLOMB
T: TERMITES
D: DEGRADE
ND: NON DEGRADE
</t>
        </r>
      </text>
    </comment>
    <comment ref="U2" authorId="0" shapeId="0" xr:uid="{00000000-0006-0000-0600-000004000000}">
      <text>
        <r>
          <rPr>
            <b/>
            <sz val="9"/>
            <color indexed="81"/>
            <rFont val="Tahoma"/>
            <family val="2"/>
          </rPr>
          <t>AdminLocal:</t>
        </r>
        <r>
          <rPr>
            <sz val="9"/>
            <color indexed="81"/>
            <rFont val="Tahoma"/>
            <family val="2"/>
          </rPr>
          <t xml:space="preserve">
DI, DND, DD</t>
        </r>
      </text>
    </comment>
  </commentList>
</comments>
</file>

<file path=xl/sharedStrings.xml><?xml version="1.0" encoding="utf-8"?>
<sst xmlns="http://schemas.openxmlformats.org/spreadsheetml/2006/main" count="1741" uniqueCount="603">
  <si>
    <t>MODE D'EMPLOI</t>
  </si>
  <si>
    <r>
      <t xml:space="preserve">Ce fichier est une grille d'inventaire-type </t>
    </r>
    <r>
      <rPr>
        <sz val="10"/>
        <rFont val="Century Gothic"/>
        <family val="2"/>
      </rPr>
      <t>destinée à</t>
    </r>
    <r>
      <rPr>
        <sz val="10"/>
        <color theme="1"/>
        <rFont val="Century Gothic"/>
        <family val="2"/>
      </rPr>
      <t xml:space="preserve"> la réalisation d'un diagnostic Produits - Matériaux - Déchets avant démolition / réhabilitation significative de bâtiments. Il a été réalisé en collaboration avec le groupe de travail "Diagnostic Déchets" de la plateforme Démoclès.</t>
    </r>
  </si>
  <si>
    <t xml:space="preserve">En complément de cette grille, le Guide de bonnes pratiques propose des fiches équipements / matériaux au format PDF, ainsi que des courtes vidéos de mises en situation lors d'un diagnostic. Vous pouvez retrouver l'ensemble de ces éléments sur le site de Démoclès : https://democles.org/ </t>
  </si>
  <si>
    <t xml:space="preserve">Ce fichier constitue une trame de travail, non exhaustive, que chaque diagnostiqueur est invité à s'approprier et adapter selon ses propres pratiques. Son objet principal est de qualifier le maximum d'éléments qui doivent être recensés lors de l'étude sur site. Les désignations sont données à titre indicatif. Les calculs Excel sont à la charge de l'utilisateur. </t>
  </si>
  <si>
    <r>
      <t xml:space="preserve">Ce fichier est composé de 7 onglets d'inventaire :
- Structure
- Second œuvre
- Réseaux
- Aménagement extérieur
- Déchets résiduels
- DEEE (Déchets d'Equipements Electriques et Electroniques)
- DEA (Déchets d'Eléments d'Ameublement).
Les onglets DEEE et DEA ont été fournis par les éco-organismes </t>
    </r>
    <r>
      <rPr>
        <b/>
        <sz val="10"/>
        <color theme="1"/>
        <rFont val="Century Gothic"/>
        <family val="2"/>
      </rPr>
      <t>ecosystem</t>
    </r>
    <r>
      <rPr>
        <sz val="10"/>
        <color theme="1"/>
        <rFont val="Century Gothic"/>
        <family val="2"/>
      </rPr>
      <t xml:space="preserve"> et VALDELIA. A ce titre, les déchets étant exclusivement gérés par les éco-organismes, seule leur filière de valorisation est proposée.                                                                                                         </t>
    </r>
  </si>
  <si>
    <t>Pour chaque matériau, produit ou équipement identifié, le diagnostiqueur indique:                                                                                                  - La définition la plus précise possible 
- Les quantités recensées, leur localisation, et une estimation du tonnage et du volume correspondants
- La constitution : monomatériau / multi-matériaux séparables ou non, en précisant dans ce cas les matériaux identifiés                                                              - L'état sanitaire ( Amiante/ Plomb/Termites/Sain)
- Le potentiel de réemploi / réutilisation (oui/non), à partir duquel le MOA pourra, s'il le souhaite, déclencher un diagnostic ressources
- Et enfin les filières de valorisation proposées, dans le respect de la hiérarchie des modes de traitement, ainsi que les modalités de dépose et les contenants associés.</t>
  </si>
  <si>
    <t>Un onglet Filières présente succinctement les différentes filières de valorisation existantes.</t>
  </si>
  <si>
    <t>Enfin, l'onglet Synthèse propose un format de restitution du diagnostic PMD.</t>
  </si>
  <si>
    <t>Référence</t>
  </si>
  <si>
    <t>DESIGNATION</t>
  </si>
  <si>
    <t>Unité (ml, m², m3, U, ens)</t>
  </si>
  <si>
    <r>
      <rPr>
        <b/>
        <sz val="10"/>
        <color theme="0"/>
        <rFont val="Century Gothic"/>
        <family val="2"/>
      </rPr>
      <t>QUANTITE</t>
    </r>
    <r>
      <rPr>
        <b/>
        <sz val="10"/>
        <color theme="1"/>
        <rFont val="Century Gothic"/>
        <family val="2"/>
      </rPr>
      <t xml:space="preserve"> </t>
    </r>
  </si>
  <si>
    <t>DESCRIPTION</t>
  </si>
  <si>
    <t>GESTION REEMPLOI</t>
  </si>
  <si>
    <t>GESTION DES FILIERES</t>
  </si>
  <si>
    <t>Sous-sol</t>
  </si>
  <si>
    <t>RDC</t>
  </si>
  <si>
    <t>R+1</t>
  </si>
  <si>
    <t>R+2</t>
  </si>
  <si>
    <t>total</t>
  </si>
  <si>
    <t>Masse totale estimée (en kg)</t>
  </si>
  <si>
    <r>
      <t>volume total estimé (en m</t>
    </r>
    <r>
      <rPr>
        <b/>
        <vertAlign val="superscript"/>
        <sz val="10"/>
        <color theme="1"/>
        <rFont val="Century Gothic"/>
        <family val="2"/>
      </rPr>
      <t>3)</t>
    </r>
  </si>
  <si>
    <r>
      <rPr>
        <b/>
        <sz val="10"/>
        <rFont val="Century Gothic"/>
        <family val="2"/>
      </rPr>
      <t xml:space="preserve">Masse volumique </t>
    </r>
    <r>
      <rPr>
        <b/>
        <sz val="10"/>
        <color theme="1"/>
        <rFont val="Century Gothic"/>
        <family val="2"/>
      </rPr>
      <t>(kg/m</t>
    </r>
    <r>
      <rPr>
        <b/>
        <vertAlign val="superscript"/>
        <sz val="10"/>
        <color theme="1"/>
        <rFont val="Century Gothic"/>
        <family val="2"/>
      </rPr>
      <t>3</t>
    </r>
    <r>
      <rPr>
        <b/>
        <sz val="10"/>
        <color theme="1"/>
        <rFont val="Century Gothic"/>
        <family val="2"/>
      </rPr>
      <t>)</t>
    </r>
  </si>
  <si>
    <t>Dimension (m)</t>
  </si>
  <si>
    <t>Localisation</t>
  </si>
  <si>
    <t>constitution</t>
  </si>
  <si>
    <t>matériaux</t>
  </si>
  <si>
    <t>état sanitaire des matériaux</t>
  </si>
  <si>
    <t>potentiel de réemploi/ réutilisation</t>
  </si>
  <si>
    <t>modalités de dépose</t>
  </si>
  <si>
    <t>modalité d'entreposage</t>
  </si>
  <si>
    <t xml:space="preserve">typologie </t>
  </si>
  <si>
    <t>code déchet</t>
  </si>
  <si>
    <t>potentiel de recyclage</t>
  </si>
  <si>
    <t>conteneur</t>
  </si>
  <si>
    <t>filière</t>
  </si>
  <si>
    <t>valorisation énergie</t>
  </si>
  <si>
    <t>élimination</t>
  </si>
  <si>
    <t>MUR</t>
  </si>
  <si>
    <t>MU05</t>
  </si>
  <si>
    <t xml:space="preserve">briques pleines de parement </t>
  </si>
  <si>
    <t>m²</t>
  </si>
  <si>
    <t>L = 0,24 ; l = 0,06 ; e (estimé) = 0,03</t>
  </si>
  <si>
    <t>Façades rue du Président Huet ; rue Joséphine ; rue de Verdun; arrière</t>
  </si>
  <si>
    <t>Mono matériau</t>
  </si>
  <si>
    <t>Terre cuite</t>
  </si>
  <si>
    <t>Etat global correct des briques artisanales. Les joints ont été détériorés par le temps.</t>
  </si>
  <si>
    <t>Elevé : réemploi in situ ou ex situ ou réutilisation.</t>
  </si>
  <si>
    <t>Elimination manuelle ou mécanique des enduits de surface. Dépose manuelle et soigneuse des briques.</t>
  </si>
  <si>
    <t>Après nettoyage, stockage sur palette d'un même nombre d'unités. Empiler les briques à plat de manière décalées et les filmer. Stockage hors d'eau</t>
  </si>
  <si>
    <t>DI</t>
  </si>
  <si>
    <t>17 01 02</t>
  </si>
  <si>
    <t>Elevé</t>
  </si>
  <si>
    <r>
      <t>Benne 8 à 12m</t>
    </r>
    <r>
      <rPr>
        <vertAlign val="superscript"/>
        <sz val="10"/>
        <color theme="1"/>
        <rFont val="Century Gothic"/>
        <family val="2"/>
      </rPr>
      <t>3</t>
    </r>
    <r>
      <rPr>
        <sz val="10"/>
        <color theme="1"/>
        <rFont val="Century Gothic"/>
        <family val="2"/>
      </rPr>
      <t>, camion benne</t>
    </r>
  </si>
  <si>
    <t>Plateformes numériques, valorisation DI ( YPREMA, CEMEX,…)</t>
  </si>
  <si>
    <t>-</t>
  </si>
  <si>
    <t>COUVERTURE</t>
  </si>
  <si>
    <t>CO02</t>
  </si>
  <si>
    <t xml:space="preserve">ardoises - lattis et voligeage compris </t>
  </si>
  <si>
    <t>L = 0,30 ; l = 0,22 ; e = 0,0035</t>
  </si>
  <si>
    <t>Toiture</t>
  </si>
  <si>
    <t>Ardoise et crochets inox</t>
  </si>
  <si>
    <t>Couverture très hétérogène : présence d'ardoises anciennes et neuves et crochets oxydés. Certaines ardoises non fixées.</t>
  </si>
  <si>
    <t>Dépose à partir du haut de la toiture. Déloger les ardoises des crochets puis relever le crochet de la voltige.</t>
  </si>
  <si>
    <t>Le stockage par empilage sur la tranche. Chaque rangée horizontale est séparée par deux lattes ou liteaux en bois.</t>
  </si>
  <si>
    <t>17 09 04</t>
  </si>
  <si>
    <t>Plateformes numériques, valorisation DI (YPREMA, CEMEX,…)</t>
  </si>
  <si>
    <t>CE06</t>
  </si>
  <si>
    <t>Couverture en zinc</t>
  </si>
  <si>
    <t>e = 0,0007</t>
  </si>
  <si>
    <t xml:space="preserve">Zinc </t>
  </si>
  <si>
    <t>Bon état</t>
  </si>
  <si>
    <t>Faible : réemploi in situ si les travaux de reprise d'étanchéité le permettent</t>
  </si>
  <si>
    <t>DND</t>
  </si>
  <si>
    <t>17 04 04</t>
  </si>
  <si>
    <t>Revente du zinc pour recyclage en fonderie.
Prix de revente : 3,2€/kg</t>
  </si>
  <si>
    <t>Selon couvreur-zingueur</t>
  </si>
  <si>
    <t>Conteneur dédié aux métaux</t>
  </si>
  <si>
    <t>Filière métaux</t>
  </si>
  <si>
    <t>COMPLEXE ETANCHEITE TOITURE</t>
  </si>
  <si>
    <t>CE04</t>
  </si>
  <si>
    <t>Couvertine en zinc</t>
  </si>
  <si>
    <t>ml</t>
  </si>
  <si>
    <t>l = 0,22 ; e = 0,00065</t>
  </si>
  <si>
    <t>Zinc</t>
  </si>
  <si>
    <t>Hétérogène</t>
  </si>
  <si>
    <t>Membrons</t>
  </si>
  <si>
    <t>L = 0,22 ; e = 0,00065</t>
  </si>
  <si>
    <t>Hétérogène. Marques de déformations.</t>
  </si>
  <si>
    <t>FENETRES</t>
  </si>
  <si>
    <t>FE08</t>
  </si>
  <si>
    <t>Fenêtre doubles battants  menuiseries bois et à soufflets + verre DV</t>
  </si>
  <si>
    <t>U</t>
  </si>
  <si>
    <t>L = 2,75 ; l = 1,3 ; e = 0,04</t>
  </si>
  <si>
    <t xml:space="preserve">RDC et R+1 </t>
  </si>
  <si>
    <t>Multi matériaux séparables</t>
  </si>
  <si>
    <t>Bois, verre, métal</t>
  </si>
  <si>
    <t>Elevé : conservation in situ ou réemploi ex situ</t>
  </si>
  <si>
    <t>Dépose manuelle (ventouse)</t>
  </si>
  <si>
    <t>Stockage hors d'eau sur chevalet après nettoyage et protection de l'ensemble</t>
  </si>
  <si>
    <t>17 02 02
17 02 01
17 04 05</t>
  </si>
  <si>
    <t xml:space="preserve">Possibilité de recyclage du verre en boucle fermée (procédé VEKA ou équivalent) </t>
  </si>
  <si>
    <t>Les menuiseries doivent conserver leur intégrité lors de la dépose, du conditionnement et du transport pour être recyclées en boucle fermée</t>
  </si>
  <si>
    <t>Conteneur dédié permettant de conserver l'intégrité des menuiseries</t>
  </si>
  <si>
    <t>VEKA ou équivalent</t>
  </si>
  <si>
    <t>FE08*</t>
  </si>
  <si>
    <t>Fenêtre doubles battants  menuiseries bois et à soufflet + verre SV</t>
  </si>
  <si>
    <t>RDC côté parking</t>
  </si>
  <si>
    <t>Très dégradé</t>
  </si>
  <si>
    <t>Faible</t>
  </si>
  <si>
    <t>FE10</t>
  </si>
  <si>
    <t xml:space="preserve">Fenêtre simple battant menuiseries bois + verre DV </t>
  </si>
  <si>
    <t>L = 2,4 ; l = 0,7 ; e = 0,04</t>
  </si>
  <si>
    <t>RDC et R+1 côté parking</t>
  </si>
  <si>
    <t>FE13</t>
  </si>
  <si>
    <t>fenêtre de toit DV à ouverture par rotation - type Velux</t>
  </si>
  <si>
    <t>côté = 1 ; e = 0,05</t>
  </si>
  <si>
    <t xml:space="preserve">Toiture </t>
  </si>
  <si>
    <t>17 02 02
17 04 02
17 02 01</t>
  </si>
  <si>
    <t>FE21</t>
  </si>
  <si>
    <t>Fenêtre bois doubles battant à croisillons + verre SV</t>
  </si>
  <si>
    <t>H = 4 ; l = 2,2 à 2,6 ; e = 0,04</t>
  </si>
  <si>
    <t>RDC cours intérieure</t>
  </si>
  <si>
    <t>Bois et verre</t>
  </si>
  <si>
    <t>Etat très dégradé des menuiseries. Certains carreaux manquants.</t>
  </si>
  <si>
    <t>FE23</t>
  </si>
  <si>
    <t>Fenêtre bois 3 ventaux 1 ouvrant à la française et 1 latéral fixe de chaque côté - SV</t>
  </si>
  <si>
    <t>H = 2,04 ; l 2,2 ; e = 0,04</t>
  </si>
  <si>
    <t>Salle d'audience civil et correctionnelle</t>
  </si>
  <si>
    <t>FE24</t>
  </si>
  <si>
    <t>Fenêtre cintrée en bois 3 ventaux - SV</t>
  </si>
  <si>
    <t>H = 2,04 ; l 2,2 ; e = 0,05</t>
  </si>
  <si>
    <t>FE25</t>
  </si>
  <si>
    <t>Fenêtre cintrée bois 4 ventaux 2 ouvrant à la française et 1 latéral fixe de chaque côté - SV</t>
  </si>
  <si>
    <t>H = 2,25 ; l = 2,6 ; e = 0,04</t>
  </si>
  <si>
    <t>Bureau D108 ; couloir entre D106 et D109 ; couloir entre G109 et G112</t>
  </si>
  <si>
    <t>Menuiseries abîmées et verre brisé</t>
  </si>
  <si>
    <t>FE27</t>
  </si>
  <si>
    <t>Fenêtre bois 1 vantail ouverture à soufflet + verre SV</t>
  </si>
  <si>
    <t>L = 0,63 ; l = 0,45 ; e = 0,05</t>
  </si>
  <si>
    <t>Vétuste</t>
  </si>
  <si>
    <t>FE28</t>
  </si>
  <si>
    <t>Lucarne de toit SV</t>
  </si>
  <si>
    <t>L = 0,8 ; l = 0,6 ; e = 0,04</t>
  </si>
  <si>
    <t>VOLETS  ET STORES</t>
  </si>
  <si>
    <t>VO04</t>
  </si>
  <si>
    <t xml:space="preserve">store enrouleur extérieur </t>
  </si>
  <si>
    <t>L = 2 ; l = 1,3</t>
  </si>
  <si>
    <t>RDC et R+1 côté rue du Président Huet</t>
  </si>
  <si>
    <t xml:space="preserve">Multi matériaux séparables. </t>
  </si>
  <si>
    <t>Tissu, PVC et métal</t>
  </si>
  <si>
    <t>Etat dégradé</t>
  </si>
  <si>
    <t>17 02 03
17 04 02</t>
  </si>
  <si>
    <t>Elevé - Recyclage en installation spécialisée</t>
  </si>
  <si>
    <t>Séparation du tissu et des autres matériaux lors de la dépose</t>
  </si>
  <si>
    <t>En vrac, dans une benne ou un contenant dédié</t>
  </si>
  <si>
    <t>AUTRES (spécifiques)</t>
  </si>
  <si>
    <t>PORTES</t>
  </si>
  <si>
    <t>PO09</t>
  </si>
  <si>
    <t>porte vitrée en bois + verre SV</t>
  </si>
  <si>
    <t>H = 2,04 ; l = 0,83 ; e = 0,04</t>
  </si>
  <si>
    <t>Multi matériaux</t>
  </si>
  <si>
    <t>Menuiseries bois dégradées</t>
  </si>
  <si>
    <t>PO09*</t>
  </si>
  <si>
    <t>grande porte vitrée en bois + verre SV</t>
  </si>
  <si>
    <t>H = 2,4 ; l = 0,83 ; e = 0,04</t>
  </si>
  <si>
    <t>RDC cours intérieure accès salle des assises</t>
  </si>
  <si>
    <t>Bon état, traces de salissures.</t>
  </si>
  <si>
    <t>PO10</t>
  </si>
  <si>
    <t xml:space="preserve">porte vitrée en bois + verre  DV </t>
  </si>
  <si>
    <t>PO26</t>
  </si>
  <si>
    <t>Cadre de porte vitrée en bois (croisillons) + verre SV</t>
  </si>
  <si>
    <t>H = 4 ; l = 2,2 et 2,6 ; e = 0,04</t>
  </si>
  <si>
    <t>Bois dégradé</t>
  </si>
  <si>
    <t>17 02 02
17 02 01</t>
  </si>
  <si>
    <t>PO26*</t>
  </si>
  <si>
    <t>Petit cadre de porte vitrée en bois (croisillons) + verre SV</t>
  </si>
  <si>
    <t>H = 3 ; l = 2,2 ; e = 0,04</t>
  </si>
  <si>
    <t>Porte fenêtre bois doubles battants + verre SV</t>
  </si>
  <si>
    <t>H = 3 ; l = 1,4 ; e = 0,04</t>
  </si>
  <si>
    <t>Dégagement 1er étage devant escalier (gauche et droite)</t>
  </si>
  <si>
    <t>PO25</t>
  </si>
  <si>
    <t>Porte monumentale pleine en bois massif doubles battants</t>
  </si>
  <si>
    <t xml:space="preserve">L = 4,56 ; l = 2,3 ; e = 0,12 </t>
  </si>
  <si>
    <t>Façade côté rue Joséphine</t>
  </si>
  <si>
    <t>Multi matériaux séparables. Gonds encastrés dans le bâti.</t>
  </si>
  <si>
    <t>Bois massif, quincaillerie en acier/fonte, verre</t>
  </si>
  <si>
    <t>Elevé : conservation in situ après restauration</t>
  </si>
  <si>
    <t>Dépose mécanique de la porte</t>
  </si>
  <si>
    <t>Stockage hors d'eau sur chevalet après restauration et protection de l'ensemble</t>
  </si>
  <si>
    <t>17 02 01
17 04 05</t>
  </si>
  <si>
    <t>PO25*</t>
  </si>
  <si>
    <t>Porte monumentale en bois massif simple battant et 9 fenêtres DV</t>
  </si>
  <si>
    <t>L = 5 ; l = 2,7 ; e = 0,11</t>
  </si>
  <si>
    <t>Façade côté rue du Président Huet</t>
  </si>
  <si>
    <t>Etat très dégradé du bois et du revêtement</t>
  </si>
  <si>
    <t>SERRURERIE</t>
  </si>
  <si>
    <t>SE01</t>
  </si>
  <si>
    <t>garde corps profilié acier laqué tubulaire</t>
  </si>
  <si>
    <t>L = 1,3 (dédoublé) ; d = 0,04</t>
  </si>
  <si>
    <t xml:space="preserve">R+1 côté rue de Verdun ; R+1 rue Joséphine ; R+1 rue du Président Huet </t>
  </si>
  <si>
    <t xml:space="preserve">Acier laqué </t>
  </si>
  <si>
    <t>Hétérogène, traces de rouille</t>
  </si>
  <si>
    <t>17 04 05</t>
  </si>
  <si>
    <t>Dépose classique par dévissage.</t>
  </si>
  <si>
    <t>Benne métaux</t>
  </si>
  <si>
    <t>Fonderie spécialisée</t>
  </si>
  <si>
    <t>SE06</t>
  </si>
  <si>
    <t xml:space="preserve">grille fenêtre </t>
  </si>
  <si>
    <t>L = 1,6 ; l = 1,35</t>
  </si>
  <si>
    <t>R+1 côté rue du Président Huet</t>
  </si>
  <si>
    <t>Mono matériau. Vissé au bâti.</t>
  </si>
  <si>
    <t>Acier</t>
  </si>
  <si>
    <t>Etat moyen. Nécessite d'être ponsé et repeint</t>
  </si>
  <si>
    <t>Dépose classique par déboulonnage.</t>
  </si>
  <si>
    <t>SE07</t>
  </si>
  <si>
    <t>Garde corps fenêtre</t>
  </si>
  <si>
    <t>L = 1,7 ; l = 1,3</t>
  </si>
  <si>
    <t>RDC côté rue de Verdun ; RDC rue Joséphine ; RDC rue du Président Huet ; RDC côté parking</t>
  </si>
  <si>
    <t>Mono matériau. Encastré dans le bâti</t>
  </si>
  <si>
    <t>Fer forgé</t>
  </si>
  <si>
    <t>Piocher au burin et au marteau la maçonnerie du tableau de la fenêtre pour libérer les parties encastrées</t>
  </si>
  <si>
    <t>Stockage à plat sur palette ou sur chant sur chevalet</t>
  </si>
  <si>
    <t>CONDUITS EU/EP/EV</t>
  </si>
  <si>
    <t>CON01</t>
  </si>
  <si>
    <t xml:space="preserve">canalisation descendante évacuation EP en fonte </t>
  </si>
  <si>
    <t>L = 9,5 ; Ø = 0,11</t>
  </si>
  <si>
    <t>16 évacuations EP répartis autour du bâtiment</t>
  </si>
  <si>
    <t>Fonte</t>
  </si>
  <si>
    <t>Dévissage et déboulonnage</t>
  </si>
  <si>
    <t>CE05</t>
  </si>
  <si>
    <t>Chéneaux</t>
  </si>
  <si>
    <t>l = 0,42 ; e = 0,00065</t>
  </si>
  <si>
    <t>Hétérogène. Problématiques de dilatation.</t>
  </si>
  <si>
    <t>unité (ml, m², m3, U, ens)</t>
  </si>
  <si>
    <t>Combles</t>
  </si>
  <si>
    <t>potentiel de réemploi / réutilisation</t>
  </si>
  <si>
    <t>MATERIEL D'ECLAIRAGE</t>
  </si>
  <si>
    <t>ME10</t>
  </si>
  <si>
    <t>Hublot 20cm</t>
  </si>
  <si>
    <t>Ø = 0,2</t>
  </si>
  <si>
    <t>Deuxième étage, sous-sol et combles</t>
  </si>
  <si>
    <t>Métal, PVC</t>
  </si>
  <si>
    <t>Hétérogène. Hublot du 2ème étage fonctionnels mais certain du sous-sol et combles ne sont plus en état.</t>
  </si>
  <si>
    <t>Fort</t>
  </si>
  <si>
    <t>Le courant doit être coupé avant toute manipulation. Dépose manuelle</t>
  </si>
  <si>
    <t>Conditonnement en carton et stockage hors d'eau. Les ampoules doivent être séparés des luminaires.</t>
  </si>
  <si>
    <t>DD</t>
  </si>
  <si>
    <t>20 01 35*</t>
  </si>
  <si>
    <t>Les ampoules doivent être séparés des luminaires</t>
  </si>
  <si>
    <t>Dépôt dans un point d'apport volontaire si &lt; 500kg d'équipements, sinon mise à disposition de bennes par éco-organisme.</t>
  </si>
  <si>
    <t>Sollicitation éco-organisme (Ecosystem) ou gestionnaire de déchets en contrat avec éco-organisme ou un système individuel</t>
  </si>
  <si>
    <t>ME12</t>
  </si>
  <si>
    <t>Applique murale type 1</t>
  </si>
  <si>
    <t>L = 0,3 ; l = 0,18 ; h = 0,1</t>
  </si>
  <si>
    <t>Salle d'audience civile, salle d'audiences correctionnelle</t>
  </si>
  <si>
    <t>Bon état, fonctionnel</t>
  </si>
  <si>
    <t>ME14</t>
  </si>
  <si>
    <r>
      <t xml:space="preserve">Luminaire suspendu type dalle à grille - tube </t>
    </r>
    <r>
      <rPr>
        <sz val="10"/>
        <color theme="1"/>
        <rFont val="Century Gothic"/>
        <family val="2"/>
      </rPr>
      <t>LED</t>
    </r>
  </si>
  <si>
    <t>L = 1,22 ; l = 0,16 ; e = 0,05</t>
  </si>
  <si>
    <t>Local courrier, G015, D101, D102 et partie gauche du 1er étage</t>
  </si>
  <si>
    <t>Multi matériaux séparables. Luminaire vissé au plafond.</t>
  </si>
  <si>
    <t>Métal type aluminium, PVC, acier</t>
  </si>
  <si>
    <t>ME15</t>
  </si>
  <si>
    <t>Luminaire plafonnier type dalle à grille - tube LED</t>
  </si>
  <si>
    <t>L = 1,22 ; l = 0,3 ; 0,075</t>
  </si>
  <si>
    <t>Répartis dans différentes pièces du RDC ; R+1</t>
  </si>
  <si>
    <t>ME16</t>
  </si>
  <si>
    <t>Applique murale type 2</t>
  </si>
  <si>
    <t>L = 0,6 ; l = 0,2 ; e = 0,03</t>
  </si>
  <si>
    <t>ME17</t>
  </si>
  <si>
    <t>Applique murale type 3</t>
  </si>
  <si>
    <t>_</t>
  </si>
  <si>
    <t>L = 0,2 ; h = 0,15 ; p = 0,1</t>
  </si>
  <si>
    <t>Hall d'entrée (D043)</t>
  </si>
  <si>
    <t>Plâtre, PVC</t>
  </si>
  <si>
    <t>ME18</t>
  </si>
  <si>
    <t>Applique murale type 4</t>
  </si>
  <si>
    <t>L = 0,3 ; h = 0,12 ; p = 0,15</t>
  </si>
  <si>
    <t>ME19</t>
  </si>
  <si>
    <t>Lustre type fer forgé à 4 lumières</t>
  </si>
  <si>
    <t>Ø = 1 ; h = 1,5</t>
  </si>
  <si>
    <t>Salle d'audience civile</t>
  </si>
  <si>
    <t>Fer forgé, verre</t>
  </si>
  <si>
    <t>Bon état, 3/4 ampoules fonctionnelles</t>
  </si>
  <si>
    <t>ME20</t>
  </si>
  <si>
    <t xml:space="preserve">Lustre rond suspendu </t>
  </si>
  <si>
    <t>Ø = 1 ; h = 1,5 ; e = 0,1</t>
  </si>
  <si>
    <t>G007</t>
  </si>
  <si>
    <t>ME21</t>
  </si>
  <si>
    <t xml:space="preserve">Luminaire rond suspendu </t>
  </si>
  <si>
    <t>d = 0,3</t>
  </si>
  <si>
    <t>Verre, métal, PVC</t>
  </si>
  <si>
    <t>ME22</t>
  </si>
  <si>
    <t>Dalle LED de faux plafond avec grille (3x14W)</t>
  </si>
  <si>
    <t>côté = 0,57 ; e = 0,04</t>
  </si>
  <si>
    <t>2ème étage</t>
  </si>
  <si>
    <t>ME23</t>
  </si>
  <si>
    <t>Luminaire LED étanche</t>
  </si>
  <si>
    <t>L = 1,35 ; l = 0,1 ; h = 0,1</t>
  </si>
  <si>
    <t>Certains sont fonctionnels et d'autres dégradés</t>
  </si>
  <si>
    <t>GENIE CLIMATIQUE (chauffage, climatisation, ventilation)</t>
  </si>
  <si>
    <t>GE15</t>
  </si>
  <si>
    <t>Radiateur en fonte à eau chaude type "Idéal Néo-classic"</t>
  </si>
  <si>
    <t>L = 0,53 à 0,93 ; profondeur = 0,15 à 0,23 ; h = 0,88</t>
  </si>
  <si>
    <t>Elevé : nécessite une révision approfondie et un décapage par un professionnel.</t>
  </si>
  <si>
    <t>Vidanger l'installation. Démonter le robinet et les supports de montage.</t>
  </si>
  <si>
    <t>Stockage verticale sans empilement. Hors d'eau et hors gel.</t>
  </si>
  <si>
    <t>17 09 03*</t>
  </si>
  <si>
    <t>Annexe calculs</t>
  </si>
  <si>
    <t>Données générales</t>
  </si>
  <si>
    <t>Longueur bâtiment (m)</t>
  </si>
  <si>
    <t>Largeur bâtiment (m)</t>
  </si>
  <si>
    <t>STRUCTURE</t>
  </si>
  <si>
    <t>Fenêtres doubles battants bois et à soufflets + verre double vitrage</t>
  </si>
  <si>
    <t>Masse (kg)</t>
  </si>
  <si>
    <t>Hypothèse selon modèle aux caractéristiques similaires</t>
  </si>
  <si>
    <t>https://www.leroymerlin.fr/produits/menuiserie/fenetre-et-porte-fenetre/porte-fenetre-bois/porte-fenetre-bois-h-205-x-l-120-cm-pin-2-tirant-droit-82148217.html</t>
  </si>
  <si>
    <t>Volume unitaire (m3)</t>
  </si>
  <si>
    <t>Mesure sur site</t>
  </si>
  <si>
    <t>Brique pleine de parement</t>
  </si>
  <si>
    <t>Epaisseur (m)</t>
  </si>
  <si>
    <t>https://www.ligerio.fr/p/briquette-faite-main-rose-restauration</t>
  </si>
  <si>
    <t>Parement type 1 :</t>
  </si>
  <si>
    <t>Longueur (m)</t>
  </si>
  <si>
    <t>Largeur (m)</t>
  </si>
  <si>
    <t>Surface de parement (m²)</t>
  </si>
  <si>
    <t>Nombre de surface similaires (u)</t>
  </si>
  <si>
    <t>Surface totale des parement (m²)</t>
  </si>
  <si>
    <t>Volume (m3)</t>
  </si>
  <si>
    <t>Parement type 2 :</t>
  </si>
  <si>
    <t>Masse volumique brique terre cuite (kg/m3)</t>
  </si>
  <si>
    <t xml:space="preserve">Source </t>
  </si>
  <si>
    <t>https://apalis.fr/herve.silve/deperditions/m_courante.htm</t>
  </si>
  <si>
    <t>Parement type 3 :</t>
  </si>
  <si>
    <t>Calcul à partir des plans</t>
  </si>
  <si>
    <t>Largueur</t>
  </si>
  <si>
    <t>Surface fenêtres (m²)</t>
  </si>
  <si>
    <t>Nombre de fenêtres (u)</t>
  </si>
  <si>
    <t>Surface totale des parements en brique (m²)</t>
  </si>
  <si>
    <t>Volume total (m3)</t>
  </si>
  <si>
    <t>Store enrouleur extérieur en tissu</t>
  </si>
  <si>
    <t>https://www.leroymerlin.fr/produits/decoration-eclairage/store-panneau-japonais-et-store-californien/store-enrouleur/store-enrouleur-occultant/store-enrouleur-occultant-blanc-tokyo-l-135-x-h-250-cm-81969175.html</t>
  </si>
  <si>
    <t>Diamètre du tube (m)</t>
  </si>
  <si>
    <t xml:space="preserve">Fenêtre simple battant menuiseries bois  + verre dv </t>
  </si>
  <si>
    <t>Porte-fenêtre Bois Essentiel H.205 x l.80 cm, pin, 1 vantail tirant droit | Leroy Merlin</t>
  </si>
  <si>
    <t>Calcul selon mesures</t>
  </si>
  <si>
    <t>Fenêtre doubles battants  menuiseries bois et à soufflet + verre simple vitrage</t>
  </si>
  <si>
    <t>Fenêtre en bois à croisillons + verre simple vitrage</t>
  </si>
  <si>
    <t>Hypothèse</t>
  </si>
  <si>
    <t>Fenêtre bois 3 ventaux 1 ouvrant à la française et 1 latéral fixe de chaque côté - simple vitrage</t>
  </si>
  <si>
    <t>Hauteur (m)</t>
  </si>
  <si>
    <t>Fenêtre cintrée en bois 3 ventaux fixes - simple vitrage</t>
  </si>
  <si>
    <t>Fenêtre bois 4 ventaux 2 ouvrant à la française et 1 latéral fixe de chaque côté - simple vitrage</t>
  </si>
  <si>
    <t>fenêtre de toit double vitrage à ouverture par rotation - type Velux</t>
  </si>
  <si>
    <t>https://www.leroymerlin.fr/produits/menuiserie/velux-fenetre-de-toit/velux-fenetre-de-toit-et-raccord/velux-fenetre-de-toit/velux-78-x-118-confort-everfinish-polyurethane-blanc-a-projection-gpu-mk06-69393205.html</t>
  </si>
  <si>
    <t>Fenêtre bois 1 vantail ouverture à soufflet + verre simple vitrage</t>
  </si>
  <si>
    <t>https://www.leroymerlin.fr/produits/menuiserie/fenetre-et-porte-fenetre/fenetre-pvc/fenetre-abattant-pvc-h-45-x-l-120-cm-blanc-blanc-1-vantail-80050572.html</t>
  </si>
  <si>
    <t>Lucarne de toit simple vitrage</t>
  </si>
  <si>
    <t>Longueur(m)</t>
  </si>
  <si>
    <t>https://www.leroymerlin.fr/produits/menuiserie/velux-fenetre-de-toit/velux-fenetre-de-toit-et-raccord/velux-fenetre-de-toit/fakro-46-x-55-bois-blanc-a-projection-69205745.html</t>
  </si>
  <si>
    <t>Ardoises - lattis et voligeage compris</t>
  </si>
  <si>
    <t>Longueur pan de toiture (m)</t>
  </si>
  <si>
    <t>Largeur pan de toiture (m)</t>
  </si>
  <si>
    <t>Surface pan de toiture (m²)</t>
  </si>
  <si>
    <t>Surface totale (m²)</t>
  </si>
  <si>
    <t>2 pans</t>
  </si>
  <si>
    <t>Longueur ardoise (m)</t>
  </si>
  <si>
    <t>Hypothèse selon formats courants</t>
  </si>
  <si>
    <t>Fiche Savoir - Traditionnelle ardoise: Tailles et formats - Le Guide de la maison</t>
  </si>
  <si>
    <t>Largeur ardoise (m)</t>
  </si>
  <si>
    <t>Nombre d'ardoise et crochet au m² (u/m²)</t>
  </si>
  <si>
    <t>Source</t>
  </si>
  <si>
    <t>https://www.meignan-jc.fr/estimer-votre-quantite-dardoise/</t>
  </si>
  <si>
    <t>Nombre d'ardoise (u)</t>
  </si>
  <si>
    <t>Volume d'ardoise (m3)</t>
  </si>
  <si>
    <t>Masse volumique ardoise (kg/m3)</t>
  </si>
  <si>
    <t>https://www.ardoises-catteau.com/wp-content/uploads/tableau_comparatif_catteau_de_l_impact_des_materiaux_de_couverture.pdf</t>
  </si>
  <si>
    <t>Masse du gisement (kg)</t>
  </si>
  <si>
    <t>Couvertine</t>
  </si>
  <si>
    <t>Périmètre du bâtiment (m)</t>
  </si>
  <si>
    <t>Calcul selon plans</t>
  </si>
  <si>
    <t>Surface couvertine (m²)</t>
  </si>
  <si>
    <t>https://www.brico-toiture.com/190-couvertine-zinc-quartz</t>
  </si>
  <si>
    <t>Masse volumique zinc (kg/m3)</t>
  </si>
  <si>
    <t>http://markuspopp.me/Table_des_masses_volumiques.pdf</t>
  </si>
  <si>
    <t>Hypothèse selon observations et modèle similaire</t>
  </si>
  <si>
    <t>https://www.brico-toiture.com/cheneau-couloir/1005-cheneau-couloir-zinc-2-metres.html</t>
  </si>
  <si>
    <t>Surface  (m²)</t>
  </si>
  <si>
    <t>superficie (m²)</t>
  </si>
  <si>
    <t>Calcul via géoportail</t>
  </si>
  <si>
    <t>https://www.ootravaux.fr/construction-renovation/toiture/couverture/toiture-zinc/taux-horaire-couvreur-toiture-zinc.html#:~:text=Concernant%20l'%C3%A9paisseur%20de%20la,l'angle%20d'inclinaison.</t>
  </si>
  <si>
    <t>Volume (m²)</t>
  </si>
  <si>
    <t>Membrons en zinc</t>
  </si>
  <si>
    <t>mètre linéaire (ml)</t>
  </si>
  <si>
    <t>SECOND ŒUVRE</t>
  </si>
  <si>
    <t>Diamètre (m)</t>
  </si>
  <si>
    <t>https://www.bretagne-materiaux.fr/p/portes-fenetres-menuiserie/barre-d-appui-de-fenetre-tube-acier-rond-diam-42-40mm-prepeint-noir-A6152436</t>
  </si>
  <si>
    <t>Poids tube (kg/ml)</t>
  </si>
  <si>
    <t>https://www.raccordtubulaire.be/tube-acier-galvanise-1m.html</t>
  </si>
  <si>
    <t>Grille fenêtre</t>
  </si>
  <si>
    <t>https://www.laforgebertrand.fr/ouvrage-element-pret-a-poser-portail-grille-fer-forge/1710-pret-a-poser-ferronnier-serrurier-grilles-de-fenetre-serie-eco-grille-vincennes-125-x-100-diametre-14-acier-fer-forge-lisse-ref-.html</t>
  </si>
  <si>
    <t>Matériau</t>
  </si>
  <si>
    <t>Chêne</t>
  </si>
  <si>
    <t>Hypothèse selon matériau d'époque utilisé</t>
  </si>
  <si>
    <t>https://hal.archives-ouvertes.fr/hal-01886902/document</t>
  </si>
  <si>
    <t>Masse volumique du chêne (kg/m3)</t>
  </si>
  <si>
    <t>http://franceboisforet.com/wp-content/uploads/2014/07/127_LE-CHENE_BD.pdf</t>
  </si>
  <si>
    <t>Masse quicaillerie (kg)</t>
  </si>
  <si>
    <t>Porte monumentale en bois massif simple battant et neuf fenêtres DV</t>
  </si>
  <si>
    <t>Hypothèse selon matériau : garde corps fenêtres et quicaillerie</t>
  </si>
  <si>
    <t>Grilles de fenêtre Série Eco - Grille VINCENNES 125 x 100 Diamètre ... (laforgebertrand.fr)</t>
  </si>
  <si>
    <t>Porte en bois + verre SV</t>
  </si>
  <si>
    <t>https://www.leroymerlin.fr/produits/menuiserie/porte-interieure/gammes/porte-blanche/bloc-porte-blanche/bloc-porte-postforme-a-vitrer-droite-huisserie-65-mm-h-204-x-l-83-cm-pouss-dr-67480105.html</t>
  </si>
  <si>
    <t>Porte en bois + verre DV</t>
  </si>
  <si>
    <t>Cadre de porte vitrée en bois (croisillons) + verre simple vitrage</t>
  </si>
  <si>
    <t>Petit cadre de porte vitrée en bois (croisillons) + verre simple vitrage</t>
  </si>
  <si>
    <t>Grande porte vitrée en bois + verre simple vitrage</t>
  </si>
  <si>
    <t>Porte fenêtre bois doubles battants + verre simple vitrage</t>
  </si>
  <si>
    <t>https://www.leroymerlin.fr/produits/menuiserie/fenetre-et-porte-fenetre/porte-fenetre-bois/porte-fenetre-bois-h-215-x-l-120-cm-pin-2-tirant-droit-82148221.html</t>
  </si>
  <si>
    <t>RESEAUX</t>
  </si>
  <si>
    <t xml:space="preserve">canalisation descendante évacuation EP en  fonte </t>
  </si>
  <si>
    <t>Masse (kg) pour 2 ml</t>
  </si>
  <si>
    <t>https://www.pointp.fr/p/couverture/descente-droite-ronde-en-fonte-a-emboitement-standard-longueur-A1085986</t>
  </si>
  <si>
    <t>Mètre linéaire de descente évacuation EP (ml)</t>
  </si>
  <si>
    <t>Volume du gisement (m3)</t>
  </si>
  <si>
    <t>DEEE</t>
  </si>
  <si>
    <t>Luminaire suspendu à grille - tube LED</t>
  </si>
  <si>
    <t>Hypothèse selon analyse visuelle et modèle aux caractéristiques similaires</t>
  </si>
  <si>
    <t>https://www.sylvania-lighting.com/documents/documents/Luminaires%20-%20Catalogue%20-%20French%20-%20France,%20Belgium,%20Switzerland.PDF</t>
  </si>
  <si>
    <t>https://www.leroymerlin.fr/produits/decoration-eclairage/luminaire-interieur/panneau-led/dalle-avec-grille-saillie-1220x301mm-pour-tubes-led-t8-2x36w-max-85172359.html</t>
  </si>
  <si>
    <t>https://www.amazon.fr/Unbekannt-RA-LED2-120-D-0-Rasteranbauleuchte-lED-lumi%C3%A8res-bAP-grille/dp/B014160LFC</t>
  </si>
  <si>
    <t>Radiateur en fonte type 1</t>
  </si>
  <si>
    <t>Profondeur (m)</t>
  </si>
  <si>
    <t>Nombre d'unité (u)</t>
  </si>
  <si>
    <t>https://www.fredericmatt.com/catalogue/135</t>
  </si>
  <si>
    <t>Masse totale (kg)</t>
  </si>
  <si>
    <t>Volume total (kg)</t>
  </si>
  <si>
    <t>Radiateur en fonte type 2</t>
  </si>
  <si>
    <t>Radiateur en fonte type 3</t>
  </si>
  <si>
    <t>Radiateur en fonte type 4</t>
  </si>
  <si>
    <t>Hypothèse selon diagnostic visuel</t>
  </si>
  <si>
    <t xml:space="preserve">Mesure sur site et hypothèse pour le salle d'audiences correctionnelle </t>
  </si>
  <si>
    <t>https://www.leroymerlin.fr/produits/decoration-eclairage/luminaire-interieur/applique-murale/applique-metal-acier-markslojd-barcelona-1-lumiere-s-82204294.html</t>
  </si>
  <si>
    <t>Applique 1x GU10 max 12W métal acier MARKSLOJD Barcelona | Leroy Merlin</t>
  </si>
  <si>
    <t>https://www.luminairesenligne.fr/snow-aplique-de-pared-63285.html?utm_source=google&amp;utm_campaign=12971211516&amp;utm_agroup=120194011605&amp;utm_medium=ad&amp;utm_content=519292526132&amp;utm_term=&amp;device=c&amp;gclid=CjwKCAjwvNaYBhA3EiwACgndgutRw3A109wD7Lj005n7OmT04NHt0fF4Y_ZLnW8w5qR4NG3kGNsbcRoCwHoQAvD_BwE</t>
  </si>
  <si>
    <t>https://www.proantic.com/display.php?mode=obj&amp;id=987316</t>
  </si>
  <si>
    <t>Lustre rond suspendu</t>
  </si>
  <si>
    <t>https://www.trilux.com/products/cf/LateraloR-H1-BLGS-6000-830-ETDD-03/</t>
  </si>
  <si>
    <t>Luminaire rond suspendu</t>
  </si>
  <si>
    <t>diamètre (m)</t>
  </si>
  <si>
    <t>https://www.leroymerlin.fr/produits/decoration-eclairage/luminaire-interieur/plafonnier/hublot-e27-grille-sans-ampoule-rond-blanc-60013534.html</t>
  </si>
  <si>
    <t>épaisseur (m)</t>
  </si>
  <si>
    <t>https://www.leds-boutique.fr/678-dalle-led-36-watts-600x600-mm-prismatique-ip65.html?utm_campaign=Google-Shopping&amp;utm_source=google&amp;utm_medium=shopping&amp;gclid=Cj0KCQjwpeaYBhDXARIsAEzItbEYP4nXqKZoeJnzhRSKgiKSq7xSi24__U5_9AV6rbN5lLvG66xzGqMaAjqTEALw_wcB</t>
  </si>
  <si>
    <t>https://www.ledkia.com/fr/acheter-reglettes-etanche-led/65144-reglette-etanche-led-integre-1500mm-48w.html</t>
  </si>
  <si>
    <t>Liste des filières de valorisation</t>
  </si>
  <si>
    <r>
      <rPr>
        <b/>
        <sz val="10"/>
        <color theme="1"/>
        <rFont val="Century Gothic"/>
        <family val="2"/>
      </rPr>
      <t>Remarque préliminaire</t>
    </r>
    <r>
      <rPr>
        <sz val="10"/>
        <color theme="1"/>
        <rFont val="Century Gothic"/>
        <family val="2"/>
      </rPr>
      <t xml:space="preserve"> - Les informations ci-dessous sont issues du guide des filières de valorisation des déchets du second oeuvre Démoclès lorsqu'un lien est indiqué en colonne F, ou bien des connaissances du groupe de travail ayant travaillé à la production de ce guide.</t>
    </r>
  </si>
  <si>
    <t>Nous vous invitons à consulter le guide Démoclès pour des informations plus complètes, notamment sur la localisation des acteurs et les conditions d'acceptation des déchets.</t>
  </si>
  <si>
    <t>Matériaux / Equipements</t>
  </si>
  <si>
    <t>Codes déchet</t>
  </si>
  <si>
    <t>Valorisation</t>
  </si>
  <si>
    <t>Contenant</t>
  </si>
  <si>
    <t>Pour aller plus loin</t>
  </si>
  <si>
    <t>Béton</t>
  </si>
  <si>
    <t>17 01 01</t>
  </si>
  <si>
    <t>Recyclage</t>
  </si>
  <si>
    <t xml:space="preserve">Plateformes numériques, centres de valorisation béton ( YPREMA, CEMEX,…) </t>
  </si>
  <si>
    <t>Bitume</t>
  </si>
  <si>
    <t>17 03 02</t>
  </si>
  <si>
    <t>Valorisation CSR</t>
  </si>
  <si>
    <t>Benne ou contenant dédié</t>
  </si>
  <si>
    <t>https://www.democles.org/fiche/bitume/</t>
  </si>
  <si>
    <t>Bois</t>
  </si>
  <si>
    <t>15 01 03 et 17 02 01</t>
  </si>
  <si>
    <t>Recyclage
Valorisation énergétique</t>
  </si>
  <si>
    <t>https://www.democles.org/fiche/bois/</t>
  </si>
  <si>
    <t>Briques</t>
  </si>
  <si>
    <t>Briques plâtrières</t>
  </si>
  <si>
    <t>17 01 02 et 17 08 02</t>
  </si>
  <si>
    <t>Valorisation matière et énergie</t>
  </si>
  <si>
    <t>Dépose sélective et tri sur chantier
Isoler les briques des gravats, des déchets de plâtre et des déchets non dangereux
Benne ou contenant dédié</t>
  </si>
  <si>
    <t>https://www.democles.org/fiche/briques-platrieres/</t>
  </si>
  <si>
    <t>Dalles de faux plancher</t>
  </si>
  <si>
    <t>Stockage sur palette</t>
  </si>
  <si>
    <t>MOBIUS…</t>
  </si>
  <si>
    <t>Déchets inertes en mélange non pollués</t>
  </si>
  <si>
    <t>17 01 07</t>
  </si>
  <si>
    <t>Plateformes numériques, valorisation DI</t>
  </si>
  <si>
    <t>20 01 35* et 20 01 36</t>
  </si>
  <si>
    <t xml:space="preserve">Recyclage
</t>
  </si>
  <si>
    <t>Plusieurs solutions : voir guide</t>
  </si>
  <si>
    <t>https://www.democles.org/fiche/dechets-dequipements-electriques-et-electroniques-deee-pro/</t>
  </si>
  <si>
    <t>Eau glycolée</t>
  </si>
  <si>
    <t>16 01 04</t>
  </si>
  <si>
    <t>Elimination</t>
  </si>
  <si>
    <t>Vidange avant dépose des circuits et équipements de climatisation, évacuation en camion citerne</t>
  </si>
  <si>
    <t>SEVIA/ PCMB,…</t>
  </si>
  <si>
    <t>Eléments d'agencement intérieur ou DEA (Déchets d'Equipement d'Ameublement)</t>
  </si>
  <si>
    <t>20 01 99</t>
  </si>
  <si>
    <r>
      <rPr>
        <b/>
        <sz val="10"/>
        <color theme="1"/>
        <rFont val="Century Gothic"/>
        <family val="2"/>
      </rPr>
      <t>Solution 1</t>
    </r>
    <r>
      <rPr>
        <sz val="10"/>
        <color theme="1"/>
        <rFont val="Century Gothic"/>
        <family val="2"/>
      </rPr>
      <t xml:space="preserve">
Reprise sur le site conditions à remplir : plus de 2,4 t et 20 m</t>
    </r>
    <r>
      <rPr>
        <vertAlign val="superscript"/>
        <sz val="10"/>
        <color theme="1"/>
        <rFont val="Century Gothic"/>
        <family val="2"/>
      </rPr>
      <t xml:space="preserve">3 </t>
    </r>
    <r>
      <rPr>
        <sz val="10"/>
        <color theme="1"/>
        <rFont val="Century Gothic"/>
        <family val="2"/>
      </rPr>
      <t xml:space="preserve">de DEA.
Contenant dédié mis à disposition par Valdélia.
</t>
    </r>
    <r>
      <rPr>
        <b/>
        <sz val="10"/>
        <color theme="1"/>
        <rFont val="Century Gothic"/>
        <family val="2"/>
      </rPr>
      <t>Solution 2</t>
    </r>
    <r>
      <rPr>
        <sz val="10"/>
        <color theme="1"/>
        <rFont val="Century Gothic"/>
        <family val="2"/>
      </rPr>
      <t xml:space="preserve">
Point d’apport volontaire conditions à remplir : moins de 2,4 t et 20 m</t>
    </r>
    <r>
      <rPr>
        <vertAlign val="superscript"/>
        <sz val="10"/>
        <color theme="1"/>
        <rFont val="Century Gothic"/>
        <family val="2"/>
      </rPr>
      <t>3</t>
    </r>
    <r>
      <rPr>
        <sz val="10"/>
        <color theme="1"/>
        <rFont val="Century Gothic"/>
        <family val="2"/>
      </rPr>
      <t xml:space="preserve"> de DEA.
Apport dans un contenant dédié.</t>
    </r>
  </si>
  <si>
    <t>https://www.democles.org/fiche/elements-dagencement-dinterieur/</t>
  </si>
  <si>
    <t xml:space="preserve">Fenêtres </t>
  </si>
  <si>
    <t xml:space="preserve">Recyclage </t>
  </si>
  <si>
    <t>Stockage sur palette ou chevalet</t>
  </si>
  <si>
    <t>COVANORD, plateformes ESS de transformation et réemploi,…</t>
  </si>
  <si>
    <t>Fluides frigorigènes</t>
  </si>
  <si>
    <t>14 06 01*</t>
  </si>
  <si>
    <t>Elimination ou recyclage</t>
  </si>
  <si>
    <t>Vidange avant dépose des circuits et équipements  de climatisation, évacuation en bouteille de gaz</t>
  </si>
  <si>
    <t>CLIMALIFE DEHON,WESTFALEN,…</t>
  </si>
  <si>
    <t>Laine de verre ( IDF et Sud Est)</t>
  </si>
  <si>
    <t>Mise en sache plastique (voir procédure ISOVER recycling)</t>
  </si>
  <si>
    <t>ISOVER Recycling…</t>
  </si>
  <si>
    <t>Lampes</t>
  </si>
  <si>
    <t>20 01 21*</t>
  </si>
  <si>
    <t>https://www.democles.org/fiche/lampes/</t>
  </si>
  <si>
    <t>Métaux</t>
  </si>
  <si>
    <t>17 04 01 à 17 04 07</t>
  </si>
  <si>
    <t>Mis à l’abri des intempéries.
Benne ou contenant dédié.</t>
  </si>
  <si>
    <t>https://www.democles.org/fiche/metaux/</t>
  </si>
  <si>
    <t>Moquette textile</t>
  </si>
  <si>
    <t xml:space="preserve">Recyclage
Valorisation CSR
</t>
  </si>
  <si>
    <r>
      <rPr>
        <b/>
        <sz val="10"/>
        <color theme="1"/>
        <rFont val="Century Gothic"/>
        <family val="2"/>
      </rPr>
      <t>Dalles de moquette</t>
    </r>
    <r>
      <rPr>
        <sz val="10"/>
        <color theme="1"/>
        <rFont val="Century Gothic"/>
        <family val="2"/>
      </rPr>
      <t xml:space="preserve">
Collecte des dalles en pied de chantier sur palettes
Dans certains cas très spécifiques et après validation, collecte en FMA (Fond Mouvant Alternatif) possible
Palettiser et filmer (en double ou triple) 150 m² de dalles par palette (maximum 200 m² soit 900 kg
Hauteur : 1,20 m.
Collecte en big bags possible pour les chutes de pose : big bag contenant au maximum 150 m² de moquette (soit 675 kg) et mis sur palettes
</t>
    </r>
    <r>
      <rPr>
        <b/>
        <sz val="10"/>
        <color theme="1"/>
        <rFont val="Century Gothic"/>
        <family val="2"/>
      </rPr>
      <t>Rouleaux de moquette</t>
    </r>
    <r>
      <rPr>
        <sz val="10"/>
        <color theme="1"/>
        <rFont val="Century Gothic"/>
        <family val="2"/>
      </rPr>
      <t xml:space="preserve">
Rouler et serrer des lés de 1 m de large
Palettiser et filmer (en double ou triple) les déposes en lés
Disposer les rouleaux en couches croisées
Hauteur : 1,20 m environ</t>
    </r>
  </si>
  <si>
    <t>https://www.democles.org/fiche/moquette-textile/</t>
  </si>
  <si>
    <t>Pierres</t>
  </si>
  <si>
    <t>20 02 02</t>
  </si>
  <si>
    <t>Plastiques durs (PE/PP)</t>
  </si>
  <si>
    <t>17 02 03</t>
  </si>
  <si>
    <t>Benne dédiée en vrac</t>
  </si>
  <si>
    <t>https://www.democles.org/fiche/plastiques-durs-pe-pp/</t>
  </si>
  <si>
    <t>Plâtre</t>
  </si>
  <si>
    <t>17 08 02</t>
  </si>
  <si>
    <t>Benne ou contenant dédié, à l’abri des intempéries ou avec bâche ou capot afin de minimiser la présence d’humidité dans les déchets de plâtre</t>
  </si>
  <si>
    <t>https://www.democles.org/fiche/platre/</t>
  </si>
  <si>
    <t>Polystyrène expansé (PSE)</t>
  </si>
  <si>
    <t>Isoler les déchets de PSE blancs des déchets de PSE gris (argentés). Stocker dans des sacs plastiques transparents dédiés solidement fermés, loin de toute source de chaleur
Le PSE gris doit être protégé des rayonnements solaires</t>
  </si>
  <si>
    <t>https://www.democles.org/fiche/polystyrene-expanse-pse/</t>
  </si>
  <si>
    <t>Polyuréthane (PU)</t>
  </si>
  <si>
    <t>17 06 04</t>
  </si>
  <si>
    <t>Recyclage (panneaux sandwichs en tôle-polyuréthane)</t>
  </si>
  <si>
    <t>Panneaux reconditionnés sur palette.</t>
  </si>
  <si>
    <t>https://www.democles.org/fiche/polyurethane/</t>
  </si>
  <si>
    <t>PVC rigide</t>
  </si>
  <si>
    <t>Benne de grande capacité
Alvéoles dédiées non couvertes</t>
  </si>
  <si>
    <t>https://www.democles.org/fiche/pvc-rigide-2/</t>
  </si>
  <si>
    <t>PVC souple</t>
  </si>
  <si>
    <t>Benne dédiée (dalle / lame et rouleau)
Apport volontaire sur point de collecte possible</t>
  </si>
  <si>
    <t>https://www.democles.org/fiche/pvc-souple-2/</t>
  </si>
  <si>
    <t>Terre non polluée</t>
  </si>
  <si>
    <t>Tuiles, ardoises et céramiques</t>
  </si>
  <si>
    <t>17 01 03</t>
  </si>
  <si>
    <t>Verre plat</t>
  </si>
  <si>
    <t>17 02 02</t>
  </si>
  <si>
    <t>Verre plat en vrac : contenant dédié et propre/lavé à l’intérieur
Pour les ouvrants : chevalets ou palettes</t>
  </si>
  <si>
    <t>https://www.democles.org/fiche/verre-plat/</t>
  </si>
  <si>
    <t>Localisation des matériaux dans les bâtiments</t>
  </si>
  <si>
    <t xml:space="preserve">Quantité </t>
  </si>
  <si>
    <t>Observations concernant les opérations particulières à envisager lors de la démolition et les éventuelles possibilités de réemploi sur le site</t>
  </si>
  <si>
    <t>Matériaux ou déchets inertes (DI)</t>
  </si>
  <si>
    <t>Tuiles, ardoises et briques</t>
  </si>
  <si>
    <t>Toiture et ornement des murs</t>
  </si>
  <si>
    <t>Matériaux ou déchets non dangereux (DND)</t>
  </si>
  <si>
    <t>B faiblement adjuvanté</t>
  </si>
  <si>
    <t>Façade côté rue Joséphine et rue du Président Huet</t>
  </si>
  <si>
    <t>Masse (t)</t>
  </si>
  <si>
    <t>%</t>
  </si>
  <si>
    <t xml:space="preserve">DI </t>
  </si>
  <si>
    <t>Fenêtres R+1</t>
  </si>
  <si>
    <t xml:space="preserve">DND </t>
  </si>
  <si>
    <t>EP en périphérie du bâtiment</t>
  </si>
  <si>
    <t>Fer</t>
  </si>
  <si>
    <t>Fenêtres RDC</t>
  </si>
  <si>
    <t>Complexes</t>
  </si>
  <si>
    <t>Fenêtres et autres ouvertures vitrées</t>
  </si>
  <si>
    <t>RDC, R+1, R+2, toiture</t>
  </si>
  <si>
    <t>Total</t>
  </si>
  <si>
    <t>Autres complexes : portes vitrées avec cadre en bois</t>
  </si>
  <si>
    <t>RDC, cours intérieure, R+1</t>
  </si>
  <si>
    <t>Autres complexes : stores roulants en tissu</t>
  </si>
  <si>
    <t>Menuiseries extérieures RDC et R+1 côté rue du Président Huet</t>
  </si>
  <si>
    <t xml:space="preserve">Structure </t>
  </si>
  <si>
    <t>Second œuvre</t>
  </si>
  <si>
    <t>Réseaux</t>
  </si>
  <si>
    <t>Total (%)</t>
  </si>
  <si>
    <t>Total (t)</t>
  </si>
  <si>
    <t>Matériaux ou déchets  dangereux hors DEEE (DD)</t>
  </si>
  <si>
    <t>Autres DD : radiateurs en fonte</t>
  </si>
  <si>
    <t>Réemploi / réutilisation</t>
  </si>
  <si>
    <t>Déchets d'Equipements Electriques et Electroniques (DEEE)</t>
  </si>
  <si>
    <t>Luminaires</t>
  </si>
  <si>
    <t>SS, RDC, R+1, R+2</t>
  </si>
  <si>
    <t xml:space="preserve">Élimination </t>
  </si>
  <si>
    <t xml:space="preserve"> Site diagnostic : 
30 rue Joséphine, 27000 Evreux
Ancien Palais de Justice</t>
  </si>
  <si>
    <t>Analyse plomb à prévoir sur les radiateurs en fonte</t>
  </si>
  <si>
    <t>Réemploi in situ pour les briques de parement et les ardoises en bon état</t>
  </si>
  <si>
    <t>Réemploi in situ des portes monumentales après restauration</t>
  </si>
  <si>
    <t>Le diagnostic plomb n'a pas été fourni à Agyre dans le cadre de ce diagnostic</t>
  </si>
  <si>
    <t>Présence potentielle de peinture au plomb.</t>
  </si>
  <si>
    <t>Bon état visuel</t>
  </si>
  <si>
    <t>Moyen</t>
  </si>
  <si>
    <t>Poids (t)</t>
  </si>
  <si>
    <t>Moyen : Dépose facile (car fixation avec crochets), mais gisement hétérogène.</t>
  </si>
  <si>
    <t>Etat hétérogène : certaines menuiseries ont déjà été changées et semblent neuves. 27 éléments présentent des menuiseries dégradées.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</si>
</sst>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_€"/>
    <numFmt numFmtId="165" formatCode="0.000"/>
    <numFmt numFmtId="166" formatCode="0.0"/>
  </numFmts>
  <fonts count="30" x14ac:knownFonts="1">
    <font>
      <sz val="11"/>
      <color theme="1"/>
      <name val="Calibri"/>
      <family val="2"/>
      <scheme val="minor"/>
    </font>
    <font>
      <sz val="9"/>
      <color indexed="81"/>
      <name val="Tahoma"/>
      <family val="2"/>
    </font>
    <font>
      <b/>
      <sz val="9"/>
      <color indexed="81"/>
      <name val="Tahoma"/>
      <family val="2"/>
    </font>
    <font>
      <sz val="11"/>
      <color theme="1"/>
      <name val="Trebuchet MS"/>
      <family val="2"/>
    </font>
    <font>
      <sz val="10"/>
      <color theme="1"/>
      <name val="Trebuchet MS"/>
      <family val="2"/>
    </font>
    <font>
      <u/>
      <sz val="11"/>
      <color theme="10"/>
      <name val="Calibri"/>
      <family val="2"/>
      <scheme val="minor"/>
    </font>
    <font>
      <b/>
      <sz val="11"/>
      <color theme="1"/>
      <name val="Calibri"/>
      <family val="2"/>
      <scheme val="minor"/>
    </font>
    <font>
      <b/>
      <sz val="10"/>
      <color theme="1"/>
      <name val="Century Gothic"/>
      <family val="2"/>
    </font>
    <font>
      <b/>
      <sz val="10"/>
      <color theme="0"/>
      <name val="Century Gothic"/>
      <family val="2"/>
    </font>
    <font>
      <b/>
      <sz val="10"/>
      <name val="Century Gothic"/>
      <family val="2"/>
    </font>
    <font>
      <sz val="10"/>
      <color theme="1"/>
      <name val="Century Gothic"/>
      <family val="2"/>
    </font>
    <font>
      <b/>
      <sz val="10"/>
      <color indexed="8"/>
      <name val="Century Gothic"/>
      <family val="2"/>
    </font>
    <font>
      <sz val="10"/>
      <color indexed="8"/>
      <name val="Century Gothic"/>
      <family val="2"/>
    </font>
    <font>
      <sz val="10"/>
      <name val="Century Gothic"/>
      <family val="2"/>
    </font>
    <font>
      <b/>
      <sz val="12"/>
      <color theme="1"/>
      <name val="Century Gothic"/>
      <family val="2"/>
    </font>
    <font>
      <sz val="11"/>
      <color theme="1"/>
      <name val="Century Gothic"/>
      <family val="2"/>
    </font>
    <font>
      <vertAlign val="superscript"/>
      <sz val="10"/>
      <color theme="1"/>
      <name val="Century Gothic"/>
      <family val="2"/>
    </font>
    <font>
      <u/>
      <sz val="11"/>
      <color theme="10"/>
      <name val="Century Gothic"/>
      <family val="2"/>
    </font>
    <font>
      <u/>
      <sz val="10"/>
      <color theme="10"/>
      <name val="Century Gothic"/>
      <family val="2"/>
    </font>
    <font>
      <b/>
      <vertAlign val="superscript"/>
      <sz val="10"/>
      <color theme="1"/>
      <name val="Century Gothic"/>
      <family val="2"/>
    </font>
    <font>
      <sz val="8"/>
      <name val="Calibri"/>
      <family val="2"/>
      <scheme val="minor"/>
    </font>
    <font>
      <b/>
      <sz val="11"/>
      <color rgb="FF000000"/>
      <name val="Calibri"/>
      <family val="2"/>
      <scheme val="minor"/>
    </font>
    <font>
      <sz val="11"/>
      <color rgb="FFFFFFFF"/>
      <name val="Calibri"/>
      <family val="2"/>
      <scheme val="minor"/>
    </font>
    <font>
      <sz val="11"/>
      <color rgb="FF000000"/>
      <name val="Calibri"/>
      <family val="2"/>
      <scheme val="minor"/>
    </font>
    <font>
      <b/>
      <sz val="11"/>
      <color rgb="FFFFFFFF"/>
      <name val="Calibri"/>
      <family val="2"/>
      <scheme val="minor"/>
    </font>
    <font>
      <b/>
      <u/>
      <sz val="11"/>
      <color rgb="FFFFFFFF"/>
      <name val="Calibri"/>
      <family val="2"/>
      <scheme val="minor"/>
    </font>
    <font>
      <sz val="11"/>
      <color theme="1"/>
      <name val="Calibri"/>
      <family val="2"/>
      <scheme val="minor"/>
    </font>
    <font>
      <sz val="11"/>
      <color theme="0"/>
      <name val="Calibri"/>
      <family val="2"/>
      <scheme val="minor"/>
    </font>
    <font>
      <sz val="10"/>
      <color rgb="FF000000"/>
      <name val="Century Gothic"/>
      <family val="2"/>
    </font>
    <font>
      <b/>
      <sz val="10"/>
      <color rgb="FFFF0000"/>
      <name val="Century Gothic"/>
      <family val="2"/>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249977111117893"/>
        <bgColor indexed="64"/>
      </patternFill>
    </fill>
    <fill>
      <patternFill patternType="solid">
        <fgColor rgb="FF0070C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rgb="FFFFF2CC"/>
        <bgColor indexed="64"/>
      </patternFill>
    </fill>
    <fill>
      <patternFill patternType="solid">
        <fgColor rgb="FFC6E0B4"/>
        <bgColor indexed="64"/>
      </patternFill>
    </fill>
    <fill>
      <patternFill patternType="solid">
        <fgColor theme="0" tint="-0.249977111117893"/>
        <bgColor indexed="64"/>
      </patternFill>
    </fill>
    <fill>
      <patternFill patternType="solid">
        <fgColor rgb="FFD9D9D9"/>
        <bgColor rgb="FF000000"/>
      </patternFill>
    </fill>
    <fill>
      <patternFill patternType="solid">
        <fgColor rgb="FF94D500"/>
        <bgColor rgb="FF000000"/>
      </patternFill>
    </fill>
    <fill>
      <patternFill patternType="solid">
        <fgColor rgb="FF1B4496"/>
        <bgColor rgb="FF000000"/>
      </patternFill>
    </fill>
    <fill>
      <patternFill patternType="solid">
        <fgColor rgb="FF1B4496"/>
        <bgColor indexed="64"/>
      </patternFill>
    </fill>
    <fill>
      <patternFill patternType="solid">
        <fgColor rgb="FF94D500"/>
        <bgColor indexed="64"/>
      </patternFill>
    </fill>
    <fill>
      <patternFill patternType="solid">
        <fgColor theme="5" tint="0.39997558519241921"/>
        <bgColor indexed="64"/>
      </patternFill>
    </fill>
    <fill>
      <patternFill patternType="solid">
        <fgColor rgb="FFFFFFFF"/>
        <bgColor rgb="FF000000"/>
      </patternFill>
    </fill>
  </fills>
  <borders count="68">
    <border>
      <left/>
      <right/>
      <top/>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auto="1"/>
      </left>
      <right style="thin">
        <color auto="1"/>
      </right>
      <top style="thin">
        <color auto="1"/>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style="thin">
        <color auto="1"/>
      </left>
      <right style="thin">
        <color auto="1"/>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style="medium">
        <color indexed="8"/>
      </bottom>
      <diagonal/>
    </border>
    <border>
      <left style="thin">
        <color auto="1"/>
      </left>
      <right style="thin">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auto="1"/>
      </left>
      <right style="thin">
        <color auto="1"/>
      </right>
      <top style="thin">
        <color auto="1"/>
      </top>
      <bottom style="medium">
        <color auto="1"/>
      </bottom>
      <diagonal/>
    </border>
    <border>
      <left style="thin">
        <color indexed="8"/>
      </left>
      <right style="medium">
        <color indexed="8"/>
      </right>
      <top style="thin">
        <color indexed="8"/>
      </top>
      <bottom style="medium">
        <color indexed="8"/>
      </bottom>
      <diagonal/>
    </border>
    <border>
      <left style="medium">
        <color auto="1"/>
      </left>
      <right style="thin">
        <color auto="1"/>
      </right>
      <top/>
      <bottom style="thin">
        <color auto="1"/>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medium">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auto="1"/>
      </left>
      <right style="thin">
        <color auto="1"/>
      </right>
      <top style="thin">
        <color auto="1"/>
      </top>
      <bottom style="medium">
        <color auto="1"/>
      </bottom>
      <diagonal/>
    </border>
    <border>
      <left style="thin">
        <color indexed="8"/>
      </left>
      <right style="medium">
        <color indexed="8"/>
      </right>
      <top style="thin">
        <color indexed="8"/>
      </top>
      <bottom style="medium">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auto="1"/>
      </left>
      <right style="thin">
        <color indexed="8"/>
      </right>
      <top style="thin">
        <color indexed="8"/>
      </top>
      <bottom style="thin">
        <color auto="1"/>
      </bottom>
      <diagonal/>
    </border>
    <border>
      <left/>
      <right/>
      <top/>
      <bottom style="thin">
        <color indexed="8"/>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3">
    <xf numFmtId="0" fontId="0" fillId="0" borderId="0"/>
    <xf numFmtId="0" fontId="5" fillId="0" borderId="0" applyNumberFormat="0" applyFill="0" applyBorder="0" applyAlignment="0" applyProtection="0"/>
    <xf numFmtId="9" fontId="26" fillId="0" borderId="0" applyFont="0" applyFill="0" applyBorder="0" applyAlignment="0" applyProtection="0"/>
  </cellStyleXfs>
  <cellXfs count="272">
    <xf numFmtId="0" fontId="0" fillId="0" borderId="0" xfId="0"/>
    <xf numFmtId="0" fontId="0" fillId="3" borderId="0" xfId="0" applyFill="1"/>
    <xf numFmtId="0" fontId="3" fillId="3" borderId="0" xfId="0" applyFont="1" applyFill="1"/>
    <xf numFmtId="0" fontId="4" fillId="0" borderId="0" xfId="0" applyFont="1"/>
    <xf numFmtId="0" fontId="4" fillId="3" borderId="0" xfId="0" applyFont="1" applyFill="1" applyAlignment="1">
      <alignment horizontal="left" vertical="top" wrapText="1"/>
    </xf>
    <xf numFmtId="49" fontId="12" fillId="3" borderId="0" xfId="0" applyNumberFormat="1" applyFont="1" applyFill="1" applyAlignment="1">
      <alignment horizontal="left" vertical="center" wrapText="1"/>
    </xf>
    <xf numFmtId="0" fontId="15" fillId="3" borderId="0" xfId="0" applyFont="1" applyFill="1"/>
    <xf numFmtId="0" fontId="15" fillId="3" borderId="0" xfId="0" applyFont="1" applyFill="1" applyAlignment="1">
      <alignment vertical="center"/>
    </xf>
    <xf numFmtId="0" fontId="15" fillId="3" borderId="0" xfId="0" applyFont="1" applyFill="1" applyAlignment="1">
      <alignment horizontal="left" vertical="center" wrapText="1"/>
    </xf>
    <xf numFmtId="0" fontId="15" fillId="3" borderId="0" xfId="0" applyFont="1" applyFill="1" applyAlignment="1">
      <alignment vertical="center" wrapText="1"/>
    </xf>
    <xf numFmtId="0" fontId="0" fillId="3" borderId="0" xfId="0" applyFill="1" applyAlignment="1">
      <alignment vertical="center"/>
    </xf>
    <xf numFmtId="0" fontId="0" fillId="0" borderId="0" xfId="0" applyAlignment="1">
      <alignment vertical="center"/>
    </xf>
    <xf numFmtId="0" fontId="10" fillId="3" borderId="0" xfId="0" applyFont="1" applyFill="1" applyAlignment="1">
      <alignment horizontal="left" vertical="center" wrapText="1"/>
    </xf>
    <xf numFmtId="0" fontId="7" fillId="7" borderId="12" xfId="0" applyFont="1" applyFill="1" applyBorder="1" applyAlignment="1">
      <alignment horizontal="center" vertical="center" wrapText="1"/>
    </xf>
    <xf numFmtId="0" fontId="7" fillId="7" borderId="12" xfId="0" applyFont="1" applyFill="1" applyBorder="1" applyAlignment="1">
      <alignment horizontal="center" vertical="center"/>
    </xf>
    <xf numFmtId="0" fontId="7" fillId="7" borderId="15" xfId="0" applyFont="1" applyFill="1" applyBorder="1" applyAlignment="1">
      <alignment horizontal="center" vertical="center" wrapText="1"/>
    </xf>
    <xf numFmtId="0" fontId="22" fillId="16" borderId="19" xfId="0" applyFont="1" applyFill="1" applyBorder="1"/>
    <xf numFmtId="0" fontId="23" fillId="0" borderId="20" xfId="0" applyFont="1" applyBorder="1"/>
    <xf numFmtId="0" fontId="4" fillId="0" borderId="0" xfId="0" applyFont="1" applyAlignment="1">
      <alignment wrapText="1"/>
    </xf>
    <xf numFmtId="0" fontId="0" fillId="0" borderId="0" xfId="0" applyAlignment="1">
      <alignment wrapText="1"/>
    </xf>
    <xf numFmtId="0" fontId="22" fillId="16" borderId="22" xfId="0" applyFont="1" applyFill="1" applyBorder="1"/>
    <xf numFmtId="0" fontId="23" fillId="0" borderId="23" xfId="0" applyFont="1" applyBorder="1"/>
    <xf numFmtId="0" fontId="22" fillId="17" borderId="24" xfId="0" applyFont="1" applyFill="1" applyBorder="1" applyAlignment="1">
      <alignment wrapText="1"/>
    </xf>
    <xf numFmtId="0" fontId="5" fillId="0" borderId="0" xfId="1"/>
    <xf numFmtId="164" fontId="4" fillId="0" borderId="0" xfId="0" applyNumberFormat="1" applyFont="1" applyAlignment="1">
      <alignment wrapText="1"/>
    </xf>
    <xf numFmtId="164" fontId="4" fillId="0" borderId="0" xfId="0" applyNumberFormat="1" applyFont="1"/>
    <xf numFmtId="164" fontId="0" fillId="0" borderId="0" xfId="0" applyNumberFormat="1" applyAlignment="1">
      <alignment wrapText="1"/>
    </xf>
    <xf numFmtId="49" fontId="11" fillId="2" borderId="21" xfId="0" applyNumberFormat="1" applyFont="1" applyFill="1" applyBorder="1" applyAlignment="1">
      <alignment horizontal="center" vertical="center" wrapText="1"/>
    </xf>
    <xf numFmtId="0" fontId="22" fillId="16" borderId="25" xfId="0" applyFont="1" applyFill="1" applyBorder="1"/>
    <xf numFmtId="0" fontId="22" fillId="17" borderId="21" xfId="0" applyFont="1" applyFill="1" applyBorder="1" applyAlignment="1">
      <alignment wrapText="1"/>
    </xf>
    <xf numFmtId="0" fontId="24" fillId="16" borderId="10" xfId="0" applyFont="1" applyFill="1" applyBorder="1"/>
    <xf numFmtId="165" fontId="0" fillId="0" borderId="0" xfId="0" applyNumberFormat="1"/>
    <xf numFmtId="1" fontId="0" fillId="0" borderId="0" xfId="0" applyNumberFormat="1"/>
    <xf numFmtId="0" fontId="10" fillId="3" borderId="25" xfId="0" applyFont="1" applyFill="1" applyBorder="1" applyAlignment="1">
      <alignment horizontal="center" vertical="center"/>
    </xf>
    <xf numFmtId="164" fontId="10" fillId="3" borderId="25" xfId="0" applyNumberFormat="1" applyFont="1" applyFill="1" applyBorder="1" applyAlignment="1">
      <alignment horizontal="center" vertical="center" wrapText="1"/>
    </xf>
    <xf numFmtId="0" fontId="10" fillId="3" borderId="25" xfId="0" applyFont="1" applyFill="1" applyBorder="1" applyAlignment="1">
      <alignment horizontal="center" vertical="center" wrapText="1"/>
    </xf>
    <xf numFmtId="0" fontId="22" fillId="17" borderId="21" xfId="0" applyFont="1" applyFill="1" applyBorder="1" applyAlignment="1">
      <alignment vertical="top" wrapText="1"/>
    </xf>
    <xf numFmtId="0" fontId="22" fillId="17" borderId="21" xfId="0" applyFont="1" applyFill="1" applyBorder="1" applyAlignment="1">
      <alignment horizontal="left" vertical="top" wrapText="1"/>
    </xf>
    <xf numFmtId="49" fontId="10" fillId="0" borderId="26" xfId="0" applyNumberFormat="1" applyFont="1" applyBorder="1" applyAlignment="1">
      <alignment horizontal="center" vertical="center" wrapText="1"/>
    </xf>
    <xf numFmtId="0" fontId="10" fillId="3" borderId="26" xfId="0" applyFont="1" applyFill="1" applyBorder="1" applyAlignment="1">
      <alignment horizontal="center" vertical="center" wrapText="1"/>
    </xf>
    <xf numFmtId="0" fontId="10" fillId="7" borderId="3" xfId="0" applyFont="1" applyFill="1" applyBorder="1" applyAlignment="1">
      <alignment vertical="center"/>
    </xf>
    <xf numFmtId="0" fontId="27" fillId="18" borderId="24" xfId="0" applyFont="1" applyFill="1" applyBorder="1" applyAlignment="1">
      <alignment horizontal="left"/>
    </xf>
    <xf numFmtId="0" fontId="0" fillId="0" borderId="27" xfId="0" applyBorder="1"/>
    <xf numFmtId="49" fontId="13" fillId="0" borderId="28" xfId="0" applyNumberFormat="1" applyFont="1" applyBorder="1" applyAlignment="1">
      <alignment horizontal="left" vertical="center" wrapText="1"/>
    </xf>
    <xf numFmtId="0" fontId="10" fillId="0" borderId="29" xfId="0" applyFont="1" applyBorder="1" applyAlignment="1">
      <alignment horizontal="center" vertical="center" wrapText="1"/>
    </xf>
    <xf numFmtId="3" fontId="10" fillId="0" borderId="29" xfId="0" applyNumberFormat="1" applyFont="1" applyBorder="1" applyAlignment="1">
      <alignment horizontal="center" vertical="center" wrapText="1"/>
    </xf>
    <xf numFmtId="164" fontId="10" fillId="0" borderId="30" xfId="0" applyNumberFormat="1" applyFont="1" applyBorder="1" applyAlignment="1">
      <alignment horizontal="center" vertical="center" wrapText="1"/>
    </xf>
    <xf numFmtId="0" fontId="10" fillId="0" borderId="30" xfId="0" applyFont="1" applyBorder="1" applyAlignment="1">
      <alignment horizontal="center" vertical="center" wrapText="1"/>
    </xf>
    <xf numFmtId="49" fontId="10" fillId="0" borderId="30" xfId="0" applyNumberFormat="1" applyFont="1" applyBorder="1" applyAlignment="1">
      <alignment horizontal="center" vertical="center" wrapText="1"/>
    </xf>
    <xf numFmtId="0" fontId="27" fillId="19" borderId="0" xfId="0" applyFont="1" applyFill="1" applyAlignment="1">
      <alignment horizontal="left"/>
    </xf>
    <xf numFmtId="0" fontId="4" fillId="0" borderId="0" xfId="0" applyFont="1" applyAlignment="1">
      <alignment horizontal="center" wrapText="1"/>
    </xf>
    <xf numFmtId="164" fontId="4" fillId="0" borderId="0" xfId="0" applyNumberFormat="1" applyFont="1" applyAlignment="1">
      <alignment horizontal="center" wrapText="1"/>
    </xf>
    <xf numFmtId="0" fontId="4" fillId="0" borderId="0" xfId="0" applyFont="1" applyAlignment="1">
      <alignment horizontal="left" wrapText="1"/>
    </xf>
    <xf numFmtId="0" fontId="0" fillId="3" borderId="0" xfId="0" applyFill="1" applyAlignment="1">
      <alignment horizontal="center" vertical="center"/>
    </xf>
    <xf numFmtId="0" fontId="13" fillId="21" borderId="25" xfId="0" applyFont="1" applyFill="1" applyBorder="1" applyAlignment="1">
      <alignment horizontal="center" vertical="center" wrapText="1"/>
    </xf>
    <xf numFmtId="0" fontId="28" fillId="21" borderId="25" xfId="0" applyFont="1" applyFill="1" applyBorder="1" applyAlignment="1">
      <alignment horizontal="center" vertical="center" wrapText="1"/>
    </xf>
    <xf numFmtId="0" fontId="7" fillId="6" borderId="33" xfId="0" applyFont="1" applyFill="1" applyBorder="1" applyAlignment="1">
      <alignment horizontal="center" vertical="center" wrapText="1"/>
    </xf>
    <xf numFmtId="164" fontId="7" fillId="6" borderId="33" xfId="0" applyNumberFormat="1"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13" borderId="33" xfId="0" applyFont="1" applyFill="1" applyBorder="1" applyAlignment="1">
      <alignment horizontal="center" vertical="center" wrapText="1"/>
    </xf>
    <xf numFmtId="0" fontId="7" fillId="11" borderId="33"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12" borderId="3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49" fontId="11" fillId="2" borderId="37" xfId="0" applyNumberFormat="1" applyFont="1" applyFill="1" applyBorder="1" applyAlignment="1">
      <alignment horizontal="left" vertical="center" wrapText="1"/>
    </xf>
    <xf numFmtId="49" fontId="10" fillId="2" borderId="38" xfId="0" applyNumberFormat="1" applyFont="1" applyFill="1" applyBorder="1" applyAlignment="1">
      <alignment horizontal="center" vertical="center" wrapText="1"/>
    </xf>
    <xf numFmtId="0" fontId="10" fillId="2" borderId="38" xfId="0" applyFont="1" applyFill="1" applyBorder="1" applyAlignment="1">
      <alignment horizontal="center" vertical="center" wrapText="1"/>
    </xf>
    <xf numFmtId="164" fontId="10" fillId="2" borderId="38" xfId="0" applyNumberFormat="1" applyFont="1" applyFill="1" applyBorder="1" applyAlignment="1">
      <alignment horizontal="center" vertical="center" wrapText="1"/>
    </xf>
    <xf numFmtId="164" fontId="10" fillId="2" borderId="39" xfId="0" applyNumberFormat="1"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0" borderId="41" xfId="0" applyFont="1" applyBorder="1" applyAlignment="1">
      <alignment horizontal="center" vertical="center" wrapText="1"/>
    </xf>
    <xf numFmtId="49" fontId="12" fillId="3" borderId="42" xfId="0" applyNumberFormat="1" applyFont="1" applyFill="1" applyBorder="1" applyAlignment="1">
      <alignment horizontal="left" vertical="center" wrapText="1"/>
    </xf>
    <xf numFmtId="49" fontId="10" fillId="0" borderId="29" xfId="0" applyNumberFormat="1" applyFont="1" applyBorder="1" applyAlignment="1">
      <alignment horizontal="center" vertical="center" wrapText="1"/>
    </xf>
    <xf numFmtId="0" fontId="10" fillId="3" borderId="29" xfId="0" applyFont="1" applyFill="1" applyBorder="1" applyAlignment="1">
      <alignment horizontal="center" vertical="center" wrapText="1"/>
    </xf>
    <xf numFmtId="164" fontId="10" fillId="3" borderId="29" xfId="0" applyNumberFormat="1" applyFont="1" applyFill="1" applyBorder="1" applyAlignment="1">
      <alignment horizontal="center" vertical="center" wrapText="1"/>
    </xf>
    <xf numFmtId="164" fontId="10" fillId="3" borderId="30" xfId="0" applyNumberFormat="1"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0" borderId="26" xfId="0" applyFont="1" applyBorder="1" applyAlignment="1">
      <alignment horizontal="center" vertical="center" wrapText="1"/>
    </xf>
    <xf numFmtId="0" fontId="10" fillId="3" borderId="26" xfId="0" applyFont="1" applyFill="1" applyBorder="1" applyAlignment="1">
      <alignment horizontal="left" vertical="center" wrapText="1"/>
    </xf>
    <xf numFmtId="0" fontId="10" fillId="2" borderId="43" xfId="0" applyFont="1" applyFill="1" applyBorder="1" applyAlignment="1">
      <alignment horizontal="center" vertical="center" wrapText="1"/>
    </xf>
    <xf numFmtId="49" fontId="9" fillId="2" borderId="44" xfId="0" applyNumberFormat="1" applyFont="1" applyFill="1" applyBorder="1" applyAlignment="1">
      <alignment horizontal="left" vertical="center" wrapText="1"/>
    </xf>
    <xf numFmtId="49" fontId="10" fillId="2" borderId="45" xfId="0" applyNumberFormat="1" applyFont="1" applyFill="1" applyBorder="1" applyAlignment="1">
      <alignment horizontal="center" vertical="center" wrapText="1"/>
    </xf>
    <xf numFmtId="0" fontId="10" fillId="2" borderId="45" xfId="0" applyFont="1" applyFill="1" applyBorder="1" applyAlignment="1">
      <alignment horizontal="center" vertical="center" wrapText="1"/>
    </xf>
    <xf numFmtId="3" fontId="10" fillId="2" borderId="45" xfId="0" applyNumberFormat="1" applyFont="1" applyFill="1" applyBorder="1" applyAlignment="1">
      <alignment horizontal="center" vertical="center" wrapText="1"/>
    </xf>
    <xf numFmtId="164" fontId="10" fillId="2" borderId="45" xfId="0" applyNumberFormat="1" applyFont="1" applyFill="1" applyBorder="1" applyAlignment="1">
      <alignment horizontal="center" vertical="center" wrapText="1"/>
    </xf>
    <xf numFmtId="164" fontId="10" fillId="2" borderId="46" xfId="0" applyNumberFormat="1" applyFont="1" applyFill="1" applyBorder="1" applyAlignment="1">
      <alignment horizontal="center" vertical="center" wrapText="1"/>
    </xf>
    <xf numFmtId="0" fontId="10" fillId="2" borderId="46" xfId="0" applyFont="1" applyFill="1" applyBorder="1" applyAlignment="1">
      <alignment horizontal="center" vertical="center" wrapText="1"/>
    </xf>
    <xf numFmtId="49" fontId="10" fillId="2" borderId="46" xfId="0" applyNumberFormat="1" applyFont="1" applyFill="1" applyBorder="1" applyAlignment="1">
      <alignment horizontal="center" vertical="center" wrapText="1"/>
    </xf>
    <xf numFmtId="49" fontId="10" fillId="2" borderId="26" xfId="0" applyNumberFormat="1"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0" borderId="43" xfId="0" applyFont="1" applyBorder="1" applyAlignment="1">
      <alignment horizontal="center" vertical="center" wrapText="1"/>
    </xf>
    <xf numFmtId="49" fontId="13" fillId="0" borderId="44" xfId="0" applyNumberFormat="1" applyFont="1" applyBorder="1" applyAlignment="1">
      <alignment horizontal="left" vertical="center" wrapText="1"/>
    </xf>
    <xf numFmtId="0" fontId="10" fillId="0" borderId="45" xfId="0" applyFont="1" applyBorder="1" applyAlignment="1">
      <alignment horizontal="center" vertical="center" wrapText="1"/>
    </xf>
    <xf numFmtId="3" fontId="10" fillId="0" borderId="45" xfId="0" applyNumberFormat="1" applyFont="1" applyBorder="1" applyAlignment="1">
      <alignment horizontal="center" vertical="center" wrapText="1"/>
    </xf>
    <xf numFmtId="164" fontId="10" fillId="0" borderId="46" xfId="0" applyNumberFormat="1" applyFont="1" applyBorder="1" applyAlignment="1">
      <alignment horizontal="center" vertical="center" wrapText="1"/>
    </xf>
    <xf numFmtId="49" fontId="10" fillId="3" borderId="46" xfId="0" applyNumberFormat="1" applyFont="1" applyFill="1" applyBorder="1" applyAlignment="1">
      <alignment horizontal="center" vertical="center" wrapText="1"/>
    </xf>
    <xf numFmtId="0" fontId="10" fillId="0" borderId="46" xfId="0" applyFont="1" applyBorder="1" applyAlignment="1">
      <alignment horizontal="center" vertical="center" wrapText="1"/>
    </xf>
    <xf numFmtId="49" fontId="10" fillId="0" borderId="46" xfId="0" applyNumberFormat="1" applyFont="1" applyBorder="1" applyAlignment="1">
      <alignment horizontal="center" vertical="center" wrapText="1"/>
    </xf>
    <xf numFmtId="49" fontId="10" fillId="3" borderId="26" xfId="0" applyNumberFormat="1" applyFont="1" applyFill="1" applyBorder="1" applyAlignment="1">
      <alignment horizontal="center" vertical="center" wrapText="1"/>
    </xf>
    <xf numFmtId="49" fontId="10" fillId="0" borderId="47" xfId="0" applyNumberFormat="1" applyFont="1" applyBorder="1" applyAlignment="1">
      <alignment horizontal="center" vertical="center" wrapText="1"/>
    </xf>
    <xf numFmtId="49" fontId="11" fillId="2" borderId="28" xfId="0" applyNumberFormat="1" applyFont="1" applyFill="1" applyBorder="1" applyAlignment="1">
      <alignment horizontal="left" vertical="center" wrapText="1"/>
    </xf>
    <xf numFmtId="49" fontId="12" fillId="3" borderId="28" xfId="0" applyNumberFormat="1" applyFont="1" applyFill="1" applyBorder="1" applyAlignment="1">
      <alignment horizontal="left" vertical="center" wrapText="1"/>
    </xf>
    <xf numFmtId="0" fontId="10" fillId="0" borderId="48" xfId="0" applyFont="1" applyBorder="1" applyAlignment="1">
      <alignment horizontal="center" vertical="center" wrapText="1"/>
    </xf>
    <xf numFmtId="0" fontId="10" fillId="3" borderId="45" xfId="0" applyFont="1" applyFill="1" applyBorder="1" applyAlignment="1">
      <alignment horizontal="center" vertical="center" wrapText="1"/>
    </xf>
    <xf numFmtId="164" fontId="10" fillId="3" borderId="46" xfId="0" applyNumberFormat="1" applyFont="1" applyFill="1" applyBorder="1" applyAlignment="1">
      <alignment horizontal="center" vertical="center" wrapText="1"/>
    </xf>
    <xf numFmtId="0" fontId="10" fillId="3" borderId="46" xfId="0" applyFont="1" applyFill="1" applyBorder="1" applyAlignment="1">
      <alignment horizontal="center" vertical="center" wrapText="1"/>
    </xf>
    <xf numFmtId="49" fontId="10" fillId="0" borderId="49" xfId="0" applyNumberFormat="1" applyFont="1" applyBorder="1" applyAlignment="1">
      <alignment horizontal="center" vertical="center" wrapText="1"/>
    </xf>
    <xf numFmtId="0" fontId="10" fillId="0" borderId="50" xfId="0" applyFont="1" applyBorder="1" applyAlignment="1">
      <alignment horizontal="center" vertical="center" wrapText="1"/>
    </xf>
    <xf numFmtId="49" fontId="13" fillId="0" borderId="51" xfId="0" applyNumberFormat="1" applyFont="1" applyBorder="1" applyAlignment="1">
      <alignment horizontal="left" vertical="center" wrapText="1"/>
    </xf>
    <xf numFmtId="0" fontId="10" fillId="3" borderId="52" xfId="0" applyFont="1" applyFill="1" applyBorder="1" applyAlignment="1">
      <alignment horizontal="center" vertical="center" wrapText="1"/>
    </xf>
    <xf numFmtId="164" fontId="10" fillId="3" borderId="53" xfId="0" applyNumberFormat="1" applyFont="1" applyFill="1" applyBorder="1" applyAlignment="1">
      <alignment horizontal="center" vertical="center" wrapText="1"/>
    </xf>
    <xf numFmtId="0" fontId="10" fillId="3" borderId="53" xfId="0" applyFont="1" applyFill="1" applyBorder="1" applyAlignment="1">
      <alignment horizontal="center" vertical="center" wrapText="1"/>
    </xf>
    <xf numFmtId="49" fontId="10" fillId="0" borderId="54" xfId="0" applyNumberFormat="1" applyFont="1" applyBorder="1" applyAlignment="1">
      <alignment horizontal="center" vertical="center" wrapText="1"/>
    </xf>
    <xf numFmtId="0" fontId="28" fillId="0" borderId="54" xfId="0" applyFont="1" applyBorder="1" applyAlignment="1">
      <alignment horizontal="center" vertical="center" wrapText="1"/>
    </xf>
    <xf numFmtId="0" fontId="7" fillId="2" borderId="27" xfId="0" applyFont="1" applyFill="1" applyBorder="1" applyAlignment="1">
      <alignment horizontal="left" vertical="center" wrapText="1"/>
    </xf>
    <xf numFmtId="0" fontId="10" fillId="2" borderId="49" xfId="0" applyFont="1" applyFill="1" applyBorder="1" applyAlignment="1">
      <alignment horizontal="center" vertical="center" wrapText="1"/>
    </xf>
    <xf numFmtId="164" fontId="10" fillId="2" borderId="49" xfId="0" applyNumberFormat="1" applyFont="1" applyFill="1" applyBorder="1" applyAlignment="1">
      <alignment horizontal="center" vertical="center" wrapText="1"/>
    </xf>
    <xf numFmtId="0" fontId="7" fillId="6" borderId="56" xfId="0" applyFont="1" applyFill="1" applyBorder="1" applyAlignment="1">
      <alignment horizontal="center" vertical="center" wrapText="1"/>
    </xf>
    <xf numFmtId="164" fontId="7" fillId="6" borderId="56" xfId="0" applyNumberFormat="1" applyFont="1" applyFill="1" applyBorder="1" applyAlignment="1">
      <alignment horizontal="center" vertical="center" wrapText="1"/>
    </xf>
    <xf numFmtId="0" fontId="7" fillId="7" borderId="56" xfId="0" applyFont="1" applyFill="1" applyBorder="1" applyAlignment="1">
      <alignment horizontal="center" vertical="center" wrapText="1"/>
    </xf>
    <xf numFmtId="0" fontId="7" fillId="7" borderId="57" xfId="0" applyFont="1" applyFill="1" applyBorder="1" applyAlignment="1">
      <alignment horizontal="center" vertical="center" wrapText="1"/>
    </xf>
    <xf numFmtId="0" fontId="7" fillId="13" borderId="56" xfId="0" applyFont="1" applyFill="1" applyBorder="1" applyAlignment="1">
      <alignment horizontal="center" vertical="center" wrapText="1"/>
    </xf>
    <xf numFmtId="0" fontId="7" fillId="11" borderId="56"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12" borderId="56" xfId="0" applyFont="1" applyFill="1" applyBorder="1" applyAlignment="1">
      <alignment horizontal="center" vertical="center" wrapText="1"/>
    </xf>
    <xf numFmtId="0" fontId="7" fillId="9" borderId="58" xfId="0" applyFont="1" applyFill="1" applyBorder="1" applyAlignment="1">
      <alignment horizontal="center" vertical="center" wrapText="1"/>
    </xf>
    <xf numFmtId="0" fontId="10" fillId="2" borderId="50"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10" fillId="2" borderId="49" xfId="0" applyFont="1" applyFill="1" applyBorder="1" applyAlignment="1">
      <alignment vertical="center" wrapText="1"/>
    </xf>
    <xf numFmtId="0" fontId="10" fillId="0" borderId="27" xfId="0" applyFont="1" applyBorder="1" applyAlignment="1">
      <alignment horizontal="left" vertical="center" wrapText="1"/>
    </xf>
    <xf numFmtId="0" fontId="10" fillId="0" borderId="49" xfId="0" applyFont="1" applyBorder="1" applyAlignment="1">
      <alignment horizontal="center" vertical="center" wrapText="1"/>
    </xf>
    <xf numFmtId="164" fontId="10" fillId="0" borderId="49" xfId="0" applyNumberFormat="1" applyFont="1" applyBorder="1" applyAlignment="1">
      <alignment horizontal="center" vertical="center" wrapText="1"/>
    </xf>
    <xf numFmtId="0" fontId="10" fillId="3" borderId="49" xfId="0" applyFont="1" applyFill="1" applyBorder="1" applyAlignment="1">
      <alignment horizontal="center" vertical="center" wrapText="1"/>
    </xf>
    <xf numFmtId="0" fontId="10" fillId="0" borderId="49" xfId="0" applyFont="1" applyBorder="1" applyAlignment="1">
      <alignment vertical="center" wrapText="1"/>
    </xf>
    <xf numFmtId="49" fontId="13" fillId="0" borderId="59" xfId="0" applyNumberFormat="1" applyFont="1" applyBorder="1" applyAlignment="1">
      <alignment horizontal="left" vertical="center" wrapText="1"/>
    </xf>
    <xf numFmtId="0" fontId="10" fillId="3" borderId="60" xfId="0" applyFont="1" applyFill="1" applyBorder="1" applyAlignment="1">
      <alignment horizontal="center" vertical="center" wrapText="1"/>
    </xf>
    <xf numFmtId="164" fontId="10" fillId="3" borderId="61" xfId="0" applyNumberFormat="1" applyFont="1" applyFill="1" applyBorder="1" applyAlignment="1">
      <alignment horizontal="center" vertical="center" wrapText="1"/>
    </xf>
    <xf numFmtId="0" fontId="10" fillId="3" borderId="61" xfId="0" applyFont="1" applyFill="1" applyBorder="1" applyAlignment="1">
      <alignment horizontal="center" vertical="center" wrapText="1"/>
    </xf>
    <xf numFmtId="49" fontId="10" fillId="0" borderId="61" xfId="0" applyNumberFormat="1" applyFont="1" applyBorder="1" applyAlignment="1">
      <alignment horizontal="center" vertical="center" wrapText="1"/>
    </xf>
    <xf numFmtId="49" fontId="10" fillId="0" borderId="62" xfId="0" applyNumberFormat="1" applyFont="1" applyBorder="1" applyAlignment="1">
      <alignment horizontal="center" vertical="center" wrapText="1"/>
    </xf>
    <xf numFmtId="0" fontId="10" fillId="0" borderId="54" xfId="0" applyFont="1" applyBorder="1" applyAlignment="1">
      <alignment vertical="center" wrapText="1"/>
    </xf>
    <xf numFmtId="0" fontId="10" fillId="3" borderId="54" xfId="0" applyFont="1" applyFill="1" applyBorder="1" applyAlignment="1">
      <alignment horizontal="center" vertical="center" wrapText="1"/>
    </xf>
    <xf numFmtId="0" fontId="28" fillId="21" borderId="40" xfId="0" applyFont="1" applyFill="1" applyBorder="1" applyAlignment="1">
      <alignment horizontal="left" vertical="center" wrapText="1"/>
    </xf>
    <xf numFmtId="49" fontId="11" fillId="2" borderId="51" xfId="0" applyNumberFormat="1" applyFont="1" applyFill="1" applyBorder="1" applyAlignment="1">
      <alignment horizontal="center" vertical="center" wrapText="1"/>
    </xf>
    <xf numFmtId="0" fontId="10" fillId="2" borderId="52" xfId="0" applyFont="1" applyFill="1" applyBorder="1" applyAlignment="1">
      <alignment horizontal="center" vertical="center" wrapText="1"/>
    </xf>
    <xf numFmtId="0" fontId="10" fillId="2" borderId="52" xfId="0" applyFont="1" applyFill="1" applyBorder="1" applyAlignment="1">
      <alignment vertical="center" wrapText="1"/>
    </xf>
    <xf numFmtId="164" fontId="10" fillId="2" borderId="52" xfId="0" applyNumberFormat="1" applyFont="1" applyFill="1" applyBorder="1" applyAlignment="1">
      <alignment vertical="center" wrapText="1"/>
    </xf>
    <xf numFmtId="164" fontId="10" fillId="2" borderId="53" xfId="0" applyNumberFormat="1" applyFont="1" applyFill="1" applyBorder="1" applyAlignment="1">
      <alignment vertical="center" wrapText="1"/>
    </xf>
    <xf numFmtId="0" fontId="10" fillId="2" borderId="53" xfId="0" applyFont="1" applyFill="1" applyBorder="1" applyAlignment="1">
      <alignment vertical="center" wrapText="1"/>
    </xf>
    <xf numFmtId="0" fontId="10" fillId="2" borderId="53" xfId="0" applyFont="1" applyFill="1" applyBorder="1" applyAlignment="1">
      <alignment horizontal="center" vertical="center" wrapText="1"/>
    </xf>
    <xf numFmtId="49" fontId="12" fillId="3" borderId="63" xfId="0" applyNumberFormat="1" applyFont="1" applyFill="1" applyBorder="1" applyAlignment="1">
      <alignment horizontal="left" vertical="center" wrapText="1"/>
    </xf>
    <xf numFmtId="49" fontId="10" fillId="0" borderId="45" xfId="0" applyNumberFormat="1" applyFont="1" applyBorder="1" applyAlignment="1">
      <alignment horizontal="center" vertical="center" wrapText="1"/>
    </xf>
    <xf numFmtId="0" fontId="10" fillId="0" borderId="47" xfId="0" applyFont="1" applyBorder="1" applyAlignment="1">
      <alignment horizontal="center" vertical="center" wrapText="1"/>
    </xf>
    <xf numFmtId="0" fontId="10" fillId="2" borderId="43" xfId="0" applyFont="1" applyFill="1" applyBorder="1" applyAlignment="1">
      <alignment vertical="center" wrapText="1"/>
    </xf>
    <xf numFmtId="0" fontId="10" fillId="2" borderId="47" xfId="0" applyFont="1" applyFill="1" applyBorder="1" applyAlignment="1">
      <alignment horizontal="center" vertical="center" wrapText="1"/>
    </xf>
    <xf numFmtId="164" fontId="10" fillId="2" borderId="47" xfId="0" applyNumberFormat="1" applyFont="1" applyFill="1" applyBorder="1" applyAlignment="1">
      <alignment horizontal="center" vertical="center" wrapText="1"/>
    </xf>
    <xf numFmtId="0" fontId="7" fillId="6" borderId="56" xfId="0" applyFont="1" applyFill="1" applyBorder="1" applyAlignment="1">
      <alignment horizontal="center" vertical="center"/>
    </xf>
    <xf numFmtId="0" fontId="7" fillId="13" borderId="56" xfId="0" applyFont="1" applyFill="1" applyBorder="1" applyAlignment="1">
      <alignment horizontal="center" vertical="center"/>
    </xf>
    <xf numFmtId="0" fontId="7" fillId="9" borderId="56" xfId="0" applyFont="1" applyFill="1" applyBorder="1" applyAlignment="1">
      <alignment horizontal="center" vertical="center"/>
    </xf>
    <xf numFmtId="0" fontId="10" fillId="2" borderId="43" xfId="0" applyFont="1" applyFill="1" applyBorder="1" applyAlignment="1">
      <alignment vertical="center"/>
    </xf>
    <xf numFmtId="0" fontId="10" fillId="2" borderId="47" xfId="0" applyFont="1" applyFill="1" applyBorder="1" applyAlignment="1">
      <alignment horizontal="center" vertical="center"/>
    </xf>
    <xf numFmtId="164" fontId="10" fillId="2" borderId="47" xfId="0" applyNumberFormat="1" applyFont="1" applyFill="1" applyBorder="1" applyAlignment="1">
      <alignment vertical="center"/>
    </xf>
    <xf numFmtId="0" fontId="10" fillId="3" borderId="36" xfId="0" applyFont="1" applyFill="1" applyBorder="1" applyAlignment="1">
      <alignment vertical="center"/>
    </xf>
    <xf numFmtId="0" fontId="13" fillId="3" borderId="47" xfId="0" applyFont="1" applyFill="1" applyBorder="1" applyAlignment="1">
      <alignment vertical="center" wrapText="1"/>
    </xf>
    <xf numFmtId="0" fontId="10" fillId="3" borderId="47" xfId="0" applyFont="1" applyFill="1" applyBorder="1" applyAlignment="1">
      <alignment horizontal="center" vertical="center"/>
    </xf>
    <xf numFmtId="0" fontId="13" fillId="3" borderId="27" xfId="0" applyFont="1" applyFill="1" applyBorder="1" applyAlignment="1">
      <alignment vertical="center" wrapText="1"/>
    </xf>
    <xf numFmtId="164" fontId="10" fillId="2" borderId="47" xfId="0" applyNumberFormat="1" applyFont="1" applyFill="1" applyBorder="1" applyAlignment="1">
      <alignment horizontal="center" vertical="center"/>
    </xf>
    <xf numFmtId="0" fontId="0" fillId="0" borderId="47" xfId="0" applyBorder="1"/>
    <xf numFmtId="0" fontId="22" fillId="16" borderId="47" xfId="0" applyFont="1" applyFill="1" applyBorder="1"/>
    <xf numFmtId="0" fontId="25" fillId="16" borderId="47" xfId="0" applyFont="1" applyFill="1" applyBorder="1"/>
    <xf numFmtId="0" fontId="24" fillId="16" borderId="47" xfId="0" applyFont="1" applyFill="1" applyBorder="1"/>
    <xf numFmtId="0" fontId="6" fillId="0" borderId="47" xfId="0" applyFont="1" applyBorder="1"/>
    <xf numFmtId="0" fontId="25" fillId="16" borderId="3" xfId="0" applyFont="1" applyFill="1" applyBorder="1"/>
    <xf numFmtId="0" fontId="27" fillId="19" borderId="47" xfId="0" applyFont="1" applyFill="1" applyBorder="1" applyAlignment="1">
      <alignment horizontal="left"/>
    </xf>
    <xf numFmtId="166" fontId="0" fillId="0" borderId="47" xfId="0" applyNumberFormat="1" applyBorder="1"/>
    <xf numFmtId="165" fontId="0" fillId="0" borderId="47" xfId="0" applyNumberFormat="1" applyBorder="1"/>
    <xf numFmtId="1" fontId="0" fillId="0" borderId="47" xfId="0" applyNumberFormat="1" applyBorder="1"/>
    <xf numFmtId="0" fontId="7" fillId="3" borderId="47" xfId="0" applyFont="1" applyFill="1" applyBorder="1" applyAlignment="1">
      <alignment horizontal="center" vertical="center"/>
    </xf>
    <xf numFmtId="0" fontId="7" fillId="3" borderId="47" xfId="0" applyFont="1" applyFill="1" applyBorder="1" applyAlignment="1">
      <alignment horizontal="center" vertical="center" wrapText="1"/>
    </xf>
    <xf numFmtId="0" fontId="10" fillId="3" borderId="47" xfId="0" applyFont="1" applyFill="1" applyBorder="1" applyAlignment="1">
      <alignment horizontal="left" vertical="center"/>
    </xf>
    <xf numFmtId="0" fontId="10" fillId="3" borderId="47" xfId="0" applyFont="1" applyFill="1" applyBorder="1" applyAlignment="1">
      <alignment horizontal="left" vertical="center" wrapText="1"/>
    </xf>
    <xf numFmtId="0" fontId="10" fillId="3" borderId="47" xfId="0" applyFont="1" applyFill="1" applyBorder="1" applyAlignment="1">
      <alignment vertical="center"/>
    </xf>
    <xf numFmtId="0" fontId="10" fillId="3" borderId="47" xfId="0" applyFont="1" applyFill="1" applyBorder="1" applyAlignment="1">
      <alignment horizontal="center" vertical="center" wrapText="1"/>
    </xf>
    <xf numFmtId="0" fontId="10" fillId="3" borderId="47" xfId="0" applyFont="1" applyFill="1" applyBorder="1" applyAlignment="1">
      <alignment vertical="center" wrapText="1"/>
    </xf>
    <xf numFmtId="0" fontId="17" fillId="3" borderId="47" xfId="1" applyFont="1" applyFill="1" applyBorder="1" applyAlignment="1">
      <alignment vertical="center" wrapText="1"/>
    </xf>
    <xf numFmtId="0" fontId="18" fillId="0" borderId="47" xfId="1" applyFont="1" applyBorder="1" applyAlignment="1">
      <alignment vertical="center" wrapText="1"/>
    </xf>
    <xf numFmtId="0" fontId="18" fillId="3" borderId="47" xfId="1" applyFont="1" applyFill="1" applyBorder="1" applyAlignment="1">
      <alignment horizontal="left" vertical="center" wrapText="1"/>
    </xf>
    <xf numFmtId="0" fontId="10" fillId="7" borderId="47" xfId="0" applyFont="1" applyFill="1" applyBorder="1" applyAlignment="1">
      <alignment vertical="center" wrapText="1"/>
    </xf>
    <xf numFmtId="0" fontId="10" fillId="7" borderId="65" xfId="0" applyFont="1" applyFill="1" applyBorder="1" applyAlignment="1">
      <alignment vertical="center" wrapText="1"/>
    </xf>
    <xf numFmtId="0" fontId="10" fillId="0" borderId="47" xfId="0" applyFont="1" applyBorder="1" applyAlignment="1">
      <alignment vertical="center" wrapText="1"/>
    </xf>
    <xf numFmtId="0" fontId="6" fillId="3" borderId="47" xfId="0" applyFont="1" applyFill="1" applyBorder="1" applyAlignment="1">
      <alignment horizontal="center" vertical="center"/>
    </xf>
    <xf numFmtId="0" fontId="0" fillId="3" borderId="47" xfId="0" applyFill="1" applyBorder="1" applyAlignment="1">
      <alignment horizontal="center" vertical="center"/>
    </xf>
    <xf numFmtId="2" fontId="0" fillId="3" borderId="47" xfId="0" applyNumberFormat="1" applyFill="1" applyBorder="1" applyAlignment="1">
      <alignment horizontal="center" vertical="center"/>
    </xf>
    <xf numFmtId="10" fontId="0" fillId="3" borderId="47" xfId="2" applyNumberFormat="1" applyFont="1" applyFill="1" applyBorder="1" applyAlignment="1">
      <alignment horizontal="center" vertical="center"/>
    </xf>
    <xf numFmtId="0" fontId="6" fillId="20" borderId="47" xfId="0" applyFont="1" applyFill="1" applyBorder="1" applyAlignment="1">
      <alignment horizontal="center" vertical="center"/>
    </xf>
    <xf numFmtId="2" fontId="6" fillId="20" borderId="47" xfId="0" applyNumberFormat="1" applyFont="1" applyFill="1" applyBorder="1" applyAlignment="1">
      <alignment horizontal="center" vertical="center"/>
    </xf>
    <xf numFmtId="9" fontId="6" fillId="20" borderId="47" xfId="0" applyNumberFormat="1" applyFont="1" applyFill="1" applyBorder="1" applyAlignment="1">
      <alignment horizontal="center" vertical="center"/>
    </xf>
    <xf numFmtId="0" fontId="6" fillId="14" borderId="47" xfId="0" applyFont="1" applyFill="1" applyBorder="1" applyAlignment="1">
      <alignment horizontal="center" vertical="center" wrapText="1"/>
    </xf>
    <xf numFmtId="0" fontId="6" fillId="14" borderId="47" xfId="0" applyFont="1" applyFill="1" applyBorder="1" applyAlignment="1">
      <alignment horizontal="center" vertical="center"/>
    </xf>
    <xf numFmtId="9" fontId="6" fillId="20" borderId="47" xfId="2" applyFont="1" applyFill="1" applyBorder="1" applyAlignment="1">
      <alignment horizontal="center" vertical="center"/>
    </xf>
    <xf numFmtId="166" fontId="6" fillId="20" borderId="47" xfId="0" applyNumberFormat="1" applyFont="1" applyFill="1" applyBorder="1" applyAlignment="1">
      <alignment horizontal="center" vertical="center"/>
    </xf>
    <xf numFmtId="2" fontId="0" fillId="0" borderId="47" xfId="0" applyNumberFormat="1" applyBorder="1" applyAlignment="1">
      <alignment horizontal="center" vertical="center"/>
    </xf>
    <xf numFmtId="4" fontId="10" fillId="0" borderId="47" xfId="0" applyNumberFormat="1" applyFont="1" applyBorder="1" applyAlignment="1">
      <alignment horizontal="center" vertical="center"/>
    </xf>
    <xf numFmtId="0" fontId="29" fillId="0" borderId="47" xfId="0" applyFont="1" applyBorder="1" applyAlignment="1">
      <alignment vertical="center" wrapText="1"/>
    </xf>
    <xf numFmtId="0" fontId="10" fillId="14" borderId="47" xfId="0" applyFont="1" applyFill="1" applyBorder="1" applyAlignment="1">
      <alignment vertical="center" wrapText="1"/>
    </xf>
    <xf numFmtId="2" fontId="0" fillId="2" borderId="47" xfId="0" applyNumberFormat="1" applyFill="1" applyBorder="1" applyAlignment="1">
      <alignment horizontal="center" vertical="center"/>
    </xf>
    <xf numFmtId="0" fontId="7" fillId="9" borderId="0" xfId="0" applyFont="1" applyFill="1" applyAlignment="1">
      <alignment horizontal="center" vertical="center" wrapText="1"/>
    </xf>
    <xf numFmtId="0" fontId="7" fillId="3" borderId="66" xfId="0" applyFont="1" applyFill="1" applyBorder="1" applyAlignment="1">
      <alignment horizontal="center" vertical="center" wrapText="1"/>
    </xf>
    <xf numFmtId="0" fontId="4" fillId="3" borderId="0" xfId="0" applyFont="1" applyFill="1" applyAlignment="1">
      <alignment horizontal="center" wrapText="1"/>
    </xf>
    <xf numFmtId="0" fontId="29" fillId="3" borderId="25" xfId="0" applyFont="1" applyFill="1" applyBorder="1" applyAlignment="1">
      <alignment horizontal="center" vertical="center" wrapText="1"/>
    </xf>
    <xf numFmtId="0" fontId="29" fillId="3" borderId="36" xfId="0" applyFont="1" applyFill="1" applyBorder="1" applyAlignment="1">
      <alignment vertical="center"/>
    </xf>
    <xf numFmtId="0" fontId="10" fillId="7" borderId="3" xfId="0" applyFont="1" applyFill="1" applyBorder="1" applyAlignment="1">
      <alignment horizontal="left" vertical="center" wrapText="1"/>
    </xf>
    <xf numFmtId="0" fontId="10" fillId="7" borderId="47" xfId="0" applyFont="1" applyFill="1" applyBorder="1" applyAlignment="1">
      <alignment horizontal="left" vertical="center" wrapText="1"/>
    </xf>
    <xf numFmtId="2" fontId="10" fillId="0" borderId="47" xfId="0" applyNumberFormat="1" applyFont="1" applyBorder="1" applyAlignment="1">
      <alignment horizontal="center" vertical="center"/>
    </xf>
    <xf numFmtId="0" fontId="10" fillId="3" borderId="0" xfId="0" applyFont="1" applyFill="1" applyAlignment="1">
      <alignment horizontal="left" vertical="center" wrapText="1"/>
    </xf>
    <xf numFmtId="0" fontId="14" fillId="3" borderId="0" xfId="0" applyFont="1" applyFill="1" applyAlignment="1">
      <alignment horizontal="center" vertical="center"/>
    </xf>
    <xf numFmtId="0" fontId="29" fillId="3" borderId="67" xfId="0" applyFont="1" applyFill="1" applyBorder="1" applyAlignment="1">
      <alignment horizontal="center" vertical="center" wrapText="1"/>
    </xf>
    <xf numFmtId="0" fontId="29" fillId="3" borderId="0" xfId="0" applyFont="1" applyFill="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55"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7" fillId="2" borderId="54" xfId="0" applyFont="1" applyFill="1" applyBorder="1" applyAlignment="1">
      <alignment horizontal="center" vertical="center" wrapText="1"/>
    </xf>
    <xf numFmtId="0" fontId="9" fillId="8" borderId="39" xfId="0" applyFont="1" applyFill="1" applyBorder="1" applyAlignment="1">
      <alignment horizontal="center" vertical="center"/>
    </xf>
    <xf numFmtId="0" fontId="9" fillId="8" borderId="6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4" borderId="47" xfId="0" applyFont="1" applyFill="1" applyBorder="1" applyAlignment="1">
      <alignment horizontal="center" vertical="center" wrapText="1"/>
    </xf>
    <xf numFmtId="0" fontId="21" fillId="0" borderId="16" xfId="0" applyFont="1" applyBorder="1" applyAlignment="1">
      <alignment horizontal="center"/>
    </xf>
    <xf numFmtId="0" fontId="21" fillId="0" borderId="17" xfId="0" applyFont="1" applyBorder="1" applyAlignment="1">
      <alignment horizontal="center"/>
    </xf>
    <xf numFmtId="0" fontId="21" fillId="0" borderId="18" xfId="0" applyFont="1" applyBorder="1" applyAlignment="1">
      <alignment horizontal="center"/>
    </xf>
    <xf numFmtId="0" fontId="21" fillId="15" borderId="16" xfId="0" applyFont="1" applyFill="1" applyBorder="1" applyAlignment="1">
      <alignment horizontal="center"/>
    </xf>
    <xf numFmtId="0" fontId="21" fillId="15" borderId="18" xfId="0" applyFont="1" applyFill="1" applyBorder="1" applyAlignment="1">
      <alignment horizontal="center"/>
    </xf>
    <xf numFmtId="0" fontId="10" fillId="7" borderId="47" xfId="0" applyFont="1" applyFill="1" applyBorder="1" applyAlignment="1">
      <alignment horizontal="center" vertical="center"/>
    </xf>
    <xf numFmtId="0" fontId="10" fillId="8" borderId="47" xfId="0" applyFont="1" applyFill="1" applyBorder="1" applyAlignment="1">
      <alignment vertical="center" wrapText="1"/>
    </xf>
    <xf numFmtId="0" fontId="10" fillId="7" borderId="65" xfId="0" applyFont="1" applyFill="1" applyBorder="1" applyAlignment="1">
      <alignment vertical="center" wrapText="1"/>
    </xf>
    <xf numFmtId="0" fontId="10" fillId="7" borderId="65" xfId="0" applyFont="1" applyFill="1" applyBorder="1" applyAlignment="1">
      <alignment vertical="center"/>
    </xf>
    <xf numFmtId="0" fontId="10" fillId="7" borderId="27" xfId="0" applyFont="1" applyFill="1" applyBorder="1" applyAlignment="1">
      <alignment vertical="center"/>
    </xf>
    <xf numFmtId="0" fontId="10" fillId="7" borderId="27" xfId="0" applyFont="1" applyFill="1" applyBorder="1" applyAlignment="1">
      <alignment vertical="center" wrapText="1"/>
    </xf>
    <xf numFmtId="0" fontId="10" fillId="7" borderId="47" xfId="0" applyFont="1" applyFill="1" applyBorder="1" applyAlignment="1">
      <alignment horizontal="left" vertical="center" wrapText="1"/>
    </xf>
    <xf numFmtId="0" fontId="10" fillId="7" borderId="3" xfId="0" applyFont="1" applyFill="1" applyBorder="1" applyAlignment="1">
      <alignment horizontal="center" vertical="center"/>
    </xf>
    <xf numFmtId="0" fontId="10" fillId="7" borderId="10" xfId="0" applyFont="1" applyFill="1" applyBorder="1" applyAlignment="1">
      <alignment horizontal="center" vertical="center"/>
    </xf>
    <xf numFmtId="0" fontId="10" fillId="7" borderId="25" xfId="0" applyFont="1" applyFill="1" applyBorder="1" applyAlignment="1">
      <alignment horizontal="center" vertical="center"/>
    </xf>
    <xf numFmtId="0" fontId="7" fillId="3" borderId="0" xfId="0" applyFont="1" applyFill="1" applyAlignment="1">
      <alignment vertical="center" wrapText="1"/>
    </xf>
  </cellXfs>
  <cellStyles count="3">
    <cellStyle name="Lien hypertexte" xfId="1" builtinId="8"/>
    <cellStyle name="Normal" xfId="0" builtinId="0"/>
    <cellStyle name="Pourcentage" xfId="2" builtinId="5"/>
  </cellStyles>
  <dxfs count="0"/>
  <tableStyles count="0" defaultTableStyle="TableStyleMedium2" defaultPivotStyle="PivotStyleLight16"/>
  <colors>
    <mruColors>
      <color rgb="FF1D9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 des déchets par typologie (t)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synthese!$M$4</c:f>
              <c:strCache>
                <c:ptCount val="1"/>
                <c:pt idx="0">
                  <c:v>Masse (t)</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BDF-4DD8-BBF6-04D07A0944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BDF-4DD8-BBF6-04D07A0944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BDF-4DD8-BBF6-04D07A0944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BDF-4DD8-BBF6-04D07A0944E6}"/>
              </c:ext>
            </c:extLst>
          </c:dPt>
          <c:dLbls>
            <c:dLbl>
              <c:idx val="0"/>
              <c:layout>
                <c:manualLayout>
                  <c:x val="2.020201618507592E-2"/>
                  <c:y val="0"/>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BDF-4DD8-BBF6-04D07A0944E6}"/>
                </c:ext>
              </c:extLst>
            </c:dLbl>
            <c:dLbl>
              <c:idx val="1"/>
              <c:layout>
                <c:manualLayout>
                  <c:x val="-2.5252520231344923E-2"/>
                  <c:y val="-1.0851417605271568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BDF-4DD8-BBF6-04D07A0944E6}"/>
                </c:ext>
              </c:extLst>
            </c:dLbl>
            <c:dLbl>
              <c:idx val="2"/>
              <c:layout>
                <c:manualLayout>
                  <c:x val="-4.0745619508185345E-2"/>
                  <c:y val="-3.6171392017571892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BDF-4DD8-BBF6-04D07A0944E6}"/>
                </c:ext>
              </c:extLst>
            </c:dLbl>
            <c:dLbl>
              <c:idx val="3"/>
              <c:layout>
                <c:manualLayout>
                  <c:x val="6.2190682407230261E-2"/>
                  <c:y val="-1.446855680702877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BDF-4DD8-BBF6-04D07A0944E6}"/>
                </c:ext>
              </c:extLst>
            </c:dLbl>
            <c:numFmt formatCode="0.00%" sourceLinked="0"/>
            <c:spPr>
              <a:solidFill>
                <a:sysClr val="window" lastClr="FFFFFF"/>
              </a:solidFill>
              <a:ln>
                <a:no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fr-FR"/>
              </a:p>
            </c:txPr>
            <c:dLblPos val="out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borderCallout1">
                    <a:avLst/>
                  </a:prstGeom>
                  <a:noFill/>
                  <a:ln>
                    <a:noFill/>
                  </a:ln>
                </c15:spPr>
              </c:ext>
            </c:extLst>
          </c:dLbls>
          <c:cat>
            <c:strRef>
              <c:f>synthese!$L$5:$L$8</c:f>
              <c:strCache>
                <c:ptCount val="4"/>
                <c:pt idx="0">
                  <c:v>DI </c:v>
                </c:pt>
                <c:pt idx="1">
                  <c:v>DND </c:v>
                </c:pt>
                <c:pt idx="2">
                  <c:v>DD</c:v>
                </c:pt>
                <c:pt idx="3">
                  <c:v>DEEE</c:v>
                </c:pt>
              </c:strCache>
            </c:strRef>
          </c:cat>
          <c:val>
            <c:numRef>
              <c:f>synthese!$M$5:$M$8</c:f>
              <c:numCache>
                <c:formatCode>0.00</c:formatCode>
                <c:ptCount val="4"/>
                <c:pt idx="0">
                  <c:v>62.612116611840001</c:v>
                </c:pt>
                <c:pt idx="1">
                  <c:v>19.939982440000001</c:v>
                </c:pt>
                <c:pt idx="2">
                  <c:v>2.8050000000000002</c:v>
                </c:pt>
                <c:pt idx="3">
                  <c:v>0.94499999999999995</c:v>
                </c:pt>
              </c:numCache>
            </c:numRef>
          </c:val>
          <c:extLst>
            <c:ext xmlns:c16="http://schemas.microsoft.com/office/drawing/2014/chart" uri="{C3380CC4-5D6E-409C-BE32-E72D297353CC}">
              <c16:uniqueId val="{00000000-DF0E-46FE-A7EC-4AFA98596546}"/>
            </c:ext>
          </c:extLst>
        </c:ser>
        <c:ser>
          <c:idx val="1"/>
          <c:order val="1"/>
          <c:tx>
            <c:strRef>
              <c:f>synthese!$N$4</c:f>
              <c:strCache>
                <c:ptCount val="1"/>
                <c:pt idx="0">
                  <c:v>%</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9-6BDF-4DD8-BBF6-04D07A0944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B-6BDF-4DD8-BBF6-04D07A0944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D-6BDF-4DD8-BBF6-04D07A0944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F-6BDF-4DD8-BBF6-04D07A0944E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synthese!$L$5:$L$8</c:f>
              <c:strCache>
                <c:ptCount val="4"/>
                <c:pt idx="0">
                  <c:v>DI </c:v>
                </c:pt>
                <c:pt idx="1">
                  <c:v>DND </c:v>
                </c:pt>
                <c:pt idx="2">
                  <c:v>DD</c:v>
                </c:pt>
                <c:pt idx="3">
                  <c:v>DEEE</c:v>
                </c:pt>
              </c:strCache>
            </c:strRef>
          </c:cat>
          <c:val>
            <c:numRef>
              <c:f>synthese!$N$5:$N$8</c:f>
              <c:numCache>
                <c:formatCode>0.00%</c:formatCode>
                <c:ptCount val="4"/>
                <c:pt idx="0">
                  <c:v>0.72549934821666517</c:v>
                </c:pt>
                <c:pt idx="1">
                  <c:v>0.23104863797139441</c:v>
                </c:pt>
                <c:pt idx="2">
                  <c:v>3.2502106331331417E-2</c:v>
                </c:pt>
                <c:pt idx="3">
                  <c:v>1.094990748060898E-2</c:v>
                </c:pt>
              </c:numCache>
            </c:numRef>
          </c:val>
          <c:extLst>
            <c:ext xmlns:c16="http://schemas.microsoft.com/office/drawing/2014/chart" uri="{C3380CC4-5D6E-409C-BE32-E72D297353CC}">
              <c16:uniqueId val="{00000001-DF0E-46FE-A7EC-4AFA98596546}"/>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Réemploi / réutilisation (t)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synthese!$L$12</c:f>
              <c:strCache>
                <c:ptCount val="1"/>
                <c:pt idx="0">
                  <c:v>Réemploi / réutilisation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CD3-4031-BD2F-D973432E56F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4CD3-4031-BD2F-D973432E56F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4-4CD3-4031-BD2F-D973432E56F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3-4CD3-4031-BD2F-D973432E56F5}"/>
              </c:ext>
            </c:extLst>
          </c:dPt>
          <c:dLbls>
            <c:dLbl>
              <c:idx val="0"/>
              <c:layout>
                <c:manualLayout>
                  <c:x val="6.6666666666666666E-2"/>
                  <c:y val="-9.2592592592592587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CD3-4031-BD2F-D973432E56F5}"/>
                </c:ext>
              </c:extLst>
            </c:dLbl>
            <c:dLbl>
              <c:idx val="1"/>
              <c:layout>
                <c:manualLayout>
                  <c:x val="-0.15833333333333335"/>
                  <c:y val="0"/>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CD3-4031-BD2F-D973432E56F5}"/>
                </c:ext>
              </c:extLst>
            </c:dLbl>
            <c:dLbl>
              <c:idx val="2"/>
              <c:layout>
                <c:manualLayout>
                  <c:x val="-4.6296296296296356E-2"/>
                  <c:y val="-2.314814814814816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CD3-4031-BD2F-D973432E56F5}"/>
                </c:ext>
              </c:extLst>
            </c:dLbl>
            <c:dLbl>
              <c:idx val="3"/>
              <c:layout>
                <c:manualLayout>
                  <c:x val="7.7777777777777779E-2"/>
                  <c:y val="-2.3148148148148147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CD3-4031-BD2F-D973432E56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synthese!$M$11:$P$11</c:f>
              <c:strCache>
                <c:ptCount val="4"/>
                <c:pt idx="0">
                  <c:v>Structure </c:v>
                </c:pt>
                <c:pt idx="1">
                  <c:v>Second œuvre</c:v>
                </c:pt>
                <c:pt idx="2">
                  <c:v>Réseaux</c:v>
                </c:pt>
                <c:pt idx="3">
                  <c:v>DEEE</c:v>
                </c:pt>
              </c:strCache>
            </c:strRef>
          </c:cat>
          <c:val>
            <c:numRef>
              <c:f>synthese!$M$12:$P$12</c:f>
              <c:numCache>
                <c:formatCode>0.00</c:formatCode>
                <c:ptCount val="4"/>
                <c:pt idx="0">
                  <c:v>69.312116611839997</c:v>
                </c:pt>
                <c:pt idx="1">
                  <c:v>3.8629275999999999</c:v>
                </c:pt>
                <c:pt idx="2">
                  <c:v>0</c:v>
                </c:pt>
                <c:pt idx="3">
                  <c:v>3.6619999999999999</c:v>
                </c:pt>
              </c:numCache>
            </c:numRef>
          </c:val>
          <c:extLst>
            <c:ext xmlns:c16="http://schemas.microsoft.com/office/drawing/2014/chart" uri="{C3380CC4-5D6E-409C-BE32-E72D297353CC}">
              <c16:uniqueId val="{00000000-4CD3-4031-BD2F-D973432E56F5}"/>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Recyclage (t)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synthese!$L$13</c:f>
              <c:strCache>
                <c:ptCount val="1"/>
                <c:pt idx="0">
                  <c:v>Recyclage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13B-4B82-93AB-47B8115A7F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F13B-4B82-93AB-47B8115A7F5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F13B-4B82-93AB-47B8115A7F5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4-F13B-4B82-93AB-47B8115A7F5A}"/>
              </c:ext>
            </c:extLst>
          </c:dPt>
          <c:dLbls>
            <c:dLbl>
              <c:idx val="0"/>
              <c:layout>
                <c:manualLayout>
                  <c:x val="3.0345474868451173E-2"/>
                  <c:y val="-8.4875562720133283E-17"/>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3B-4B82-93AB-47B8115A7F5A}"/>
                </c:ext>
              </c:extLst>
            </c:dLbl>
            <c:dLbl>
              <c:idx val="1"/>
              <c:layout>
                <c:manualLayout>
                  <c:x val="-2.7310927381606055E-2"/>
                  <c:y val="-9.2592592592593021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13B-4B82-93AB-47B8115A7F5A}"/>
                </c:ext>
              </c:extLst>
            </c:dLbl>
            <c:dLbl>
              <c:idx val="2"/>
              <c:layout>
                <c:manualLayout>
                  <c:x val="-1.2138189947380468E-2"/>
                  <c:y val="-1.8518518518518517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3B-4B82-93AB-47B8115A7F5A}"/>
                </c:ext>
              </c:extLst>
            </c:dLbl>
            <c:dLbl>
              <c:idx val="3"/>
              <c:layout>
                <c:manualLayout>
                  <c:x val="9.1036424605353522E-2"/>
                  <c:y val="-9.2592592592592587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13B-4B82-93AB-47B8115A7F5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synthese!$M$11:$P$11</c:f>
              <c:strCache>
                <c:ptCount val="4"/>
                <c:pt idx="0">
                  <c:v>Structure </c:v>
                </c:pt>
                <c:pt idx="1">
                  <c:v>Second œuvre</c:v>
                </c:pt>
                <c:pt idx="2">
                  <c:v>Réseaux</c:v>
                </c:pt>
                <c:pt idx="3">
                  <c:v>DEEE</c:v>
                </c:pt>
              </c:strCache>
            </c:strRef>
          </c:cat>
          <c:val>
            <c:numRef>
              <c:f>synthese!$M$13:$P$13</c:f>
              <c:numCache>
                <c:formatCode>0.00</c:formatCode>
                <c:ptCount val="4"/>
                <c:pt idx="0">
                  <c:v>7.2062348400000005</c:v>
                </c:pt>
                <c:pt idx="1">
                  <c:v>0.55659999999999998</c:v>
                </c:pt>
                <c:pt idx="2">
                  <c:v>1.6142199999999998</c:v>
                </c:pt>
                <c:pt idx="3">
                  <c:v>8.7999999999999995E-2</c:v>
                </c:pt>
              </c:numCache>
            </c:numRef>
          </c:val>
          <c:extLst>
            <c:ext xmlns:c16="http://schemas.microsoft.com/office/drawing/2014/chart" uri="{C3380CC4-5D6E-409C-BE32-E72D297353CC}">
              <c16:uniqueId val="{00000000-F13B-4B82-93AB-47B8115A7F5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Répartition</a:t>
            </a:r>
            <a:r>
              <a:rPr lang="en-US" baseline="0"/>
              <a:t> des modes de valorisation potentiels sur l'opération (t)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synthese!$L$12:$L$14</c:f>
              <c:strCache>
                <c:ptCount val="3"/>
                <c:pt idx="0">
                  <c:v>Réemploi / réutilisation</c:v>
                </c:pt>
                <c:pt idx="1">
                  <c:v>Recyclage</c:v>
                </c:pt>
                <c:pt idx="2">
                  <c:v>Élimination </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46D-4D9B-BFC6-11B5B278027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2-B46D-4D9B-BFC6-11B5B278027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B46D-4D9B-BFC6-11B5B278027B}"/>
              </c:ext>
            </c:extLst>
          </c:dPt>
          <c:dLbls>
            <c:dLbl>
              <c:idx val="0"/>
              <c:layout>
                <c:manualLayout>
                  <c:x val="5.9661828940412838E-2"/>
                  <c:y val="0"/>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6D-4D9B-BFC6-11B5B278027B}"/>
                </c:ext>
              </c:extLst>
            </c:dLbl>
            <c:dLbl>
              <c:idx val="1"/>
              <c:layout>
                <c:manualLayout>
                  <c:x val="-1.884057756013037E-2"/>
                  <c:y val="-9.2592592592593021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6D-4D9B-BFC6-11B5B278027B}"/>
                </c:ext>
              </c:extLst>
            </c:dLbl>
            <c:dLbl>
              <c:idx val="2"/>
              <c:layout>
                <c:manualLayout>
                  <c:x val="5.0241540160347653E-2"/>
                  <c:y val="0"/>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6D-4D9B-BFC6-11B5B27802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synthese!$L$12:$L$14</c:f>
              <c:strCache>
                <c:ptCount val="3"/>
                <c:pt idx="0">
                  <c:v>Réemploi / réutilisation</c:v>
                </c:pt>
                <c:pt idx="1">
                  <c:v>Recyclage</c:v>
                </c:pt>
                <c:pt idx="2">
                  <c:v>Élimination </c:v>
                </c:pt>
              </c:strCache>
            </c:strRef>
          </c:cat>
          <c:val>
            <c:numRef>
              <c:f>synthese!$Q$12:$Q$14</c:f>
              <c:numCache>
                <c:formatCode>0%</c:formatCode>
                <c:ptCount val="3"/>
                <c:pt idx="0">
                  <c:v>0.8903248620254558</c:v>
                </c:pt>
                <c:pt idx="1">
                  <c:v>0.10967331878687543</c:v>
                </c:pt>
                <c:pt idx="2">
                  <c:v>1.81918766881011E-6</c:v>
                </c:pt>
              </c:numCache>
            </c:numRef>
          </c:val>
          <c:extLst>
            <c:ext xmlns:c16="http://schemas.microsoft.com/office/drawing/2014/chart" uri="{C3380CC4-5D6E-409C-BE32-E72D297353CC}">
              <c16:uniqueId val="{00000000-B46D-4D9B-BFC6-11B5B278027B}"/>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8"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1435100</xdr:colOff>
      <xdr:row>2</xdr:row>
      <xdr:rowOff>78293</xdr:rowOff>
    </xdr:to>
    <xdr:pic>
      <xdr:nvPicPr>
        <xdr:cNvPr id="3" name="Image 2" descr="Résultat de recherche d'images pour &quot;democles&quot;">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05000" cy="446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137159</xdr:colOff>
      <xdr:row>1</xdr:row>
      <xdr:rowOff>84248</xdr:rowOff>
    </xdr:from>
    <xdr:to>
      <xdr:col>12</xdr:col>
      <xdr:colOff>110357</xdr:colOff>
      <xdr:row>17</xdr:row>
      <xdr:rowOff>35469</xdr:rowOff>
    </xdr:to>
    <xdr:pic>
      <xdr:nvPicPr>
        <xdr:cNvPr id="2" name="Image 1">
          <a:extLst>
            <a:ext uri="{FF2B5EF4-FFF2-40B4-BE49-F238E27FC236}">
              <a16:creationId xmlns:a16="http://schemas.microsoft.com/office/drawing/2014/main" id="{182C3AAD-5FB4-FA3B-2568-DF6AE51B3F97}"/>
            </a:ext>
          </a:extLst>
        </xdr:cNvPr>
        <xdr:cNvPicPr>
          <a:picLocks noChangeAspect="1"/>
        </xdr:cNvPicPr>
      </xdr:nvPicPr>
      <xdr:blipFill>
        <a:blip xmlns:r="http://schemas.openxmlformats.org/officeDocument/2006/relationships" r:embed="rId1"/>
        <a:stretch>
          <a:fillRect/>
        </a:stretch>
      </xdr:blipFill>
      <xdr:spPr>
        <a:xfrm>
          <a:off x="2366009" y="274748"/>
          <a:ext cx="8073258" cy="2875396"/>
        </a:xfrm>
        <a:prstGeom prst="rect">
          <a:avLst/>
        </a:prstGeom>
      </xdr:spPr>
    </xdr:pic>
    <xdr:clientData/>
  </xdr:twoCellAnchor>
  <xdr:twoCellAnchor editAs="oneCell">
    <xdr:from>
      <xdr:col>12</xdr:col>
      <xdr:colOff>672465</xdr:colOff>
      <xdr:row>1</xdr:row>
      <xdr:rowOff>21829</xdr:rowOff>
    </xdr:from>
    <xdr:to>
      <xdr:col>22</xdr:col>
      <xdr:colOff>209940</xdr:colOff>
      <xdr:row>17</xdr:row>
      <xdr:rowOff>113676</xdr:rowOff>
    </xdr:to>
    <xdr:pic>
      <xdr:nvPicPr>
        <xdr:cNvPr id="3" name="Image 2">
          <a:extLst>
            <a:ext uri="{FF2B5EF4-FFF2-40B4-BE49-F238E27FC236}">
              <a16:creationId xmlns:a16="http://schemas.microsoft.com/office/drawing/2014/main" id="{B9F030BB-725E-CE94-C4FE-42BA3E234855}"/>
            </a:ext>
          </a:extLst>
        </xdr:cNvPr>
        <xdr:cNvPicPr>
          <a:picLocks noChangeAspect="1"/>
        </xdr:cNvPicPr>
      </xdr:nvPicPr>
      <xdr:blipFill>
        <a:blip xmlns:r="http://schemas.openxmlformats.org/officeDocument/2006/relationships" r:embed="rId2"/>
        <a:stretch>
          <a:fillRect/>
        </a:stretch>
      </xdr:blipFill>
      <xdr:spPr>
        <a:xfrm>
          <a:off x="10711815" y="212329"/>
          <a:ext cx="7340355" cy="3016022"/>
        </a:xfrm>
        <a:prstGeom prst="rect">
          <a:avLst/>
        </a:prstGeom>
      </xdr:spPr>
    </xdr:pic>
    <xdr:clientData/>
  </xdr:twoCellAnchor>
  <xdr:twoCellAnchor editAs="oneCell">
    <xdr:from>
      <xdr:col>3</xdr:col>
      <xdr:colOff>552451</xdr:colOff>
      <xdr:row>27</xdr:row>
      <xdr:rowOff>70210</xdr:rowOff>
    </xdr:from>
    <xdr:to>
      <xdr:col>4</xdr:col>
      <xdr:colOff>516255</xdr:colOff>
      <xdr:row>36</xdr:row>
      <xdr:rowOff>172512</xdr:rowOff>
    </xdr:to>
    <xdr:pic>
      <xdr:nvPicPr>
        <xdr:cNvPr id="4" name="Image 3">
          <a:extLst>
            <a:ext uri="{FF2B5EF4-FFF2-40B4-BE49-F238E27FC236}">
              <a16:creationId xmlns:a16="http://schemas.microsoft.com/office/drawing/2014/main" id="{1ACC2EAF-2EB1-6111-BDB4-65EE609D2EE4}"/>
            </a:ext>
          </a:extLst>
        </xdr:cNvPr>
        <xdr:cNvPicPr>
          <a:picLocks noChangeAspect="1"/>
        </xdr:cNvPicPr>
      </xdr:nvPicPr>
      <xdr:blipFill>
        <a:blip xmlns:r="http://schemas.openxmlformats.org/officeDocument/2006/relationships" r:embed="rId3"/>
        <a:stretch>
          <a:fillRect/>
        </a:stretch>
      </xdr:blipFill>
      <xdr:spPr>
        <a:xfrm>
          <a:off x="4200526" y="5204185"/>
          <a:ext cx="748664" cy="1727267"/>
        </a:xfrm>
        <a:prstGeom prst="rect">
          <a:avLst/>
        </a:prstGeom>
        <a:scene3d>
          <a:camera prst="orthographicFront"/>
          <a:lightRig rig="threePt" dir="t"/>
        </a:scene3d>
        <a:sp3d contourW="12700">
          <a:contourClr>
            <a:schemeClr val="tx1"/>
          </a:contourClr>
        </a:sp3d>
      </xdr:spPr>
    </xdr:pic>
    <xdr:clientData/>
  </xdr:twoCellAnchor>
  <xdr:twoCellAnchor editAs="oneCell">
    <xdr:from>
      <xdr:col>5</xdr:col>
      <xdr:colOff>152400</xdr:colOff>
      <xdr:row>27</xdr:row>
      <xdr:rowOff>107001</xdr:rowOff>
    </xdr:from>
    <xdr:to>
      <xdr:col>6</xdr:col>
      <xdr:colOff>895350</xdr:colOff>
      <xdr:row>40</xdr:row>
      <xdr:rowOff>75625</xdr:rowOff>
    </xdr:to>
    <xdr:pic>
      <xdr:nvPicPr>
        <xdr:cNvPr id="5" name="Image 4">
          <a:extLst>
            <a:ext uri="{FF2B5EF4-FFF2-40B4-BE49-F238E27FC236}">
              <a16:creationId xmlns:a16="http://schemas.microsoft.com/office/drawing/2014/main" id="{8AE11B15-E257-E6D3-2C48-731F014B79CA}"/>
            </a:ext>
          </a:extLst>
        </xdr:cNvPr>
        <xdr:cNvPicPr>
          <a:picLocks noChangeAspect="1"/>
        </xdr:cNvPicPr>
      </xdr:nvPicPr>
      <xdr:blipFill>
        <a:blip xmlns:r="http://schemas.openxmlformats.org/officeDocument/2006/relationships" r:embed="rId4"/>
        <a:stretch>
          <a:fillRect/>
        </a:stretch>
      </xdr:blipFill>
      <xdr:spPr>
        <a:xfrm>
          <a:off x="5991225" y="5240976"/>
          <a:ext cx="1520190" cy="2321299"/>
        </a:xfrm>
        <a:prstGeom prst="rect">
          <a:avLst/>
        </a:prstGeom>
      </xdr:spPr>
    </xdr:pic>
    <xdr:clientData/>
  </xdr:twoCellAnchor>
  <xdr:twoCellAnchor editAs="oneCell">
    <xdr:from>
      <xdr:col>4</xdr:col>
      <xdr:colOff>106682</xdr:colOff>
      <xdr:row>42</xdr:row>
      <xdr:rowOff>62865</xdr:rowOff>
    </xdr:from>
    <xdr:to>
      <xdr:col>6</xdr:col>
      <xdr:colOff>343</xdr:colOff>
      <xdr:row>53</xdr:row>
      <xdr:rowOff>87006</xdr:rowOff>
    </xdr:to>
    <xdr:pic>
      <xdr:nvPicPr>
        <xdr:cNvPr id="6" name="Image 5">
          <a:extLst>
            <a:ext uri="{FF2B5EF4-FFF2-40B4-BE49-F238E27FC236}">
              <a16:creationId xmlns:a16="http://schemas.microsoft.com/office/drawing/2014/main" id="{179A1CA7-7CD3-F979-0F49-627843377963}"/>
            </a:ext>
          </a:extLst>
        </xdr:cNvPr>
        <xdr:cNvPicPr>
          <a:picLocks noChangeAspect="1"/>
        </xdr:cNvPicPr>
      </xdr:nvPicPr>
      <xdr:blipFill>
        <a:blip xmlns:r="http://schemas.openxmlformats.org/officeDocument/2006/relationships" r:embed="rId5"/>
        <a:stretch>
          <a:fillRect/>
        </a:stretch>
      </xdr:blipFill>
      <xdr:spPr>
        <a:xfrm>
          <a:off x="5164457" y="7911465"/>
          <a:ext cx="1448141" cy="2030106"/>
        </a:xfrm>
        <a:prstGeom prst="rect">
          <a:avLst/>
        </a:prstGeom>
      </xdr:spPr>
    </xdr:pic>
    <xdr:clientData/>
  </xdr:twoCellAnchor>
  <xdr:twoCellAnchor editAs="oneCell">
    <xdr:from>
      <xdr:col>3</xdr:col>
      <xdr:colOff>594361</xdr:colOff>
      <xdr:row>64</xdr:row>
      <xdr:rowOff>50463</xdr:rowOff>
    </xdr:from>
    <xdr:to>
      <xdr:col>5</xdr:col>
      <xdr:colOff>121920</xdr:colOff>
      <xdr:row>72</xdr:row>
      <xdr:rowOff>113605</xdr:rowOff>
    </xdr:to>
    <xdr:pic>
      <xdr:nvPicPr>
        <xdr:cNvPr id="7" name="Image 6">
          <a:extLst>
            <a:ext uri="{FF2B5EF4-FFF2-40B4-BE49-F238E27FC236}">
              <a16:creationId xmlns:a16="http://schemas.microsoft.com/office/drawing/2014/main" id="{D1638050-8B7C-D7A6-E8CA-85CC0DCEFC44}"/>
            </a:ext>
          </a:extLst>
        </xdr:cNvPr>
        <xdr:cNvPicPr>
          <a:picLocks noChangeAspect="1"/>
        </xdr:cNvPicPr>
      </xdr:nvPicPr>
      <xdr:blipFill>
        <a:blip xmlns:r="http://schemas.openxmlformats.org/officeDocument/2006/relationships" r:embed="rId6"/>
        <a:stretch>
          <a:fillRect/>
        </a:stretch>
      </xdr:blipFill>
      <xdr:spPr>
        <a:xfrm>
          <a:off x="4876801" y="12044343"/>
          <a:ext cx="1097279" cy="1731922"/>
        </a:xfrm>
        <a:prstGeom prst="rect">
          <a:avLst/>
        </a:prstGeom>
        <a:scene3d>
          <a:camera prst="orthographicFront"/>
          <a:lightRig rig="threePt" dir="t"/>
        </a:scene3d>
        <a:sp3d contourW="12700">
          <a:contourClr>
            <a:schemeClr val="tx1"/>
          </a:contourClr>
        </a:sp3d>
      </xdr:spPr>
    </xdr:pic>
    <xdr:clientData/>
  </xdr:twoCellAnchor>
  <xdr:twoCellAnchor editAs="oneCell">
    <xdr:from>
      <xdr:col>3</xdr:col>
      <xdr:colOff>91440</xdr:colOff>
      <xdr:row>199</xdr:row>
      <xdr:rowOff>91440</xdr:rowOff>
    </xdr:from>
    <xdr:to>
      <xdr:col>4</xdr:col>
      <xdr:colOff>444945</xdr:colOff>
      <xdr:row>205</xdr:row>
      <xdr:rowOff>137160</xdr:rowOff>
    </xdr:to>
    <xdr:pic>
      <xdr:nvPicPr>
        <xdr:cNvPr id="8" name="Image 7">
          <a:extLst>
            <a:ext uri="{FF2B5EF4-FFF2-40B4-BE49-F238E27FC236}">
              <a16:creationId xmlns:a16="http://schemas.microsoft.com/office/drawing/2014/main" id="{A238DE60-E26C-0E7A-9CF5-1222B6397D1C}"/>
            </a:ext>
          </a:extLst>
        </xdr:cNvPr>
        <xdr:cNvPicPr>
          <a:picLocks noChangeAspect="1"/>
        </xdr:cNvPicPr>
      </xdr:nvPicPr>
      <xdr:blipFill>
        <a:blip xmlns:r="http://schemas.openxmlformats.org/officeDocument/2006/relationships" r:embed="rId7"/>
        <a:stretch>
          <a:fillRect/>
        </a:stretch>
      </xdr:blipFill>
      <xdr:spPr>
        <a:xfrm>
          <a:off x="4373880" y="29832300"/>
          <a:ext cx="1138365" cy="1539240"/>
        </a:xfrm>
        <a:prstGeom prst="rect">
          <a:avLst/>
        </a:prstGeom>
        <a:scene3d>
          <a:camera prst="orthographicFront"/>
          <a:lightRig rig="threePt" dir="t"/>
        </a:scene3d>
        <a:sp3d contourW="12700">
          <a:contourClr>
            <a:schemeClr val="tx1"/>
          </a:contourClr>
        </a:sp3d>
      </xdr:spPr>
    </xdr:pic>
    <xdr:clientData/>
  </xdr:twoCellAnchor>
  <xdr:twoCellAnchor editAs="oneCell">
    <xdr:from>
      <xdr:col>5</xdr:col>
      <xdr:colOff>129541</xdr:colOff>
      <xdr:row>174</xdr:row>
      <xdr:rowOff>50472</xdr:rowOff>
    </xdr:from>
    <xdr:to>
      <xdr:col>6</xdr:col>
      <xdr:colOff>213360</xdr:colOff>
      <xdr:row>181</xdr:row>
      <xdr:rowOff>165065</xdr:rowOff>
    </xdr:to>
    <xdr:pic>
      <xdr:nvPicPr>
        <xdr:cNvPr id="9" name="Image 8">
          <a:extLst>
            <a:ext uri="{FF2B5EF4-FFF2-40B4-BE49-F238E27FC236}">
              <a16:creationId xmlns:a16="http://schemas.microsoft.com/office/drawing/2014/main" id="{6BC53784-05BD-5A59-4DD7-0948FD535C8E}"/>
            </a:ext>
          </a:extLst>
        </xdr:cNvPr>
        <xdr:cNvPicPr>
          <a:picLocks noChangeAspect="1"/>
        </xdr:cNvPicPr>
      </xdr:nvPicPr>
      <xdr:blipFill>
        <a:blip xmlns:r="http://schemas.openxmlformats.org/officeDocument/2006/relationships" r:embed="rId8"/>
        <a:stretch>
          <a:fillRect/>
        </a:stretch>
      </xdr:blipFill>
      <xdr:spPr>
        <a:xfrm>
          <a:off x="5981701" y="24807852"/>
          <a:ext cx="868679" cy="1577633"/>
        </a:xfrm>
        <a:prstGeom prst="rect">
          <a:avLst/>
        </a:prstGeom>
        <a:scene3d>
          <a:camera prst="orthographicFront"/>
          <a:lightRig rig="threePt" dir="t"/>
        </a:scene3d>
        <a:sp3d contourW="12700">
          <a:contourClr>
            <a:schemeClr val="tx1"/>
          </a:contourClr>
        </a:sp3d>
      </xdr:spPr>
    </xdr:pic>
    <xdr:clientData/>
  </xdr:twoCellAnchor>
  <xdr:twoCellAnchor editAs="oneCell">
    <xdr:from>
      <xdr:col>6</xdr:col>
      <xdr:colOff>304453</xdr:colOff>
      <xdr:row>180</xdr:row>
      <xdr:rowOff>167716</xdr:rowOff>
    </xdr:from>
    <xdr:to>
      <xdr:col>6</xdr:col>
      <xdr:colOff>998220</xdr:colOff>
      <xdr:row>190</xdr:row>
      <xdr:rowOff>7071</xdr:rowOff>
    </xdr:to>
    <xdr:pic>
      <xdr:nvPicPr>
        <xdr:cNvPr id="10" name="Image 9">
          <a:extLst>
            <a:ext uri="{FF2B5EF4-FFF2-40B4-BE49-F238E27FC236}">
              <a16:creationId xmlns:a16="http://schemas.microsoft.com/office/drawing/2014/main" id="{8D6DEF7F-DB1B-A60D-3E70-A649A74AD4F4}"/>
            </a:ext>
          </a:extLst>
        </xdr:cNvPr>
        <xdr:cNvPicPr>
          <a:picLocks noChangeAspect="1"/>
        </xdr:cNvPicPr>
      </xdr:nvPicPr>
      <xdr:blipFill>
        <a:blip xmlns:r="http://schemas.openxmlformats.org/officeDocument/2006/relationships" r:embed="rId9"/>
        <a:stretch>
          <a:fillRect/>
        </a:stretch>
      </xdr:blipFill>
      <xdr:spPr>
        <a:xfrm>
          <a:off x="6941473" y="26205256"/>
          <a:ext cx="693767" cy="1866275"/>
        </a:xfrm>
        <a:prstGeom prst="rect">
          <a:avLst/>
        </a:prstGeom>
        <a:scene3d>
          <a:camera prst="orthographicFront"/>
          <a:lightRig rig="threePt" dir="t"/>
        </a:scene3d>
        <a:sp3d contourW="12700">
          <a:contourClr>
            <a:schemeClr val="tx1"/>
          </a:contourClr>
        </a:sp3d>
      </xdr:spPr>
    </xdr:pic>
    <xdr:clientData/>
  </xdr:twoCellAnchor>
  <xdr:twoCellAnchor editAs="oneCell">
    <xdr:from>
      <xdr:col>3</xdr:col>
      <xdr:colOff>99060</xdr:colOff>
      <xdr:row>167</xdr:row>
      <xdr:rowOff>63000</xdr:rowOff>
    </xdr:from>
    <xdr:to>
      <xdr:col>3</xdr:col>
      <xdr:colOff>701040</xdr:colOff>
      <xdr:row>171</xdr:row>
      <xdr:rowOff>133213</xdr:rowOff>
    </xdr:to>
    <xdr:pic>
      <xdr:nvPicPr>
        <xdr:cNvPr id="11" name="Image 10">
          <a:extLst>
            <a:ext uri="{FF2B5EF4-FFF2-40B4-BE49-F238E27FC236}">
              <a16:creationId xmlns:a16="http://schemas.microsoft.com/office/drawing/2014/main" id="{0C799E3B-866C-3118-C162-C8AADB38B64F}"/>
            </a:ext>
          </a:extLst>
        </xdr:cNvPr>
        <xdr:cNvPicPr>
          <a:picLocks noChangeAspect="1"/>
        </xdr:cNvPicPr>
      </xdr:nvPicPr>
      <xdr:blipFill>
        <a:blip xmlns:r="http://schemas.openxmlformats.org/officeDocument/2006/relationships" r:embed="rId10"/>
        <a:stretch>
          <a:fillRect/>
        </a:stretch>
      </xdr:blipFill>
      <xdr:spPr>
        <a:xfrm>
          <a:off x="4381500" y="15562080"/>
          <a:ext cx="601980" cy="816973"/>
        </a:xfrm>
        <a:prstGeom prst="rect">
          <a:avLst/>
        </a:prstGeom>
        <a:scene3d>
          <a:camera prst="orthographicFront"/>
          <a:lightRig rig="threePt" dir="t"/>
        </a:scene3d>
        <a:sp3d contourW="12700">
          <a:contourClr>
            <a:schemeClr val="tx1"/>
          </a:contourClr>
        </a:sp3d>
      </xdr:spPr>
    </xdr:pic>
    <xdr:clientData/>
  </xdr:twoCellAnchor>
  <xdr:twoCellAnchor editAs="oneCell">
    <xdr:from>
      <xdr:col>3</xdr:col>
      <xdr:colOff>137161</xdr:colOff>
      <xdr:row>161</xdr:row>
      <xdr:rowOff>152400</xdr:rowOff>
    </xdr:from>
    <xdr:to>
      <xdr:col>5</xdr:col>
      <xdr:colOff>24793</xdr:colOff>
      <xdr:row>165</xdr:row>
      <xdr:rowOff>1805</xdr:rowOff>
    </xdr:to>
    <xdr:pic>
      <xdr:nvPicPr>
        <xdr:cNvPr id="12" name="Image 11">
          <a:extLst>
            <a:ext uri="{FF2B5EF4-FFF2-40B4-BE49-F238E27FC236}">
              <a16:creationId xmlns:a16="http://schemas.microsoft.com/office/drawing/2014/main" id="{1BEDD8D2-E984-A53B-EDB0-9267D6CCA7CB}"/>
            </a:ext>
          </a:extLst>
        </xdr:cNvPr>
        <xdr:cNvPicPr>
          <a:picLocks noChangeAspect="1"/>
        </xdr:cNvPicPr>
      </xdr:nvPicPr>
      <xdr:blipFill>
        <a:blip xmlns:r="http://schemas.openxmlformats.org/officeDocument/2006/relationships" r:embed="rId11"/>
        <a:stretch>
          <a:fillRect/>
        </a:stretch>
      </xdr:blipFill>
      <xdr:spPr>
        <a:xfrm>
          <a:off x="4419601" y="14538960"/>
          <a:ext cx="1457352" cy="594260"/>
        </a:xfrm>
        <a:prstGeom prst="rect">
          <a:avLst/>
        </a:prstGeom>
        <a:scene3d>
          <a:camera prst="orthographicFront"/>
          <a:lightRig rig="threePt" dir="t"/>
        </a:scene3d>
        <a:sp3d contourW="12700">
          <a:contourClr>
            <a:schemeClr val="tx1"/>
          </a:contourClr>
        </a:sp3d>
      </xdr:spPr>
    </xdr:pic>
    <xdr:clientData/>
  </xdr:twoCellAnchor>
  <xdr:twoCellAnchor editAs="oneCell">
    <xdr:from>
      <xdr:col>4</xdr:col>
      <xdr:colOff>640081</xdr:colOff>
      <xdr:row>204</xdr:row>
      <xdr:rowOff>33069</xdr:rowOff>
    </xdr:from>
    <xdr:to>
      <xdr:col>5</xdr:col>
      <xdr:colOff>662941</xdr:colOff>
      <xdr:row>210</xdr:row>
      <xdr:rowOff>140577</xdr:rowOff>
    </xdr:to>
    <xdr:pic>
      <xdr:nvPicPr>
        <xdr:cNvPr id="13" name="Image 12">
          <a:extLst>
            <a:ext uri="{FF2B5EF4-FFF2-40B4-BE49-F238E27FC236}">
              <a16:creationId xmlns:a16="http://schemas.microsoft.com/office/drawing/2014/main" id="{D33B28BD-71E5-C8B6-314F-F10410530FB9}"/>
            </a:ext>
          </a:extLst>
        </xdr:cNvPr>
        <xdr:cNvPicPr>
          <a:picLocks noChangeAspect="1"/>
        </xdr:cNvPicPr>
      </xdr:nvPicPr>
      <xdr:blipFill>
        <a:blip xmlns:r="http://schemas.openxmlformats.org/officeDocument/2006/relationships" r:embed="rId12"/>
        <a:stretch>
          <a:fillRect/>
        </a:stretch>
      </xdr:blipFill>
      <xdr:spPr>
        <a:xfrm>
          <a:off x="5707381" y="22938789"/>
          <a:ext cx="807720" cy="1448628"/>
        </a:xfrm>
        <a:prstGeom prst="rect">
          <a:avLst/>
        </a:prstGeom>
        <a:scene3d>
          <a:camera prst="orthographicFront"/>
          <a:lightRig rig="threePt" dir="t"/>
        </a:scene3d>
        <a:sp3d contourW="12700">
          <a:contourClr>
            <a:schemeClr val="tx1"/>
          </a:contourClr>
        </a:sp3d>
      </xdr:spPr>
    </xdr:pic>
    <xdr:clientData/>
  </xdr:twoCellAnchor>
  <xdr:twoCellAnchor editAs="oneCell">
    <xdr:from>
      <xdr:col>4</xdr:col>
      <xdr:colOff>91441</xdr:colOff>
      <xdr:row>237</xdr:row>
      <xdr:rowOff>178114</xdr:rowOff>
    </xdr:from>
    <xdr:to>
      <xdr:col>5</xdr:col>
      <xdr:colOff>563880</xdr:colOff>
      <xdr:row>244</xdr:row>
      <xdr:rowOff>140171</xdr:rowOff>
    </xdr:to>
    <xdr:pic>
      <xdr:nvPicPr>
        <xdr:cNvPr id="14" name="Image 13">
          <a:extLst>
            <a:ext uri="{FF2B5EF4-FFF2-40B4-BE49-F238E27FC236}">
              <a16:creationId xmlns:a16="http://schemas.microsoft.com/office/drawing/2014/main" id="{7BF00211-7834-68C2-1AD4-7AEC42D22F85}"/>
            </a:ext>
          </a:extLst>
        </xdr:cNvPr>
        <xdr:cNvPicPr>
          <a:picLocks noChangeAspect="1"/>
        </xdr:cNvPicPr>
      </xdr:nvPicPr>
      <xdr:blipFill>
        <a:blip xmlns:r="http://schemas.openxmlformats.org/officeDocument/2006/relationships" r:embed="rId13"/>
        <a:stretch>
          <a:fillRect/>
        </a:stretch>
      </xdr:blipFill>
      <xdr:spPr>
        <a:xfrm>
          <a:off x="5158741" y="29568454"/>
          <a:ext cx="1257299" cy="1249837"/>
        </a:xfrm>
        <a:prstGeom prst="rect">
          <a:avLst/>
        </a:prstGeom>
        <a:ln>
          <a:solidFill>
            <a:sysClr val="windowText" lastClr="000000"/>
          </a:solidFill>
        </a:ln>
      </xdr:spPr>
    </xdr:pic>
    <xdr:clientData/>
  </xdr:twoCellAnchor>
  <xdr:twoCellAnchor editAs="oneCell">
    <xdr:from>
      <xdr:col>4</xdr:col>
      <xdr:colOff>396241</xdr:colOff>
      <xdr:row>277</xdr:row>
      <xdr:rowOff>101972</xdr:rowOff>
    </xdr:from>
    <xdr:to>
      <xdr:col>6</xdr:col>
      <xdr:colOff>274321</xdr:colOff>
      <xdr:row>283</xdr:row>
      <xdr:rowOff>96704</xdr:rowOff>
    </xdr:to>
    <xdr:pic>
      <xdr:nvPicPr>
        <xdr:cNvPr id="15" name="Image 14">
          <a:extLst>
            <a:ext uri="{FF2B5EF4-FFF2-40B4-BE49-F238E27FC236}">
              <a16:creationId xmlns:a16="http://schemas.microsoft.com/office/drawing/2014/main" id="{07ED5367-DE24-B00E-3A18-421599233F5D}"/>
            </a:ext>
          </a:extLst>
        </xdr:cNvPr>
        <xdr:cNvPicPr>
          <a:picLocks noChangeAspect="1"/>
        </xdr:cNvPicPr>
      </xdr:nvPicPr>
      <xdr:blipFill>
        <a:blip xmlns:r="http://schemas.openxmlformats.org/officeDocument/2006/relationships" r:embed="rId14"/>
        <a:stretch>
          <a:fillRect/>
        </a:stretch>
      </xdr:blipFill>
      <xdr:spPr>
        <a:xfrm>
          <a:off x="5463541" y="36837992"/>
          <a:ext cx="1447800" cy="1099632"/>
        </a:xfrm>
        <a:prstGeom prst="rect">
          <a:avLst/>
        </a:prstGeom>
        <a:ln>
          <a:solidFill>
            <a:sysClr val="windowText" lastClr="000000"/>
          </a:solidFill>
        </a:ln>
      </xdr:spPr>
    </xdr:pic>
    <xdr:clientData/>
  </xdr:twoCellAnchor>
  <xdr:twoCellAnchor editAs="oneCell">
    <xdr:from>
      <xdr:col>4</xdr:col>
      <xdr:colOff>396240</xdr:colOff>
      <xdr:row>289</xdr:row>
      <xdr:rowOff>55501</xdr:rowOff>
    </xdr:from>
    <xdr:to>
      <xdr:col>6</xdr:col>
      <xdr:colOff>739140</xdr:colOff>
      <xdr:row>293</xdr:row>
      <xdr:rowOff>110134</xdr:rowOff>
    </xdr:to>
    <xdr:pic>
      <xdr:nvPicPr>
        <xdr:cNvPr id="16" name="Image 15">
          <a:extLst>
            <a:ext uri="{FF2B5EF4-FFF2-40B4-BE49-F238E27FC236}">
              <a16:creationId xmlns:a16="http://schemas.microsoft.com/office/drawing/2014/main" id="{26FD827B-C4D9-1FE6-B27F-4C86DC204A04}"/>
            </a:ext>
          </a:extLst>
        </xdr:cNvPr>
        <xdr:cNvPicPr>
          <a:picLocks noChangeAspect="1"/>
        </xdr:cNvPicPr>
      </xdr:nvPicPr>
      <xdr:blipFill>
        <a:blip xmlns:r="http://schemas.openxmlformats.org/officeDocument/2006/relationships" r:embed="rId15"/>
        <a:stretch>
          <a:fillRect/>
        </a:stretch>
      </xdr:blipFill>
      <xdr:spPr>
        <a:xfrm>
          <a:off x="5463540" y="39001321"/>
          <a:ext cx="1912620" cy="786153"/>
        </a:xfrm>
        <a:prstGeom prst="rect">
          <a:avLst/>
        </a:prstGeom>
        <a:ln>
          <a:solidFill>
            <a:sysClr val="windowText" lastClr="000000"/>
          </a:solidFill>
        </a:ln>
      </xdr:spPr>
    </xdr:pic>
    <xdr:clientData/>
  </xdr:twoCellAnchor>
  <xdr:twoCellAnchor editAs="oneCell">
    <xdr:from>
      <xdr:col>4</xdr:col>
      <xdr:colOff>419101</xdr:colOff>
      <xdr:row>298</xdr:row>
      <xdr:rowOff>189228</xdr:rowOff>
    </xdr:from>
    <xdr:to>
      <xdr:col>6</xdr:col>
      <xdr:colOff>228601</xdr:colOff>
      <xdr:row>304</xdr:row>
      <xdr:rowOff>45333</xdr:rowOff>
    </xdr:to>
    <xdr:pic>
      <xdr:nvPicPr>
        <xdr:cNvPr id="17" name="Image 16">
          <a:extLst>
            <a:ext uri="{FF2B5EF4-FFF2-40B4-BE49-F238E27FC236}">
              <a16:creationId xmlns:a16="http://schemas.microsoft.com/office/drawing/2014/main" id="{C767E196-0C21-4CF7-034C-54DA67995564}"/>
            </a:ext>
          </a:extLst>
        </xdr:cNvPr>
        <xdr:cNvPicPr>
          <a:picLocks noChangeAspect="1"/>
        </xdr:cNvPicPr>
      </xdr:nvPicPr>
      <xdr:blipFill>
        <a:blip xmlns:r="http://schemas.openxmlformats.org/officeDocument/2006/relationships" r:embed="rId16"/>
        <a:stretch>
          <a:fillRect/>
        </a:stretch>
      </xdr:blipFill>
      <xdr:spPr>
        <a:xfrm>
          <a:off x="5486401" y="40780968"/>
          <a:ext cx="1379220" cy="961005"/>
        </a:xfrm>
        <a:prstGeom prst="rect">
          <a:avLst/>
        </a:prstGeom>
        <a:ln>
          <a:solidFill>
            <a:sysClr val="windowText" lastClr="000000"/>
          </a:solidFill>
        </a:ln>
      </xdr:spPr>
    </xdr:pic>
    <xdr:clientData/>
  </xdr:twoCellAnchor>
  <xdr:twoCellAnchor editAs="oneCell">
    <xdr:from>
      <xdr:col>4</xdr:col>
      <xdr:colOff>426720</xdr:colOff>
      <xdr:row>308</xdr:row>
      <xdr:rowOff>63752</xdr:rowOff>
    </xdr:from>
    <xdr:to>
      <xdr:col>6</xdr:col>
      <xdr:colOff>137160</xdr:colOff>
      <xdr:row>314</xdr:row>
      <xdr:rowOff>100221</xdr:rowOff>
    </xdr:to>
    <xdr:pic>
      <xdr:nvPicPr>
        <xdr:cNvPr id="18" name="Image 17">
          <a:extLst>
            <a:ext uri="{FF2B5EF4-FFF2-40B4-BE49-F238E27FC236}">
              <a16:creationId xmlns:a16="http://schemas.microsoft.com/office/drawing/2014/main" id="{F24EAD21-3A04-9406-A24F-F353E8F62D27}"/>
            </a:ext>
          </a:extLst>
        </xdr:cNvPr>
        <xdr:cNvPicPr>
          <a:picLocks noChangeAspect="1"/>
        </xdr:cNvPicPr>
      </xdr:nvPicPr>
      <xdr:blipFill>
        <a:blip xmlns:r="http://schemas.openxmlformats.org/officeDocument/2006/relationships" r:embed="rId17"/>
        <a:stretch>
          <a:fillRect/>
        </a:stretch>
      </xdr:blipFill>
      <xdr:spPr>
        <a:xfrm>
          <a:off x="5494020" y="42491912"/>
          <a:ext cx="1280160" cy="1141369"/>
        </a:xfrm>
        <a:prstGeom prst="rect">
          <a:avLst/>
        </a:prstGeom>
        <a:ln>
          <a:solidFill>
            <a:sysClr val="windowText" lastClr="000000"/>
          </a:solidFill>
        </a:ln>
      </xdr:spPr>
    </xdr:pic>
    <xdr:clientData/>
  </xdr:twoCellAnchor>
  <xdr:twoCellAnchor editAs="oneCell">
    <xdr:from>
      <xdr:col>3</xdr:col>
      <xdr:colOff>586741</xdr:colOff>
      <xdr:row>72</xdr:row>
      <xdr:rowOff>220440</xdr:rowOff>
    </xdr:from>
    <xdr:to>
      <xdr:col>5</xdr:col>
      <xdr:colOff>129540</xdr:colOff>
      <xdr:row>76</xdr:row>
      <xdr:rowOff>163289</xdr:rowOff>
    </xdr:to>
    <xdr:pic>
      <xdr:nvPicPr>
        <xdr:cNvPr id="19" name="Image 18">
          <a:extLst>
            <a:ext uri="{FF2B5EF4-FFF2-40B4-BE49-F238E27FC236}">
              <a16:creationId xmlns:a16="http://schemas.microsoft.com/office/drawing/2014/main" id="{64F63BED-F170-B957-CCF3-072EDB3D65DB}"/>
            </a:ext>
          </a:extLst>
        </xdr:cNvPr>
        <xdr:cNvPicPr>
          <a:picLocks noChangeAspect="1"/>
        </xdr:cNvPicPr>
      </xdr:nvPicPr>
      <xdr:blipFill>
        <a:blip xmlns:r="http://schemas.openxmlformats.org/officeDocument/2006/relationships" r:embed="rId18"/>
        <a:stretch>
          <a:fillRect/>
        </a:stretch>
      </xdr:blipFill>
      <xdr:spPr>
        <a:xfrm>
          <a:off x="4869181" y="13883100"/>
          <a:ext cx="1112519" cy="864869"/>
        </a:xfrm>
        <a:prstGeom prst="rect">
          <a:avLst/>
        </a:prstGeom>
        <a:ln>
          <a:solidFill>
            <a:sysClr val="windowText" lastClr="000000"/>
          </a:solidFill>
        </a:ln>
      </xdr:spPr>
    </xdr:pic>
    <xdr:clientData/>
  </xdr:twoCellAnchor>
  <xdr:twoCellAnchor editAs="oneCell">
    <xdr:from>
      <xdr:col>3</xdr:col>
      <xdr:colOff>531444</xdr:colOff>
      <xdr:row>79</xdr:row>
      <xdr:rowOff>99060</xdr:rowOff>
    </xdr:from>
    <xdr:to>
      <xdr:col>5</xdr:col>
      <xdr:colOff>144780</xdr:colOff>
      <xdr:row>83</xdr:row>
      <xdr:rowOff>115769</xdr:rowOff>
    </xdr:to>
    <xdr:pic>
      <xdr:nvPicPr>
        <xdr:cNvPr id="20" name="Image 19">
          <a:extLst>
            <a:ext uri="{FF2B5EF4-FFF2-40B4-BE49-F238E27FC236}">
              <a16:creationId xmlns:a16="http://schemas.microsoft.com/office/drawing/2014/main" id="{0E99569F-1ABB-00E5-0855-7109271D0A47}"/>
            </a:ext>
          </a:extLst>
        </xdr:cNvPr>
        <xdr:cNvPicPr>
          <a:picLocks noChangeAspect="1"/>
        </xdr:cNvPicPr>
      </xdr:nvPicPr>
      <xdr:blipFill>
        <a:blip xmlns:r="http://schemas.openxmlformats.org/officeDocument/2006/relationships" r:embed="rId19"/>
        <a:stretch>
          <a:fillRect/>
        </a:stretch>
      </xdr:blipFill>
      <xdr:spPr>
        <a:xfrm>
          <a:off x="4813884" y="15240000"/>
          <a:ext cx="1183056" cy="938729"/>
        </a:xfrm>
        <a:prstGeom prst="rect">
          <a:avLst/>
        </a:prstGeom>
        <a:ln>
          <a:solidFill>
            <a:sysClr val="windowText" lastClr="000000"/>
          </a:solidFill>
        </a:ln>
      </xdr:spPr>
    </xdr:pic>
    <xdr:clientData/>
  </xdr:twoCellAnchor>
  <xdr:twoCellAnchor editAs="oneCell">
    <xdr:from>
      <xdr:col>3</xdr:col>
      <xdr:colOff>632461</xdr:colOff>
      <xdr:row>85</xdr:row>
      <xdr:rowOff>190089</xdr:rowOff>
    </xdr:from>
    <xdr:to>
      <xdr:col>5</xdr:col>
      <xdr:colOff>53340</xdr:colOff>
      <xdr:row>90</xdr:row>
      <xdr:rowOff>80983</xdr:rowOff>
    </xdr:to>
    <xdr:pic>
      <xdr:nvPicPr>
        <xdr:cNvPr id="21" name="Image 20">
          <a:extLst>
            <a:ext uri="{FF2B5EF4-FFF2-40B4-BE49-F238E27FC236}">
              <a16:creationId xmlns:a16="http://schemas.microsoft.com/office/drawing/2014/main" id="{DBEA563B-1B13-259C-178E-51EB15658360}"/>
            </a:ext>
          </a:extLst>
        </xdr:cNvPr>
        <xdr:cNvPicPr>
          <a:picLocks noChangeAspect="1"/>
        </xdr:cNvPicPr>
      </xdr:nvPicPr>
      <xdr:blipFill>
        <a:blip xmlns:r="http://schemas.openxmlformats.org/officeDocument/2006/relationships" r:embed="rId20"/>
        <a:stretch>
          <a:fillRect/>
        </a:stretch>
      </xdr:blipFill>
      <xdr:spPr>
        <a:xfrm>
          <a:off x="4914901" y="16618809"/>
          <a:ext cx="990599" cy="1003414"/>
        </a:xfrm>
        <a:prstGeom prst="rect">
          <a:avLst/>
        </a:prstGeom>
        <a:ln>
          <a:solidFill>
            <a:sysClr val="windowText" lastClr="000000"/>
          </a:solidFill>
        </a:ln>
      </xdr:spPr>
    </xdr:pic>
    <xdr:clientData/>
  </xdr:twoCellAnchor>
  <xdr:twoCellAnchor editAs="oneCell">
    <xdr:from>
      <xdr:col>6</xdr:col>
      <xdr:colOff>152401</xdr:colOff>
      <xdr:row>206</xdr:row>
      <xdr:rowOff>125343</xdr:rowOff>
    </xdr:from>
    <xdr:to>
      <xdr:col>6</xdr:col>
      <xdr:colOff>876300</xdr:colOff>
      <xdr:row>212</xdr:row>
      <xdr:rowOff>153223</xdr:rowOff>
    </xdr:to>
    <xdr:pic>
      <xdr:nvPicPr>
        <xdr:cNvPr id="23" name="Image 22">
          <a:extLst>
            <a:ext uri="{FF2B5EF4-FFF2-40B4-BE49-F238E27FC236}">
              <a16:creationId xmlns:a16="http://schemas.microsoft.com/office/drawing/2014/main" id="{0DAF3A8F-AC1F-7B6F-35C1-97F5DA0467F6}"/>
            </a:ext>
          </a:extLst>
        </xdr:cNvPr>
        <xdr:cNvPicPr>
          <a:picLocks noChangeAspect="1"/>
        </xdr:cNvPicPr>
      </xdr:nvPicPr>
      <xdr:blipFill>
        <a:blip xmlns:r="http://schemas.openxmlformats.org/officeDocument/2006/relationships" r:embed="rId21"/>
        <a:stretch>
          <a:fillRect/>
        </a:stretch>
      </xdr:blipFill>
      <xdr:spPr>
        <a:xfrm>
          <a:off x="6789421" y="28387923"/>
          <a:ext cx="723899" cy="1376620"/>
        </a:xfrm>
        <a:prstGeom prst="rect">
          <a:avLst/>
        </a:prstGeom>
        <a:ln>
          <a:solidFill>
            <a:sysClr val="windowText" lastClr="000000"/>
          </a:solidFill>
        </a:ln>
      </xdr:spPr>
    </xdr:pic>
    <xdr:clientData/>
  </xdr:twoCellAnchor>
  <xdr:twoCellAnchor editAs="oneCell">
    <xdr:from>
      <xdr:col>6</xdr:col>
      <xdr:colOff>236221</xdr:colOff>
      <xdr:row>62</xdr:row>
      <xdr:rowOff>110134</xdr:rowOff>
    </xdr:from>
    <xdr:to>
      <xdr:col>6</xdr:col>
      <xdr:colOff>701040</xdr:colOff>
      <xdr:row>66</xdr:row>
      <xdr:rowOff>58032</xdr:rowOff>
    </xdr:to>
    <xdr:pic>
      <xdr:nvPicPr>
        <xdr:cNvPr id="22" name="Image 21">
          <a:extLst>
            <a:ext uri="{FF2B5EF4-FFF2-40B4-BE49-F238E27FC236}">
              <a16:creationId xmlns:a16="http://schemas.microsoft.com/office/drawing/2014/main" id="{9A60A337-B977-FCA2-628B-45C9A8828501}"/>
            </a:ext>
          </a:extLst>
        </xdr:cNvPr>
        <xdr:cNvPicPr>
          <a:picLocks noChangeAspect="1"/>
        </xdr:cNvPicPr>
      </xdr:nvPicPr>
      <xdr:blipFill>
        <a:blip xmlns:r="http://schemas.openxmlformats.org/officeDocument/2006/relationships" r:embed="rId22"/>
        <a:stretch>
          <a:fillRect/>
        </a:stretch>
      </xdr:blipFill>
      <xdr:spPr>
        <a:xfrm>
          <a:off x="6873241" y="11547754"/>
          <a:ext cx="464819" cy="877538"/>
        </a:xfrm>
        <a:prstGeom prst="rect">
          <a:avLst/>
        </a:prstGeom>
        <a:ln>
          <a:solidFill>
            <a:sysClr val="windowText" lastClr="000000"/>
          </a:solidFill>
        </a:ln>
      </xdr:spPr>
    </xdr:pic>
    <xdr:clientData/>
  </xdr:twoCellAnchor>
  <xdr:twoCellAnchor editAs="oneCell">
    <xdr:from>
      <xdr:col>6</xdr:col>
      <xdr:colOff>15240</xdr:colOff>
      <xdr:row>57</xdr:row>
      <xdr:rowOff>100860</xdr:rowOff>
    </xdr:from>
    <xdr:to>
      <xdr:col>7</xdr:col>
      <xdr:colOff>1905</xdr:colOff>
      <xdr:row>62</xdr:row>
      <xdr:rowOff>30013</xdr:rowOff>
    </xdr:to>
    <xdr:pic>
      <xdr:nvPicPr>
        <xdr:cNvPr id="24" name="Image 23">
          <a:extLst>
            <a:ext uri="{FF2B5EF4-FFF2-40B4-BE49-F238E27FC236}">
              <a16:creationId xmlns:a16="http://schemas.microsoft.com/office/drawing/2014/main" id="{03E7F786-C8A3-2B9F-3D00-FAADF4355745}"/>
            </a:ext>
          </a:extLst>
        </xdr:cNvPr>
        <xdr:cNvPicPr>
          <a:picLocks noChangeAspect="1"/>
        </xdr:cNvPicPr>
      </xdr:nvPicPr>
      <xdr:blipFill>
        <a:blip xmlns:r="http://schemas.openxmlformats.org/officeDocument/2006/relationships" r:embed="rId23"/>
        <a:stretch>
          <a:fillRect/>
        </a:stretch>
      </xdr:blipFill>
      <xdr:spPr>
        <a:xfrm>
          <a:off x="6652260" y="10418340"/>
          <a:ext cx="1043940" cy="1049293"/>
        </a:xfrm>
        <a:prstGeom prst="rect">
          <a:avLst/>
        </a:prstGeom>
        <a:ln>
          <a:solidFill>
            <a:sysClr val="windowText" lastClr="000000"/>
          </a:solidFill>
        </a:ln>
      </xdr:spPr>
    </xdr:pic>
    <xdr:clientData/>
  </xdr:twoCellAnchor>
  <xdr:twoCellAnchor editAs="oneCell">
    <xdr:from>
      <xdr:col>6</xdr:col>
      <xdr:colOff>30481</xdr:colOff>
      <xdr:row>101</xdr:row>
      <xdr:rowOff>13316</xdr:rowOff>
    </xdr:from>
    <xdr:to>
      <xdr:col>6</xdr:col>
      <xdr:colOff>1013461</xdr:colOff>
      <xdr:row>104</xdr:row>
      <xdr:rowOff>157507</xdr:rowOff>
    </xdr:to>
    <xdr:pic>
      <xdr:nvPicPr>
        <xdr:cNvPr id="25" name="Image 24">
          <a:extLst>
            <a:ext uri="{FF2B5EF4-FFF2-40B4-BE49-F238E27FC236}">
              <a16:creationId xmlns:a16="http://schemas.microsoft.com/office/drawing/2014/main" id="{C082E432-6E0A-BADE-24EA-A5B7027AF9CB}"/>
            </a:ext>
          </a:extLst>
        </xdr:cNvPr>
        <xdr:cNvPicPr>
          <a:picLocks noChangeAspect="1"/>
        </xdr:cNvPicPr>
      </xdr:nvPicPr>
      <xdr:blipFill>
        <a:blip xmlns:r="http://schemas.openxmlformats.org/officeDocument/2006/relationships" r:embed="rId24"/>
        <a:stretch>
          <a:fillRect/>
        </a:stretch>
      </xdr:blipFill>
      <xdr:spPr>
        <a:xfrm>
          <a:off x="6667501" y="19962476"/>
          <a:ext cx="982980" cy="692831"/>
        </a:xfrm>
        <a:prstGeom prst="rect">
          <a:avLst/>
        </a:prstGeom>
        <a:ln>
          <a:solidFill>
            <a:sysClr val="windowText" lastClr="000000"/>
          </a:solidFill>
        </a:ln>
      </xdr:spPr>
    </xdr:pic>
    <xdr:clientData/>
  </xdr:twoCellAnchor>
  <xdr:twoCellAnchor editAs="oneCell">
    <xdr:from>
      <xdr:col>4</xdr:col>
      <xdr:colOff>175260</xdr:colOff>
      <xdr:row>93</xdr:row>
      <xdr:rowOff>83820</xdr:rowOff>
    </xdr:from>
    <xdr:to>
      <xdr:col>5</xdr:col>
      <xdr:colOff>656671</xdr:colOff>
      <xdr:row>97</xdr:row>
      <xdr:rowOff>140282</xdr:rowOff>
    </xdr:to>
    <xdr:pic>
      <xdr:nvPicPr>
        <xdr:cNvPr id="26" name="Image 25">
          <a:extLst>
            <a:ext uri="{FF2B5EF4-FFF2-40B4-BE49-F238E27FC236}">
              <a16:creationId xmlns:a16="http://schemas.microsoft.com/office/drawing/2014/main" id="{E34199DB-FAA2-7501-5DE8-3CF0A5DF5384}"/>
            </a:ext>
          </a:extLst>
        </xdr:cNvPr>
        <xdr:cNvPicPr>
          <a:picLocks noChangeAspect="1"/>
        </xdr:cNvPicPr>
      </xdr:nvPicPr>
      <xdr:blipFill>
        <a:blip xmlns:r="http://schemas.openxmlformats.org/officeDocument/2006/relationships" r:embed="rId25"/>
        <a:stretch>
          <a:fillRect/>
        </a:stretch>
      </xdr:blipFill>
      <xdr:spPr>
        <a:xfrm>
          <a:off x="5242560" y="18181320"/>
          <a:ext cx="1266271" cy="978482"/>
        </a:xfrm>
        <a:prstGeom prst="rect">
          <a:avLst/>
        </a:prstGeom>
        <a:ln>
          <a:solidFill>
            <a:sysClr val="windowText" lastClr="000000"/>
          </a:solidFill>
        </a:ln>
      </xdr:spPr>
    </xdr:pic>
    <xdr:clientData/>
  </xdr:twoCellAnchor>
  <xdr:twoCellAnchor editAs="oneCell">
    <xdr:from>
      <xdr:col>3</xdr:col>
      <xdr:colOff>670561</xdr:colOff>
      <xdr:row>106</xdr:row>
      <xdr:rowOff>128551</xdr:rowOff>
    </xdr:from>
    <xdr:to>
      <xdr:col>4</xdr:col>
      <xdr:colOff>723900</xdr:colOff>
      <xdr:row>111</xdr:row>
      <xdr:rowOff>174269</xdr:rowOff>
    </xdr:to>
    <xdr:pic>
      <xdr:nvPicPr>
        <xdr:cNvPr id="27" name="Image 26">
          <a:extLst>
            <a:ext uri="{FF2B5EF4-FFF2-40B4-BE49-F238E27FC236}">
              <a16:creationId xmlns:a16="http://schemas.microsoft.com/office/drawing/2014/main" id="{3FF86A4F-7B63-9E91-B7FA-60FD23E48B1F}"/>
            </a:ext>
          </a:extLst>
        </xdr:cNvPr>
        <xdr:cNvPicPr>
          <a:picLocks noChangeAspect="1"/>
        </xdr:cNvPicPr>
      </xdr:nvPicPr>
      <xdr:blipFill>
        <a:blip xmlns:r="http://schemas.openxmlformats.org/officeDocument/2006/relationships" r:embed="rId26"/>
        <a:stretch>
          <a:fillRect/>
        </a:stretch>
      </xdr:blipFill>
      <xdr:spPr>
        <a:xfrm>
          <a:off x="4953001" y="20992111"/>
          <a:ext cx="838199" cy="975358"/>
        </a:xfrm>
        <a:prstGeom prst="rect">
          <a:avLst/>
        </a:prstGeom>
        <a:ln>
          <a:solidFill>
            <a:sysClr val="windowText" lastClr="000000"/>
          </a:solidFill>
        </a:ln>
      </xdr:spPr>
    </xdr:pic>
    <xdr:clientData/>
  </xdr:twoCellAnchor>
  <xdr:twoCellAnchor editAs="oneCell">
    <xdr:from>
      <xdr:col>6</xdr:col>
      <xdr:colOff>548641</xdr:colOff>
      <xdr:row>191</xdr:row>
      <xdr:rowOff>40016</xdr:rowOff>
    </xdr:from>
    <xdr:to>
      <xdr:col>6</xdr:col>
      <xdr:colOff>1005840</xdr:colOff>
      <xdr:row>196</xdr:row>
      <xdr:rowOff>14440</xdr:rowOff>
    </xdr:to>
    <xdr:pic>
      <xdr:nvPicPr>
        <xdr:cNvPr id="28" name="Image 27">
          <a:extLst>
            <a:ext uri="{FF2B5EF4-FFF2-40B4-BE49-F238E27FC236}">
              <a16:creationId xmlns:a16="http://schemas.microsoft.com/office/drawing/2014/main" id="{40DAB803-A35C-162E-A0B2-CC07593FDC5D}"/>
            </a:ext>
          </a:extLst>
        </xdr:cNvPr>
        <xdr:cNvPicPr>
          <a:picLocks noChangeAspect="1"/>
        </xdr:cNvPicPr>
      </xdr:nvPicPr>
      <xdr:blipFill>
        <a:blip xmlns:r="http://schemas.openxmlformats.org/officeDocument/2006/relationships" r:embed="rId27"/>
        <a:stretch>
          <a:fillRect/>
        </a:stretch>
      </xdr:blipFill>
      <xdr:spPr>
        <a:xfrm>
          <a:off x="7185661" y="28287356"/>
          <a:ext cx="457199" cy="911684"/>
        </a:xfrm>
        <a:prstGeom prst="rect">
          <a:avLst/>
        </a:prstGeom>
        <a:ln>
          <a:solidFill>
            <a:sysClr val="windowText" lastClr="000000"/>
          </a:solidFill>
        </a:ln>
      </xdr:spPr>
    </xdr:pic>
    <xdr:clientData/>
  </xdr:twoCellAnchor>
  <xdr:twoCellAnchor editAs="oneCell">
    <xdr:from>
      <xdr:col>5</xdr:col>
      <xdr:colOff>769621</xdr:colOff>
      <xdr:row>195</xdr:row>
      <xdr:rowOff>19848</xdr:rowOff>
    </xdr:from>
    <xdr:to>
      <xdr:col>6</xdr:col>
      <xdr:colOff>502920</xdr:colOff>
      <xdr:row>200</xdr:row>
      <xdr:rowOff>181713</xdr:rowOff>
    </xdr:to>
    <xdr:pic>
      <xdr:nvPicPr>
        <xdr:cNvPr id="29" name="Image 28">
          <a:extLst>
            <a:ext uri="{FF2B5EF4-FFF2-40B4-BE49-F238E27FC236}">
              <a16:creationId xmlns:a16="http://schemas.microsoft.com/office/drawing/2014/main" id="{8F337CFF-19D5-BE51-F8AD-580BCBAAF5F0}"/>
            </a:ext>
          </a:extLst>
        </xdr:cNvPr>
        <xdr:cNvPicPr>
          <a:picLocks noChangeAspect="1"/>
        </xdr:cNvPicPr>
      </xdr:nvPicPr>
      <xdr:blipFill>
        <a:blip xmlns:r="http://schemas.openxmlformats.org/officeDocument/2006/relationships" r:embed="rId28"/>
        <a:stretch>
          <a:fillRect/>
        </a:stretch>
      </xdr:blipFill>
      <xdr:spPr>
        <a:xfrm>
          <a:off x="6621781" y="29013948"/>
          <a:ext cx="518159" cy="1099125"/>
        </a:xfrm>
        <a:prstGeom prst="rect">
          <a:avLst/>
        </a:prstGeom>
        <a:ln>
          <a:solidFill>
            <a:sysClr val="windowText" lastClr="000000"/>
          </a:solidFill>
        </a:ln>
      </xdr:spPr>
    </xdr:pic>
    <xdr:clientData/>
  </xdr:twoCellAnchor>
  <xdr:twoCellAnchor editAs="oneCell">
    <xdr:from>
      <xdr:col>4</xdr:col>
      <xdr:colOff>480061</xdr:colOff>
      <xdr:row>114</xdr:row>
      <xdr:rowOff>46824</xdr:rowOff>
    </xdr:from>
    <xdr:to>
      <xdr:col>7</xdr:col>
      <xdr:colOff>693420</xdr:colOff>
      <xdr:row>124</xdr:row>
      <xdr:rowOff>33597</xdr:rowOff>
    </xdr:to>
    <xdr:pic>
      <xdr:nvPicPr>
        <xdr:cNvPr id="30" name="Image 29">
          <a:extLst>
            <a:ext uri="{FF2B5EF4-FFF2-40B4-BE49-F238E27FC236}">
              <a16:creationId xmlns:a16="http://schemas.microsoft.com/office/drawing/2014/main" id="{445AC03A-00C5-C755-9128-38BEAAE09332}"/>
            </a:ext>
          </a:extLst>
        </xdr:cNvPr>
        <xdr:cNvPicPr>
          <a:picLocks noChangeAspect="1"/>
        </xdr:cNvPicPr>
      </xdr:nvPicPr>
      <xdr:blipFill>
        <a:blip xmlns:r="http://schemas.openxmlformats.org/officeDocument/2006/relationships" r:embed="rId29"/>
        <a:stretch>
          <a:fillRect/>
        </a:stretch>
      </xdr:blipFill>
      <xdr:spPr>
        <a:xfrm>
          <a:off x="5547361" y="22396284"/>
          <a:ext cx="2857499" cy="1815573"/>
        </a:xfrm>
        <a:prstGeom prst="rect">
          <a:avLst/>
        </a:prstGeom>
      </xdr:spPr>
    </xdr:pic>
    <xdr:clientData/>
  </xdr:twoCellAnchor>
  <xdr:twoCellAnchor editAs="oneCell">
    <xdr:from>
      <xdr:col>4</xdr:col>
      <xdr:colOff>617220</xdr:colOff>
      <xdr:row>127</xdr:row>
      <xdr:rowOff>147604</xdr:rowOff>
    </xdr:from>
    <xdr:to>
      <xdr:col>6</xdr:col>
      <xdr:colOff>755387</xdr:colOff>
      <xdr:row>137</xdr:row>
      <xdr:rowOff>136197</xdr:rowOff>
    </xdr:to>
    <xdr:pic>
      <xdr:nvPicPr>
        <xdr:cNvPr id="31" name="Image 30">
          <a:extLst>
            <a:ext uri="{FF2B5EF4-FFF2-40B4-BE49-F238E27FC236}">
              <a16:creationId xmlns:a16="http://schemas.microsoft.com/office/drawing/2014/main" id="{926CBF60-7FC9-8915-8498-C4D13E1EAD73}"/>
            </a:ext>
          </a:extLst>
        </xdr:cNvPr>
        <xdr:cNvPicPr>
          <a:picLocks noChangeAspect="1"/>
        </xdr:cNvPicPr>
      </xdr:nvPicPr>
      <xdr:blipFill>
        <a:blip xmlns:r="http://schemas.openxmlformats.org/officeDocument/2006/relationships" r:embed="rId30"/>
        <a:stretch>
          <a:fillRect/>
        </a:stretch>
      </xdr:blipFill>
      <xdr:spPr>
        <a:xfrm>
          <a:off x="5684520" y="24874504"/>
          <a:ext cx="1707887" cy="1832633"/>
        </a:xfrm>
        <a:prstGeom prst="rect">
          <a:avLst/>
        </a:prstGeom>
        <a:ln>
          <a:solidFill>
            <a:sysClr val="windowText" lastClr="000000"/>
          </a:solidFill>
        </a:ln>
      </xdr:spPr>
    </xdr:pic>
    <xdr:clientData/>
  </xdr:twoCellAnchor>
  <xdr:twoCellAnchor editAs="oneCell">
    <xdr:from>
      <xdr:col>5</xdr:col>
      <xdr:colOff>274320</xdr:colOff>
      <xdr:row>145</xdr:row>
      <xdr:rowOff>178476</xdr:rowOff>
    </xdr:from>
    <xdr:to>
      <xdr:col>6</xdr:col>
      <xdr:colOff>997181</xdr:colOff>
      <xdr:row>152</xdr:row>
      <xdr:rowOff>128687</xdr:rowOff>
    </xdr:to>
    <xdr:pic>
      <xdr:nvPicPr>
        <xdr:cNvPr id="32" name="Image 31">
          <a:extLst>
            <a:ext uri="{FF2B5EF4-FFF2-40B4-BE49-F238E27FC236}">
              <a16:creationId xmlns:a16="http://schemas.microsoft.com/office/drawing/2014/main" id="{02349BBD-5898-8E7D-4CEA-4368EDE7FBC7}"/>
            </a:ext>
          </a:extLst>
        </xdr:cNvPr>
        <xdr:cNvPicPr>
          <a:picLocks noChangeAspect="1"/>
        </xdr:cNvPicPr>
      </xdr:nvPicPr>
      <xdr:blipFill>
        <a:blip xmlns:r="http://schemas.openxmlformats.org/officeDocument/2006/relationships" r:embed="rId31"/>
        <a:stretch>
          <a:fillRect/>
        </a:stretch>
      </xdr:blipFill>
      <xdr:spPr>
        <a:xfrm>
          <a:off x="6126480" y="28212456"/>
          <a:ext cx="1507721" cy="1237991"/>
        </a:xfrm>
        <a:prstGeom prst="rect">
          <a:avLst/>
        </a:prstGeom>
        <a:ln>
          <a:solidFill>
            <a:sysClr val="windowText" lastClr="000000"/>
          </a:solidFill>
        </a:ln>
      </xdr:spPr>
    </xdr:pic>
    <xdr:clientData/>
  </xdr:twoCellAnchor>
  <xdr:twoCellAnchor editAs="oneCell">
    <xdr:from>
      <xdr:col>3</xdr:col>
      <xdr:colOff>408708</xdr:colOff>
      <xdr:row>146</xdr:row>
      <xdr:rowOff>68580</xdr:rowOff>
    </xdr:from>
    <xdr:to>
      <xdr:col>5</xdr:col>
      <xdr:colOff>203552</xdr:colOff>
      <xdr:row>152</xdr:row>
      <xdr:rowOff>60531</xdr:rowOff>
    </xdr:to>
    <xdr:pic>
      <xdr:nvPicPr>
        <xdr:cNvPr id="33" name="Image 32">
          <a:extLst>
            <a:ext uri="{FF2B5EF4-FFF2-40B4-BE49-F238E27FC236}">
              <a16:creationId xmlns:a16="http://schemas.microsoft.com/office/drawing/2014/main" id="{ED5F1865-0522-A69E-6329-9110EA7BE25B}"/>
            </a:ext>
          </a:extLst>
        </xdr:cNvPr>
        <xdr:cNvPicPr>
          <a:picLocks noChangeAspect="1"/>
        </xdr:cNvPicPr>
      </xdr:nvPicPr>
      <xdr:blipFill>
        <a:blip xmlns:r="http://schemas.openxmlformats.org/officeDocument/2006/relationships" r:embed="rId32"/>
        <a:stretch>
          <a:fillRect/>
        </a:stretch>
      </xdr:blipFill>
      <xdr:spPr>
        <a:xfrm>
          <a:off x="4691148" y="28293060"/>
          <a:ext cx="1364564" cy="1089231"/>
        </a:xfrm>
        <a:prstGeom prst="rect">
          <a:avLst/>
        </a:prstGeom>
        <a:ln>
          <a:solidFill>
            <a:sysClr val="windowText" lastClr="000000"/>
          </a:solidFill>
        </a:ln>
      </xdr:spPr>
    </xdr:pic>
    <xdr:clientData/>
  </xdr:twoCellAnchor>
  <xdr:twoCellAnchor editAs="oneCell">
    <xdr:from>
      <xdr:col>5</xdr:col>
      <xdr:colOff>306440</xdr:colOff>
      <xdr:row>153</xdr:row>
      <xdr:rowOff>37641</xdr:rowOff>
    </xdr:from>
    <xdr:to>
      <xdr:col>6</xdr:col>
      <xdr:colOff>975360</xdr:colOff>
      <xdr:row>159</xdr:row>
      <xdr:rowOff>110733</xdr:rowOff>
    </xdr:to>
    <xdr:pic>
      <xdr:nvPicPr>
        <xdr:cNvPr id="34" name="Image 33">
          <a:extLst>
            <a:ext uri="{FF2B5EF4-FFF2-40B4-BE49-F238E27FC236}">
              <a16:creationId xmlns:a16="http://schemas.microsoft.com/office/drawing/2014/main" id="{339747BF-7DE3-FA30-DC77-0464176339CD}"/>
            </a:ext>
          </a:extLst>
        </xdr:cNvPr>
        <xdr:cNvPicPr>
          <a:picLocks noChangeAspect="1"/>
        </xdr:cNvPicPr>
      </xdr:nvPicPr>
      <xdr:blipFill>
        <a:blip xmlns:r="http://schemas.openxmlformats.org/officeDocument/2006/relationships" r:embed="rId33"/>
        <a:stretch>
          <a:fillRect/>
        </a:stretch>
      </xdr:blipFill>
      <xdr:spPr>
        <a:xfrm rot="10800000" flipV="1">
          <a:off x="6158600" y="29549901"/>
          <a:ext cx="1453780" cy="1170372"/>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180975</xdr:colOff>
      <xdr:row>2</xdr:row>
      <xdr:rowOff>97343</xdr:rowOff>
    </xdr:to>
    <xdr:pic>
      <xdr:nvPicPr>
        <xdr:cNvPr id="2" name="Image 1" descr="Résultat de recherche d'images pour &quot;democles&quot;">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85950" cy="497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422029</xdr:colOff>
      <xdr:row>33</xdr:row>
      <xdr:rowOff>158261</xdr:rowOff>
    </xdr:from>
    <xdr:to>
      <xdr:col>16</xdr:col>
      <xdr:colOff>222738</xdr:colOff>
      <xdr:row>52</xdr:row>
      <xdr:rowOff>105507</xdr:rowOff>
    </xdr:to>
    <xdr:graphicFrame macro="">
      <xdr:nvGraphicFramePr>
        <xdr:cNvPr id="2" name="Graphique 1">
          <a:extLst>
            <a:ext uri="{FF2B5EF4-FFF2-40B4-BE49-F238E27FC236}">
              <a16:creationId xmlns:a16="http://schemas.microsoft.com/office/drawing/2014/main" id="{2C0BE019-73CF-5B9C-D2CB-8E5531B55E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527539</xdr:colOff>
      <xdr:row>17</xdr:row>
      <xdr:rowOff>111369</xdr:rowOff>
    </xdr:from>
    <xdr:to>
      <xdr:col>15</xdr:col>
      <xdr:colOff>199293</xdr:colOff>
      <xdr:row>32</xdr:row>
      <xdr:rowOff>41030</xdr:rowOff>
    </xdr:to>
    <xdr:graphicFrame macro="">
      <xdr:nvGraphicFramePr>
        <xdr:cNvPr id="3" name="Graphique 2">
          <a:extLst>
            <a:ext uri="{FF2B5EF4-FFF2-40B4-BE49-F238E27FC236}">
              <a16:creationId xmlns:a16="http://schemas.microsoft.com/office/drawing/2014/main" id="{E5C578D3-B5EF-DDDA-D5BF-6D3746327A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422031</xdr:colOff>
      <xdr:row>17</xdr:row>
      <xdr:rowOff>111369</xdr:rowOff>
    </xdr:from>
    <xdr:to>
      <xdr:col>20</xdr:col>
      <xdr:colOff>679938</xdr:colOff>
      <xdr:row>32</xdr:row>
      <xdr:rowOff>41030</xdr:rowOff>
    </xdr:to>
    <xdr:graphicFrame macro="">
      <xdr:nvGraphicFramePr>
        <xdr:cNvPr id="4" name="Graphique 3">
          <a:extLst>
            <a:ext uri="{FF2B5EF4-FFF2-40B4-BE49-F238E27FC236}">
              <a16:creationId xmlns:a16="http://schemas.microsoft.com/office/drawing/2014/main" id="{54DE4810-C2A4-F6F0-CCAF-40BE514851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46892</xdr:colOff>
      <xdr:row>17</xdr:row>
      <xdr:rowOff>123092</xdr:rowOff>
    </xdr:from>
    <xdr:to>
      <xdr:col>26</xdr:col>
      <xdr:colOff>164123</xdr:colOff>
      <xdr:row>32</xdr:row>
      <xdr:rowOff>52753</xdr:rowOff>
    </xdr:to>
    <xdr:graphicFrame macro="">
      <xdr:nvGraphicFramePr>
        <xdr:cNvPr id="5" name="Graphique 4">
          <a:extLst>
            <a:ext uri="{FF2B5EF4-FFF2-40B4-BE49-F238E27FC236}">
              <a16:creationId xmlns:a16="http://schemas.microsoft.com/office/drawing/2014/main" id="{AE1A1B98-61C6-BEA5-CF0E-8ADAC645EA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cerib-my.sharepoint.com/personal/jga_cerib_com/Documents/1-PROJETS/09%20-%20GUILLAUME/CERIB/Diag%20PEMD/Missions%20de%20DIAG%20PEMD/Diag%20PEMD%20Carmel%2030%20et%2031_03%20(%20Sully%20Immo%20-%20CHARTRES)/LIVRABLES/20220502_Inventaire_PEMD_b&#226;timent_annexe.xlsx?630080A2" TargetMode="External"/><Relationship Id="rId1" Type="http://schemas.openxmlformats.org/officeDocument/2006/relationships/externalLinkPath" Target="file:///\\630080A2\20220502_Inventaire_PEMD_b&#226;timent_annex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 d'emploi"/>
      <sheetName val="STRUCTURE"/>
      <sheetName val="SECOND OEUVRE"/>
      <sheetName val="RESEAUX"/>
      <sheetName val="AMENAGEMENT EXT"/>
      <sheetName val="DECHETS RESIDUELS"/>
      <sheetName val="DEEE"/>
      <sheetName val="DEA"/>
      <sheetName val="Filieres"/>
      <sheetName val="synthese"/>
      <sheetName val="synthèse ext"/>
      <sheetName val="Annexes calculs"/>
    </sheetNames>
    <sheetDataSet>
      <sheetData sheetId="0"/>
      <sheetData sheetId="1">
        <row r="6">
          <cell r="I6">
            <v>0.15700000000000003</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www.pointp.fr/p/couverture/descente-droite-ronde-en-fonte-a-emboitement-standard-longueur-A1085986" TargetMode="External"/><Relationship Id="rId18" Type="http://schemas.openxmlformats.org/officeDocument/2006/relationships/hyperlink" Target="https://www.fredericmatt.com/catalogue/135" TargetMode="External"/><Relationship Id="rId26" Type="http://schemas.openxmlformats.org/officeDocument/2006/relationships/hyperlink" Target="https://www.luminairesenligne.fr/snow-aplique-de-pared-63285.html?utm_source=google&amp;utm_campaign=12971211516&amp;utm_agroup=120194011605&amp;utm_medium=ad&amp;utm_content=519292526132&amp;utm_term=&amp;device=c&amp;gclid=CjwKCAjwvNaYBhA3EiwACgndgutRw3A109wD7Lj005n7OmT04NHt0fF4Y_ZLnW8w5qR4NG3kGNsbcRoCwHoQAvD_BwE" TargetMode="External"/><Relationship Id="rId39" Type="http://schemas.openxmlformats.org/officeDocument/2006/relationships/drawing" Target="../drawings/drawing2.xml"/><Relationship Id="rId21" Type="http://schemas.openxmlformats.org/officeDocument/2006/relationships/hyperlink" Target="https://www.fredericmatt.com/catalogue/135" TargetMode="External"/><Relationship Id="rId34" Type="http://schemas.openxmlformats.org/officeDocument/2006/relationships/hyperlink" Target="https://www.leds-boutique.fr/678-dalle-led-36-watts-600x600-mm-prismatique-ip65.html?utm_campaign=Google-Shopping&amp;utm_source=google&amp;utm_medium=shopping&amp;gclid=Cj0KCQjwpeaYBhDXARIsAEzItbEYP4nXqKZoeJnzhRSKgiKSq7xSi24__U5_9AV6rbN5lLvG66xzGqMaAjqTEALw_wcB" TargetMode="External"/><Relationship Id="rId7" Type="http://schemas.openxmlformats.org/officeDocument/2006/relationships/hyperlink" Target="http://franceboisforet.com/wp-content/uploads/2014/07/127_LE-CHENE_BD.pdf" TargetMode="External"/><Relationship Id="rId12" Type="http://schemas.openxmlformats.org/officeDocument/2006/relationships/hyperlink" Target="https://www.leroymerlin.fr/produits/menuiserie/fenetre-et-porte-fenetre/porte-fenetre-bois/porte-fenetre-bois-h-205-x-l-80-cm-pin-1-tirant-droit-82148214.html" TargetMode="External"/><Relationship Id="rId17" Type="http://schemas.openxmlformats.org/officeDocument/2006/relationships/hyperlink" Target="https://www.amazon.fr/Unbekannt-RA-LED2-120-D-0-Rasteranbauleuchte-lED-lumi%C3%A8res-bAP-grille/dp/B014160LFC" TargetMode="External"/><Relationship Id="rId25" Type="http://schemas.openxmlformats.org/officeDocument/2006/relationships/hyperlink" Target="https://www.proantic.com/display.php?mode=obj&amp;id=987316" TargetMode="External"/><Relationship Id="rId33" Type="http://schemas.openxmlformats.org/officeDocument/2006/relationships/hyperlink" Target="https://www.leroymerlin.fr/produits/menuiserie/fenetre-et-porte-fenetre/fenetre-pvc/fenetre-abattant-pvc-h-45-x-l-120-cm-blanc-blanc-1-vantail-80050572.html" TargetMode="External"/><Relationship Id="rId38" Type="http://schemas.openxmlformats.org/officeDocument/2006/relationships/hyperlink" Target="https://www.meignan-jc.fr/estimer-votre-quantite-dardoise/" TargetMode="External"/><Relationship Id="rId2" Type="http://schemas.openxmlformats.org/officeDocument/2006/relationships/hyperlink" Target="https://www.ligerio.fr/p/briquette-faite-main-rose-restauration" TargetMode="External"/><Relationship Id="rId16" Type="http://schemas.openxmlformats.org/officeDocument/2006/relationships/hyperlink" Target="https://www.leroymerlin.fr/produits/decoration-eclairage/luminaire-interieur/panneau-led/dalle-avec-grille-saillie-1220x301mm-pour-tubes-led-t8-2x36w-max-85172359.html" TargetMode="External"/><Relationship Id="rId20" Type="http://schemas.openxmlformats.org/officeDocument/2006/relationships/hyperlink" Target="https://www.fredericmatt.com/catalogue/135" TargetMode="External"/><Relationship Id="rId29" Type="http://schemas.openxmlformats.org/officeDocument/2006/relationships/hyperlink" Target="https://www.leroymerlin.fr/produits/menuiserie/fenetre-et-porte-fenetre/porte-fenetre-bois/porte-fenetre-bois-h-205-x-l-80-cm-pin-1-tirant-droit-82148214.html" TargetMode="External"/><Relationship Id="rId1" Type="http://schemas.openxmlformats.org/officeDocument/2006/relationships/hyperlink" Target="https://www.leroymerlin.fr/produits/menuiserie/fenetre-et-porte-fenetre/porte-fenetre-bois/porte-fenetre-bois-h-205-x-l-120-cm-pin-2-tirant-droit-82148217.html" TargetMode="External"/><Relationship Id="rId6" Type="http://schemas.openxmlformats.org/officeDocument/2006/relationships/hyperlink" Target="https://www.laforgebertrand.fr/ouvrage-element-pret-a-poser-portail-grille-fer-forge/1710-pret-a-poser-ferronnier-serrurier-grilles-de-fenetre-serie-eco-grille-vincennes-125-x-100-diametre-14-acier-fer-forge-lisse-ref-.html" TargetMode="External"/><Relationship Id="rId11" Type="http://schemas.openxmlformats.org/officeDocument/2006/relationships/hyperlink" Target="https://www.leroymerlin.fr/produits/decoration-eclairage/store-panneau-japonais-et-store-californien/store-enrouleur/store-enrouleur-occultant/store-enrouleur-occultant-blanc-tokyo-l-135-x-h-250-cm-81969175.html" TargetMode="External"/><Relationship Id="rId24" Type="http://schemas.openxmlformats.org/officeDocument/2006/relationships/hyperlink" Target="https://www.trilux.com/products/cf/LateraloR-H1-BLGS-6000-830-ETDD-03/" TargetMode="External"/><Relationship Id="rId32" Type="http://schemas.openxmlformats.org/officeDocument/2006/relationships/hyperlink" Target="https://www.leroymerlin.fr/produits/decoration-eclairage/luminaire-interieur/plafonnier/hublot-e27-grille-sans-ampoule-rond-blanc-60013534.html" TargetMode="External"/><Relationship Id="rId37" Type="http://schemas.openxmlformats.org/officeDocument/2006/relationships/hyperlink" Target="https://www.leguidedelamaison.com/savoir/137/269-ardoise-tailles-et-formats.htm" TargetMode="External"/><Relationship Id="rId5" Type="http://schemas.openxmlformats.org/officeDocument/2006/relationships/hyperlink" Target="https://www.raccordtubulaire.be/tube-acier-galvanise-1m.html" TargetMode="External"/><Relationship Id="rId15" Type="http://schemas.openxmlformats.org/officeDocument/2006/relationships/hyperlink" Target="https://www.sylvania-lighting.com/documents/documents/Luminaires%20-%20Catalogue%20-%20French%20-%20France,%20Belgium,%20Switzerland.PDF" TargetMode="External"/><Relationship Id="rId23" Type="http://schemas.openxmlformats.org/officeDocument/2006/relationships/hyperlink" Target="https://www.leroymerlin.fr/produits/decoration-eclairage/luminaire-interieur/applique-murale/applique-metal-acier-markslojd-barcelona-1-lumiere-s-82204294.html" TargetMode="External"/><Relationship Id="rId28" Type="http://schemas.openxmlformats.org/officeDocument/2006/relationships/hyperlink" Target="https://www.leroymerlin.fr/produits/menuiserie/fenetre-et-porte-fenetre/porte-fenetre-bois/porte-fenetre-bois-h-205-x-l-80-cm-pin-1-tirant-droit-82148214.html" TargetMode="External"/><Relationship Id="rId36" Type="http://schemas.openxmlformats.org/officeDocument/2006/relationships/hyperlink" Target="https://www.ledkia.com/fr/acheter-reglettes-etanche-led/65144-reglette-etanche-led-integre-1500mm-48w.html" TargetMode="External"/><Relationship Id="rId10" Type="http://schemas.openxmlformats.org/officeDocument/2006/relationships/hyperlink" Target="https://www.laforgebertrand.fr/ouvrage-element-pret-a-poser-portail-grille-fer-forge/1710-pret-a-poser-ferronnier-serrurier-grilles-de-fenetre-serie-eco-grille-vincennes-125-x-100-diametre-14-acier-fer-forge-lisse-ref-.html" TargetMode="External"/><Relationship Id="rId19" Type="http://schemas.openxmlformats.org/officeDocument/2006/relationships/hyperlink" Target="https://www.fredericmatt.com/catalogue/135" TargetMode="External"/><Relationship Id="rId31" Type="http://schemas.openxmlformats.org/officeDocument/2006/relationships/hyperlink" Target="https://www.leroymerlin.fr/produits/menuiserie/velux-fenetre-de-toit/velux-fenetre-de-toit-et-raccord/velux-fenetre-de-toit/velux-78-x-118-confort-everfinish-polyurethane-blanc-a-projection-gpu-mk06-69393205.html" TargetMode="External"/><Relationship Id="rId4" Type="http://schemas.openxmlformats.org/officeDocument/2006/relationships/hyperlink" Target="https://www.bretagne-materiaux.fr/p/portes-fenetres-menuiserie/barre-d-appui-de-fenetre-tube-acier-rond-diam-42-40mm-prepeint-noir-A6152436" TargetMode="External"/><Relationship Id="rId9" Type="http://schemas.openxmlformats.org/officeDocument/2006/relationships/hyperlink" Target="https://hal.archives-ouvertes.fr/hal-01886902/document" TargetMode="External"/><Relationship Id="rId14" Type="http://schemas.openxmlformats.org/officeDocument/2006/relationships/hyperlink" Target="https://www.sylvania-lighting.com/documents/documents/Luminaires%20-%20Catalogue%20-%20French%20-%20France,%20Belgium,%20Switzerland.PDF" TargetMode="External"/><Relationship Id="rId22" Type="http://schemas.openxmlformats.org/officeDocument/2006/relationships/hyperlink" Target="https://www.leroymerlin.fr/produits/decoration-eclairage/luminaire-interieur/applique-murale/applique-metal-acier-markslojd-barcelona-1-lumiere-s-82204294.html" TargetMode="External"/><Relationship Id="rId27" Type="http://schemas.openxmlformats.org/officeDocument/2006/relationships/hyperlink" Target="https://www.luminairesenligne.fr/snow-aplique-de-pared-63285.html?utm_source=google&amp;utm_campaign=12971211516&amp;utm_agroup=120194011605&amp;utm_medium=ad&amp;utm_content=519292526132&amp;utm_term=&amp;device=c&amp;gclid=CjwKCAjwvNaYBhA3EiwACgndgutRw3A109wD7Lj005n7OmT04NHt0fF4Y_ZLnW8w5qR4NG3kGNsbcRoCwHoQAvD_BwE" TargetMode="External"/><Relationship Id="rId30" Type="http://schemas.openxmlformats.org/officeDocument/2006/relationships/hyperlink" Target="https://www.leroymerlin.fr/produits/menuiserie/fenetre-et-porte-fenetre/porte-fenetre-bois/porte-fenetre-bois-h-205-x-l-80-cm-pin-1-tirant-droit-82148214.html" TargetMode="External"/><Relationship Id="rId35" Type="http://schemas.openxmlformats.org/officeDocument/2006/relationships/hyperlink" Target="https://www.leds-boutique.fr/678-dalle-led-36-watts-600x600-mm-prismatique-ip65.html?utm_campaign=Google-Shopping&amp;utm_source=google&amp;utm_medium=shopping&amp;gclid=Cj0KCQjwpeaYBhDXARIsAEzItbEYP4nXqKZoeJnzhRSKgiKSq7xSi24__U5_9AV6rbN5lLvG66xzGqMaAjqTEALw_wcB" TargetMode="External"/><Relationship Id="rId8" Type="http://schemas.openxmlformats.org/officeDocument/2006/relationships/hyperlink" Target="https://hal.archives-ouvertes.fr/hal-01886902/document" TargetMode="External"/><Relationship Id="rId3" Type="http://schemas.openxmlformats.org/officeDocument/2006/relationships/hyperlink" Target="https://apalis.fr/herve.silve/deperditions/m_courante.ht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democles.org/fiche/moquette-textile/" TargetMode="External"/><Relationship Id="rId13" Type="http://schemas.openxmlformats.org/officeDocument/2006/relationships/hyperlink" Target="https://www.democles.org/fiche/bois/" TargetMode="External"/><Relationship Id="rId3" Type="http://schemas.openxmlformats.org/officeDocument/2006/relationships/hyperlink" Target="https://www.democles.org/fiche/plastiques-durs-pe-pp/" TargetMode="External"/><Relationship Id="rId7" Type="http://schemas.openxmlformats.org/officeDocument/2006/relationships/hyperlink" Target="https://www.democles.org/fiche/platre/" TargetMode="External"/><Relationship Id="rId12" Type="http://schemas.openxmlformats.org/officeDocument/2006/relationships/hyperlink" Target="https://www.democles.org/fiche/briques-platrieres/" TargetMode="External"/><Relationship Id="rId17" Type="http://schemas.openxmlformats.org/officeDocument/2006/relationships/drawing" Target="../drawings/drawing3.xml"/><Relationship Id="rId2" Type="http://schemas.openxmlformats.org/officeDocument/2006/relationships/hyperlink" Target="https://www.democles.org/fiche/verre-plat/" TargetMode="External"/><Relationship Id="rId16" Type="http://schemas.openxmlformats.org/officeDocument/2006/relationships/printerSettings" Target="../printerSettings/printerSettings6.bin"/><Relationship Id="rId1" Type="http://schemas.openxmlformats.org/officeDocument/2006/relationships/hyperlink" Target="https://www.democles.org/fiche/pvc-rigide-2/" TargetMode="External"/><Relationship Id="rId6" Type="http://schemas.openxmlformats.org/officeDocument/2006/relationships/hyperlink" Target="https://www.democles.org/fiche/polyurethane/" TargetMode="External"/><Relationship Id="rId11" Type="http://schemas.openxmlformats.org/officeDocument/2006/relationships/hyperlink" Target="https://www.democles.org/fiche/dechets-dequipements-electriques-et-electroniques-deee-pro/" TargetMode="External"/><Relationship Id="rId5" Type="http://schemas.openxmlformats.org/officeDocument/2006/relationships/hyperlink" Target="https://www.democles.org/fiche/polystyrene-expanse-pse/" TargetMode="External"/><Relationship Id="rId15" Type="http://schemas.openxmlformats.org/officeDocument/2006/relationships/hyperlink" Target="https://www.democles.org/fiche/elements-dagencement-dinterieur/" TargetMode="External"/><Relationship Id="rId10" Type="http://schemas.openxmlformats.org/officeDocument/2006/relationships/hyperlink" Target="https://www.democles.org/fiche/lampes/" TargetMode="External"/><Relationship Id="rId4" Type="http://schemas.openxmlformats.org/officeDocument/2006/relationships/hyperlink" Target="https://www.democles.org/fiche/pvc-souple-2/" TargetMode="External"/><Relationship Id="rId9" Type="http://schemas.openxmlformats.org/officeDocument/2006/relationships/hyperlink" Target="https://www.democles.org/fiche/metaux/" TargetMode="External"/><Relationship Id="rId14" Type="http://schemas.openxmlformats.org/officeDocument/2006/relationships/hyperlink" Target="https://www.democles.org/fiche/bitume/"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4:F18"/>
  <sheetViews>
    <sheetView zoomScaleNormal="100" workbookViewId="0">
      <selection activeCell="B1" sqref="B1"/>
    </sheetView>
  </sheetViews>
  <sheetFormatPr baseColWidth="10" defaultColWidth="11.44140625" defaultRowHeight="14.4" x14ac:dyDescent="0.3"/>
  <cols>
    <col min="1" max="1" width="6.6640625" style="2" customWidth="1"/>
    <col min="2" max="2" width="75.6640625" style="2" customWidth="1"/>
    <col min="3" max="16384" width="11.44140625" style="2"/>
  </cols>
  <sheetData>
    <row r="4" spans="2:6" ht="15" x14ac:dyDescent="0.3">
      <c r="B4" s="218" t="s">
        <v>0</v>
      </c>
      <c r="C4" s="218"/>
      <c r="D4" s="218"/>
      <c r="E4" s="218"/>
      <c r="F4" s="218"/>
    </row>
    <row r="5" spans="2:6" x14ac:dyDescent="0.3">
      <c r="B5" s="7"/>
      <c r="C5" s="7"/>
      <c r="D5" s="7"/>
      <c r="E5" s="7"/>
      <c r="F5" s="7"/>
    </row>
    <row r="6" spans="2:6" ht="36" customHeight="1" x14ac:dyDescent="0.3">
      <c r="B6" s="217" t="s">
        <v>1</v>
      </c>
      <c r="C6" s="217"/>
      <c r="D6" s="217"/>
      <c r="E6" s="217"/>
      <c r="F6" s="217"/>
    </row>
    <row r="7" spans="2:6" ht="48.75" customHeight="1" x14ac:dyDescent="0.3">
      <c r="B7" s="217" t="s">
        <v>2</v>
      </c>
      <c r="C7" s="217"/>
      <c r="D7" s="217"/>
      <c r="E7" s="217"/>
      <c r="F7" s="217"/>
    </row>
    <row r="8" spans="2:6" ht="53.25" customHeight="1" x14ac:dyDescent="0.3">
      <c r="B8" s="217" t="s">
        <v>3</v>
      </c>
      <c r="C8" s="217"/>
      <c r="D8" s="217"/>
      <c r="E8" s="217"/>
      <c r="F8" s="217"/>
    </row>
    <row r="9" spans="2:6" ht="128.69999999999999" customHeight="1" x14ac:dyDescent="0.3">
      <c r="B9" s="217" t="s">
        <v>4</v>
      </c>
      <c r="C9" s="217"/>
      <c r="D9" s="217"/>
      <c r="E9" s="217"/>
      <c r="F9" s="217"/>
    </row>
    <row r="10" spans="2:6" ht="121.5" customHeight="1" x14ac:dyDescent="0.3">
      <c r="B10" s="217" t="s">
        <v>5</v>
      </c>
      <c r="C10" s="217"/>
      <c r="D10" s="217"/>
      <c r="E10" s="217"/>
      <c r="F10" s="217"/>
    </row>
    <row r="11" spans="2:6" x14ac:dyDescent="0.3">
      <c r="B11" s="217" t="s">
        <v>6</v>
      </c>
      <c r="C11" s="217"/>
      <c r="D11" s="217"/>
      <c r="E11" s="217"/>
      <c r="F11" s="217"/>
    </row>
    <row r="12" spans="2:6" x14ac:dyDescent="0.3">
      <c r="B12" s="12" t="s">
        <v>7</v>
      </c>
      <c r="C12" s="12"/>
      <c r="D12" s="7"/>
      <c r="E12" s="7"/>
      <c r="F12" s="7"/>
    </row>
    <row r="13" spans="2:6" x14ac:dyDescent="0.3">
      <c r="B13" s="4"/>
      <c r="C13" s="4"/>
    </row>
    <row r="14" spans="2:6" x14ac:dyDescent="0.3">
      <c r="B14" s="4"/>
      <c r="C14" s="4"/>
    </row>
    <row r="15" spans="2:6" x14ac:dyDescent="0.3">
      <c r="B15" s="4"/>
      <c r="C15" s="4"/>
    </row>
    <row r="16" spans="2:6" x14ac:dyDescent="0.3">
      <c r="B16" s="4"/>
    </row>
    <row r="17" spans="2:2" x14ac:dyDescent="0.3">
      <c r="B17" s="4"/>
    </row>
    <row r="18" spans="2:2" x14ac:dyDescent="0.3">
      <c r="B18" s="4"/>
    </row>
  </sheetData>
  <mergeCells count="7">
    <mergeCell ref="B11:F11"/>
    <mergeCell ref="B4:F4"/>
    <mergeCell ref="B6:F6"/>
    <mergeCell ref="B7:F7"/>
    <mergeCell ref="B8:F8"/>
    <mergeCell ref="B9:F9"/>
    <mergeCell ref="B10:F10"/>
  </mergeCells>
  <pageMargins left="0.7" right="0.7" top="0.75" bottom="0.75" header="0.3" footer="0.3"/>
  <pageSetup paperSize="9" scale="68" orientation="portrait"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E25"/>
  <sheetViews>
    <sheetView tabSelected="1" view="pageBreakPreview" topLeftCell="M1" zoomScale="85" zoomScaleNormal="85" zoomScaleSheetLayoutView="85" workbookViewId="0">
      <pane ySplit="2" topLeftCell="A3" activePane="bottomLeft" state="frozen"/>
      <selection pane="bottomLeft" activeCell="R21" sqref="R21"/>
    </sheetView>
  </sheetViews>
  <sheetFormatPr baseColWidth="10" defaultColWidth="11.44140625" defaultRowHeight="14.4" x14ac:dyDescent="0.35"/>
  <cols>
    <col min="1" max="1" width="10.33203125" style="50" customWidth="1"/>
    <col min="2" max="2" width="43.6640625" style="52" customWidth="1"/>
    <col min="3" max="3" width="10.33203125" style="50" customWidth="1"/>
    <col min="4" max="4" width="6" style="50" bestFit="1" customWidth="1"/>
    <col min="5" max="5" width="4.88671875" style="50" bestFit="1" customWidth="1"/>
    <col min="6" max="7" width="4.33203125" style="50" bestFit="1" customWidth="1"/>
    <col min="8" max="8" width="7.6640625" style="50" bestFit="1" customWidth="1"/>
    <col min="9" max="9" width="9.33203125" style="51" bestFit="1" customWidth="1"/>
    <col min="10" max="10" width="7.88671875" style="51" bestFit="1" customWidth="1"/>
    <col min="11" max="11" width="11" style="51" customWidth="1"/>
    <col min="12" max="12" width="29.33203125" style="50" customWidth="1"/>
    <col min="13" max="13" width="34.5546875" style="50" customWidth="1"/>
    <col min="14" max="14" width="20.33203125" style="50" customWidth="1"/>
    <col min="15" max="15" width="13.33203125" style="50" customWidth="1"/>
    <col min="16" max="16" width="56.6640625" style="50" customWidth="1"/>
    <col min="17" max="17" width="17.5546875" style="50" customWidth="1"/>
    <col min="18" max="18" width="21.6640625" style="50" customWidth="1"/>
    <col min="19" max="19" width="30.33203125" style="50" customWidth="1"/>
    <col min="20" max="20" width="14.44140625" style="50" customWidth="1"/>
    <col min="21" max="21" width="12.88671875" style="50" bestFit="1" customWidth="1"/>
    <col min="22" max="22" width="23" style="50" customWidth="1"/>
    <col min="23" max="23" width="29" style="50" customWidth="1"/>
    <col min="24" max="24" width="14.44140625" style="50" customWidth="1"/>
    <col min="25" max="25" width="20.6640625" style="50" customWidth="1"/>
    <col min="26" max="26" width="11.6640625" style="50" customWidth="1"/>
    <col min="27" max="27" width="23.6640625" style="50" customWidth="1"/>
    <col min="28" max="28" width="19.33203125" style="50" customWidth="1"/>
    <col min="29" max="29" width="12.6640625" style="50" customWidth="1"/>
    <col min="30" max="30" width="17.33203125" style="50" customWidth="1"/>
    <col min="31" max="16384" width="11.44140625" style="50"/>
  </cols>
  <sheetData>
    <row r="1" spans="1:31" ht="25.2" customHeight="1" x14ac:dyDescent="0.35">
      <c r="A1" s="224" t="s">
        <v>8</v>
      </c>
      <c r="B1" s="231" t="s">
        <v>9</v>
      </c>
      <c r="C1" s="229" t="s">
        <v>10</v>
      </c>
      <c r="D1" s="233" t="s">
        <v>11</v>
      </c>
      <c r="E1" s="234"/>
      <c r="F1" s="234"/>
      <c r="G1" s="234"/>
      <c r="H1" s="234"/>
      <c r="I1" s="234"/>
      <c r="J1" s="234"/>
      <c r="K1" s="235"/>
      <c r="L1" s="236" t="s">
        <v>12</v>
      </c>
      <c r="M1" s="237"/>
      <c r="N1" s="237"/>
      <c r="O1" s="237"/>
      <c r="P1" s="238"/>
      <c r="Q1" s="226" t="s">
        <v>13</v>
      </c>
      <c r="R1" s="227"/>
      <c r="S1" s="228"/>
      <c r="T1" s="221" t="s">
        <v>14</v>
      </c>
      <c r="U1" s="222"/>
      <c r="V1" s="222"/>
      <c r="W1" s="222"/>
      <c r="X1" s="222"/>
      <c r="Y1" s="222"/>
      <c r="Z1" s="222"/>
      <c r="AA1" s="222"/>
      <c r="AB1" s="222"/>
      <c r="AC1" s="222"/>
      <c r="AD1" s="222"/>
      <c r="AE1" s="223"/>
    </row>
    <row r="2" spans="1:31" ht="53.4" thickBot="1" x14ac:dyDescent="0.4">
      <c r="A2" s="225"/>
      <c r="B2" s="232"/>
      <c r="C2" s="230"/>
      <c r="D2" s="56" t="s">
        <v>15</v>
      </c>
      <c r="E2" s="56" t="s">
        <v>16</v>
      </c>
      <c r="F2" s="56" t="s">
        <v>17</v>
      </c>
      <c r="G2" s="56" t="s">
        <v>18</v>
      </c>
      <c r="H2" s="56" t="s">
        <v>19</v>
      </c>
      <c r="I2" s="57" t="s">
        <v>20</v>
      </c>
      <c r="J2" s="57" t="s">
        <v>21</v>
      </c>
      <c r="K2" s="57" t="s">
        <v>22</v>
      </c>
      <c r="L2" s="58" t="s">
        <v>23</v>
      </c>
      <c r="M2" s="58" t="s">
        <v>24</v>
      </c>
      <c r="N2" s="58" t="s">
        <v>25</v>
      </c>
      <c r="O2" s="58" t="s">
        <v>26</v>
      </c>
      <c r="P2" s="59" t="s">
        <v>27</v>
      </c>
      <c r="Q2" s="60" t="s">
        <v>28</v>
      </c>
      <c r="R2" s="60" t="s">
        <v>29</v>
      </c>
      <c r="S2" s="60" t="s">
        <v>30</v>
      </c>
      <c r="T2" s="61" t="s">
        <v>31</v>
      </c>
      <c r="U2" s="61" t="s">
        <v>32</v>
      </c>
      <c r="V2" s="62" t="s">
        <v>33</v>
      </c>
      <c r="W2" s="62" t="s">
        <v>29</v>
      </c>
      <c r="X2" s="62" t="s">
        <v>34</v>
      </c>
      <c r="Y2" s="62" t="s">
        <v>35</v>
      </c>
      <c r="Z2" s="63" t="s">
        <v>36</v>
      </c>
      <c r="AA2" s="63" t="s">
        <v>29</v>
      </c>
      <c r="AB2" s="63" t="s">
        <v>35</v>
      </c>
      <c r="AC2" s="62" t="s">
        <v>37</v>
      </c>
      <c r="AD2" s="62" t="s">
        <v>29</v>
      </c>
      <c r="AE2" s="64" t="s">
        <v>35</v>
      </c>
    </row>
    <row r="3" spans="1:31" s="211" customFormat="1" x14ac:dyDescent="0.35">
      <c r="A3" s="210"/>
      <c r="B3" s="219" t="s">
        <v>596</v>
      </c>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row>
    <row r="4" spans="1:31" ht="25.2" customHeight="1" x14ac:dyDescent="0.35">
      <c r="A4" s="65"/>
      <c r="B4" s="66" t="s">
        <v>38</v>
      </c>
      <c r="C4" s="67"/>
      <c r="D4" s="68"/>
      <c r="E4" s="68"/>
      <c r="F4" s="68"/>
      <c r="G4" s="68"/>
      <c r="H4" s="68"/>
      <c r="I4" s="69"/>
      <c r="J4" s="69"/>
      <c r="K4" s="70"/>
      <c r="L4" s="71"/>
      <c r="M4" s="71"/>
      <c r="N4" s="71"/>
      <c r="O4" s="72"/>
      <c r="P4" s="72"/>
      <c r="Q4" s="72"/>
      <c r="R4" s="72"/>
      <c r="S4" s="72"/>
      <c r="T4" s="72"/>
      <c r="U4" s="72"/>
      <c r="V4" s="72"/>
      <c r="W4" s="72"/>
      <c r="X4" s="72"/>
      <c r="Y4" s="72"/>
      <c r="Z4" s="72"/>
      <c r="AA4" s="72"/>
      <c r="AB4" s="72"/>
      <c r="AC4" s="72"/>
      <c r="AD4" s="72"/>
      <c r="AE4" s="72"/>
    </row>
    <row r="5" spans="1:31" ht="79.2" x14ac:dyDescent="0.35">
      <c r="A5" s="73" t="s">
        <v>39</v>
      </c>
      <c r="B5" s="74" t="s">
        <v>40</v>
      </c>
      <c r="C5" s="75" t="s">
        <v>41</v>
      </c>
      <c r="D5" s="76"/>
      <c r="E5" s="76"/>
      <c r="F5" s="76"/>
      <c r="G5" s="76"/>
      <c r="H5" s="76">
        <f>'Annexe calculs'!B51</f>
        <v>170.815</v>
      </c>
      <c r="I5" s="77">
        <f>J5*'Annexe calculs'!B42</f>
        <v>9224.0099999999984</v>
      </c>
      <c r="J5" s="77">
        <f>'Annexe calculs'!B52</f>
        <v>5.1244499999999995</v>
      </c>
      <c r="K5" s="78">
        <f>1800</f>
        <v>1800</v>
      </c>
      <c r="L5" s="79" t="s">
        <v>42</v>
      </c>
      <c r="M5" s="79" t="s">
        <v>43</v>
      </c>
      <c r="N5" s="79" t="s">
        <v>44</v>
      </c>
      <c r="O5" s="79" t="s">
        <v>45</v>
      </c>
      <c r="P5" s="39" t="s">
        <v>46</v>
      </c>
      <c r="Q5" s="80" t="s">
        <v>47</v>
      </c>
      <c r="R5" s="80" t="s">
        <v>48</v>
      </c>
      <c r="S5" s="80" t="s">
        <v>49</v>
      </c>
      <c r="T5" s="39" t="s">
        <v>50</v>
      </c>
      <c r="U5" s="39" t="s">
        <v>51</v>
      </c>
      <c r="V5" s="80" t="s">
        <v>52</v>
      </c>
      <c r="W5" s="80" t="s">
        <v>48</v>
      </c>
      <c r="X5" s="81" t="s">
        <v>53</v>
      </c>
      <c r="Y5" s="81" t="s">
        <v>54</v>
      </c>
      <c r="Z5" s="39" t="s">
        <v>55</v>
      </c>
      <c r="AA5" s="39" t="s">
        <v>55</v>
      </c>
      <c r="AB5" s="39" t="s">
        <v>55</v>
      </c>
      <c r="AC5" s="39" t="s">
        <v>55</v>
      </c>
      <c r="AD5" s="39" t="s">
        <v>55</v>
      </c>
      <c r="AE5" s="39" t="s">
        <v>55</v>
      </c>
    </row>
    <row r="6" spans="1:31" x14ac:dyDescent="0.35">
      <c r="A6" s="82"/>
      <c r="B6" s="83" t="s">
        <v>56</v>
      </c>
      <c r="C6" s="84"/>
      <c r="D6" s="85"/>
      <c r="E6" s="85"/>
      <c r="F6" s="85"/>
      <c r="G6" s="85"/>
      <c r="H6" s="86"/>
      <c r="I6" s="87"/>
      <c r="J6" s="87"/>
      <c r="K6" s="88"/>
      <c r="L6" s="89"/>
      <c r="M6" s="89"/>
      <c r="N6" s="90"/>
      <c r="O6" s="91"/>
      <c r="P6" s="91"/>
      <c r="Q6" s="92"/>
      <c r="R6" s="92"/>
      <c r="S6" s="92"/>
      <c r="T6" s="92"/>
      <c r="U6" s="91"/>
      <c r="V6" s="92"/>
      <c r="W6" s="92"/>
      <c r="X6" s="92"/>
      <c r="Y6" s="92"/>
      <c r="Z6" s="92"/>
      <c r="AA6" s="92"/>
      <c r="AB6" s="92"/>
      <c r="AC6" s="92"/>
      <c r="AD6" s="92"/>
      <c r="AE6" s="92"/>
    </row>
    <row r="7" spans="1:31" ht="79.2" x14ac:dyDescent="0.35">
      <c r="A7" s="93" t="s">
        <v>57</v>
      </c>
      <c r="B7" s="94" t="s">
        <v>58</v>
      </c>
      <c r="C7" s="75" t="s">
        <v>41</v>
      </c>
      <c r="D7" s="95"/>
      <c r="E7" s="95"/>
      <c r="F7" s="95"/>
      <c r="G7" s="95"/>
      <c r="H7" s="96">
        <f>'Annexe calculs'!B119</f>
        <v>2230.8624</v>
      </c>
      <c r="I7" s="77">
        <f>'Annexe calculs'!B127</f>
        <v>53388.106611840005</v>
      </c>
      <c r="J7" s="77">
        <f>'Annexe calculs'!B125</f>
        <v>19.067180932800003</v>
      </c>
      <c r="K7" s="97">
        <f>2800</f>
        <v>2800</v>
      </c>
      <c r="L7" s="98" t="s">
        <v>59</v>
      </c>
      <c r="M7" s="99" t="s">
        <v>60</v>
      </c>
      <c r="N7" s="100" t="s">
        <v>95</v>
      </c>
      <c r="O7" s="38" t="s">
        <v>61</v>
      </c>
      <c r="P7" s="38" t="s">
        <v>62</v>
      </c>
      <c r="Q7" s="39" t="s">
        <v>601</v>
      </c>
      <c r="R7" s="39" t="s">
        <v>63</v>
      </c>
      <c r="S7" s="39" t="s">
        <v>64</v>
      </c>
      <c r="T7" s="39" t="s">
        <v>50</v>
      </c>
      <c r="U7" s="101" t="s">
        <v>65</v>
      </c>
      <c r="V7" s="80" t="s">
        <v>55</v>
      </c>
      <c r="W7" s="80" t="s">
        <v>55</v>
      </c>
      <c r="X7" s="81" t="s">
        <v>53</v>
      </c>
      <c r="Y7" s="81" t="s">
        <v>66</v>
      </c>
      <c r="Z7" s="80" t="s">
        <v>55</v>
      </c>
      <c r="AA7" s="80" t="s">
        <v>55</v>
      </c>
      <c r="AB7" s="80" t="s">
        <v>55</v>
      </c>
      <c r="AC7" s="80" t="s">
        <v>55</v>
      </c>
      <c r="AD7" s="80" t="s">
        <v>55</v>
      </c>
      <c r="AE7" s="80" t="s">
        <v>55</v>
      </c>
    </row>
    <row r="8" spans="1:31" ht="79.2" x14ac:dyDescent="0.35">
      <c r="A8" s="93" t="s">
        <v>67</v>
      </c>
      <c r="B8" s="43" t="s">
        <v>68</v>
      </c>
      <c r="C8" s="75" t="s">
        <v>41</v>
      </c>
      <c r="D8" s="44"/>
      <c r="E8" s="44"/>
      <c r="F8" s="44"/>
      <c r="G8" s="44"/>
      <c r="H8" s="45">
        <f>'Annexe calculs'!B148</f>
        <v>437</v>
      </c>
      <c r="I8" s="77">
        <f>'Annexe calculs'!B152</f>
        <v>2171.89</v>
      </c>
      <c r="J8" s="77">
        <f>'Annexe calculs'!B150</f>
        <v>0.30590000000000001</v>
      </c>
      <c r="K8" s="46">
        <f>'Annexe calculs'!B144</f>
        <v>7100</v>
      </c>
      <c r="L8" s="47" t="s">
        <v>69</v>
      </c>
      <c r="M8" s="47" t="s">
        <v>60</v>
      </c>
      <c r="N8" s="48" t="s">
        <v>44</v>
      </c>
      <c r="O8" s="102" t="s">
        <v>70</v>
      </c>
      <c r="P8" s="38" t="s">
        <v>71</v>
      </c>
      <c r="Q8" s="80" t="s">
        <v>72</v>
      </c>
      <c r="R8" s="80" t="s">
        <v>55</v>
      </c>
      <c r="S8" s="80" t="s">
        <v>55</v>
      </c>
      <c r="T8" s="80" t="s">
        <v>73</v>
      </c>
      <c r="U8" s="102" t="s">
        <v>74</v>
      </c>
      <c r="V8" s="80" t="s">
        <v>75</v>
      </c>
      <c r="W8" s="80" t="s">
        <v>76</v>
      </c>
      <c r="X8" s="80" t="s">
        <v>77</v>
      </c>
      <c r="Y8" s="80" t="s">
        <v>78</v>
      </c>
      <c r="Z8" s="80" t="s">
        <v>55</v>
      </c>
      <c r="AA8" s="80" t="s">
        <v>55</v>
      </c>
      <c r="AB8" s="80" t="s">
        <v>55</v>
      </c>
      <c r="AC8" s="80" t="s">
        <v>55</v>
      </c>
      <c r="AD8" s="80" t="s">
        <v>55</v>
      </c>
      <c r="AE8" s="80" t="s">
        <v>55</v>
      </c>
    </row>
    <row r="9" spans="1:31" x14ac:dyDescent="0.35">
      <c r="A9" s="82"/>
      <c r="B9" s="83" t="s">
        <v>79</v>
      </c>
      <c r="C9" s="84"/>
      <c r="D9" s="85"/>
      <c r="E9" s="85"/>
      <c r="F9" s="85"/>
      <c r="G9" s="85"/>
      <c r="H9" s="86"/>
      <c r="I9" s="87"/>
      <c r="J9" s="87"/>
      <c r="K9" s="88"/>
      <c r="L9" s="89"/>
      <c r="M9" s="89"/>
      <c r="N9" s="90"/>
      <c r="O9" s="91"/>
      <c r="P9" s="91"/>
      <c r="Q9" s="92"/>
      <c r="R9" s="92"/>
      <c r="S9" s="92"/>
      <c r="T9" s="92"/>
      <c r="U9" s="91"/>
      <c r="V9" s="92"/>
      <c r="W9" s="92"/>
      <c r="X9" s="92"/>
      <c r="Y9" s="92"/>
      <c r="Z9" s="92"/>
      <c r="AA9" s="92"/>
      <c r="AB9" s="92"/>
      <c r="AC9" s="92"/>
      <c r="AD9" s="92"/>
      <c r="AE9" s="92"/>
    </row>
    <row r="10" spans="1:31" ht="79.2" x14ac:dyDescent="0.35">
      <c r="A10" s="93" t="s">
        <v>80</v>
      </c>
      <c r="B10" s="94" t="s">
        <v>81</v>
      </c>
      <c r="C10" s="75" t="s">
        <v>82</v>
      </c>
      <c r="D10" s="95"/>
      <c r="E10" s="95"/>
      <c r="F10" s="95"/>
      <c r="G10" s="95"/>
      <c r="H10" s="96">
        <f>'Annexe calculs'!B130</f>
        <v>350</v>
      </c>
      <c r="I10" s="77">
        <f>'Annexe calculs'!B136</f>
        <v>328.02</v>
      </c>
      <c r="J10" s="77">
        <f>'Annexe calculs'!B134</f>
        <v>4.6199999999999998E-2</v>
      </c>
      <c r="K10" s="97">
        <f>7100</f>
        <v>7100</v>
      </c>
      <c r="L10" s="99" t="s">
        <v>83</v>
      </c>
      <c r="M10" s="99" t="s">
        <v>60</v>
      </c>
      <c r="N10" s="100" t="s">
        <v>44</v>
      </c>
      <c r="O10" s="38" t="s">
        <v>84</v>
      </c>
      <c r="P10" s="38" t="s">
        <v>85</v>
      </c>
      <c r="Q10" s="80" t="s">
        <v>72</v>
      </c>
      <c r="R10" s="80" t="s">
        <v>55</v>
      </c>
      <c r="S10" s="80" t="s">
        <v>55</v>
      </c>
      <c r="T10" s="80" t="s">
        <v>73</v>
      </c>
      <c r="U10" s="102" t="s">
        <v>74</v>
      </c>
      <c r="V10" s="80" t="s">
        <v>75</v>
      </c>
      <c r="W10" s="80" t="s">
        <v>76</v>
      </c>
      <c r="X10" s="80" t="s">
        <v>77</v>
      </c>
      <c r="Y10" s="80" t="s">
        <v>78</v>
      </c>
      <c r="Z10" s="80" t="s">
        <v>55</v>
      </c>
      <c r="AA10" s="80" t="s">
        <v>55</v>
      </c>
      <c r="AB10" s="80" t="s">
        <v>55</v>
      </c>
      <c r="AC10" s="80" t="s">
        <v>55</v>
      </c>
      <c r="AD10" s="80" t="s">
        <v>55</v>
      </c>
      <c r="AE10" s="80" t="s">
        <v>55</v>
      </c>
    </row>
    <row r="11" spans="1:31" ht="79.2" x14ac:dyDescent="0.35">
      <c r="A11" s="93" t="s">
        <v>67</v>
      </c>
      <c r="B11" s="43" t="s">
        <v>86</v>
      </c>
      <c r="C11" s="75" t="s">
        <v>82</v>
      </c>
      <c r="D11" s="44"/>
      <c r="E11" s="44"/>
      <c r="F11" s="44"/>
      <c r="G11" s="44"/>
      <c r="H11" s="45">
        <f>'Annexe calculs'!B155</f>
        <v>232.6</v>
      </c>
      <c r="I11" s="77">
        <f>'Annexe calculs'!B160</f>
        <v>254.32484000000002</v>
      </c>
      <c r="J11" s="77">
        <f>'Annexe calculs'!B158</f>
        <v>3.5820400000000002E-2</v>
      </c>
      <c r="K11" s="46">
        <f>'Annexe calculs'!B159</f>
        <v>7100</v>
      </c>
      <c r="L11" s="47" t="s">
        <v>87</v>
      </c>
      <c r="M11" s="47" t="s">
        <v>60</v>
      </c>
      <c r="N11" s="100" t="s">
        <v>44</v>
      </c>
      <c r="O11" s="38" t="s">
        <v>84</v>
      </c>
      <c r="P11" s="38" t="s">
        <v>88</v>
      </c>
      <c r="Q11" s="80" t="s">
        <v>72</v>
      </c>
      <c r="R11" s="80" t="s">
        <v>55</v>
      </c>
      <c r="S11" s="80" t="s">
        <v>55</v>
      </c>
      <c r="T11" s="80" t="s">
        <v>73</v>
      </c>
      <c r="U11" s="102" t="s">
        <v>74</v>
      </c>
      <c r="V11" s="80" t="s">
        <v>75</v>
      </c>
      <c r="W11" s="80" t="s">
        <v>76</v>
      </c>
      <c r="X11" s="80" t="s">
        <v>77</v>
      </c>
      <c r="Y11" s="80" t="s">
        <v>78</v>
      </c>
      <c r="Z11" s="80" t="s">
        <v>55</v>
      </c>
      <c r="AA11" s="80" t="s">
        <v>55</v>
      </c>
      <c r="AB11" s="80" t="s">
        <v>55</v>
      </c>
      <c r="AC11" s="80" t="s">
        <v>55</v>
      </c>
      <c r="AD11" s="80" t="s">
        <v>55</v>
      </c>
      <c r="AE11" s="80" t="s">
        <v>55</v>
      </c>
    </row>
    <row r="12" spans="1:31" x14ac:dyDescent="0.35">
      <c r="A12" s="82"/>
      <c r="B12" s="103" t="s">
        <v>89</v>
      </c>
      <c r="C12" s="85"/>
      <c r="D12" s="85"/>
      <c r="E12" s="85"/>
      <c r="F12" s="85"/>
      <c r="G12" s="85"/>
      <c r="H12" s="85"/>
      <c r="I12" s="87"/>
      <c r="J12" s="87"/>
      <c r="K12" s="88"/>
      <c r="L12" s="89"/>
      <c r="M12" s="89"/>
      <c r="N12" s="90"/>
      <c r="O12" s="91"/>
      <c r="P12" s="91"/>
      <c r="Q12" s="92"/>
      <c r="R12" s="92"/>
      <c r="S12" s="92"/>
      <c r="T12" s="92"/>
      <c r="U12" s="92"/>
      <c r="V12" s="92"/>
      <c r="W12" s="92"/>
      <c r="X12" s="92"/>
      <c r="Y12" s="92"/>
      <c r="Z12" s="92"/>
      <c r="AA12" s="92"/>
      <c r="AB12" s="92"/>
      <c r="AC12" s="92"/>
      <c r="AD12" s="92"/>
      <c r="AE12" s="92"/>
    </row>
    <row r="13" spans="1:31" ht="79.2" x14ac:dyDescent="0.35">
      <c r="A13" s="93" t="s">
        <v>90</v>
      </c>
      <c r="B13" s="104" t="s">
        <v>91</v>
      </c>
      <c r="C13" s="76" t="s">
        <v>92</v>
      </c>
      <c r="D13" s="76"/>
      <c r="E13" s="76">
        <f>32</f>
        <v>32</v>
      </c>
      <c r="F13" s="76">
        <f>29</f>
        <v>29</v>
      </c>
      <c r="G13" s="76"/>
      <c r="H13" s="76">
        <f>SUM(D13:F13)</f>
        <v>61</v>
      </c>
      <c r="I13" s="77">
        <f>H13*'Annexe calculs'!B23</f>
        <v>3660</v>
      </c>
      <c r="J13" s="77">
        <f>H13*'Annexe calculs'!B24</f>
        <v>10.90375</v>
      </c>
      <c r="K13" s="78" t="s">
        <v>55</v>
      </c>
      <c r="L13" s="79" t="s">
        <v>93</v>
      </c>
      <c r="M13" s="79" t="s">
        <v>94</v>
      </c>
      <c r="N13" s="100" t="s">
        <v>95</v>
      </c>
      <c r="O13" s="38" t="s">
        <v>96</v>
      </c>
      <c r="P13" s="38" t="s">
        <v>71</v>
      </c>
      <c r="Q13" s="80" t="s">
        <v>97</v>
      </c>
      <c r="R13" s="80" t="s">
        <v>98</v>
      </c>
      <c r="S13" s="80" t="s">
        <v>99</v>
      </c>
      <c r="T13" s="39" t="s">
        <v>73</v>
      </c>
      <c r="U13" s="39" t="s">
        <v>100</v>
      </c>
      <c r="V13" s="80" t="s">
        <v>101</v>
      </c>
      <c r="W13" s="80" t="s">
        <v>102</v>
      </c>
      <c r="X13" s="80" t="s">
        <v>103</v>
      </c>
      <c r="Y13" s="80" t="s">
        <v>104</v>
      </c>
      <c r="Z13" s="80" t="s">
        <v>55</v>
      </c>
      <c r="AA13" s="80" t="s">
        <v>55</v>
      </c>
      <c r="AB13" s="80" t="s">
        <v>55</v>
      </c>
      <c r="AC13" s="80" t="s">
        <v>55</v>
      </c>
      <c r="AD13" s="80" t="s">
        <v>55</v>
      </c>
      <c r="AE13" s="80" t="s">
        <v>55</v>
      </c>
    </row>
    <row r="14" spans="1:31" ht="79.2" x14ac:dyDescent="0.35">
      <c r="A14" s="105" t="s">
        <v>105</v>
      </c>
      <c r="B14" s="104" t="s">
        <v>106</v>
      </c>
      <c r="C14" s="76" t="s">
        <v>92</v>
      </c>
      <c r="D14" s="76"/>
      <c r="E14" s="76">
        <f>5</f>
        <v>5</v>
      </c>
      <c r="F14" s="76"/>
      <c r="G14" s="76"/>
      <c r="H14" s="76">
        <f>SUM(D14:F14)</f>
        <v>5</v>
      </c>
      <c r="I14" s="77">
        <f>H14*'Annexe calculs'!B64</f>
        <v>200</v>
      </c>
      <c r="J14" s="77">
        <f>H14*'Annexe calculs'!B65</f>
        <v>0.71500000000000008</v>
      </c>
      <c r="K14" s="78" t="s">
        <v>55</v>
      </c>
      <c r="L14" s="79" t="s">
        <v>93</v>
      </c>
      <c r="M14" s="79" t="s">
        <v>107</v>
      </c>
      <c r="N14" s="48" t="s">
        <v>95</v>
      </c>
      <c r="O14" s="38" t="s">
        <v>96</v>
      </c>
      <c r="P14" s="38" t="s">
        <v>108</v>
      </c>
      <c r="Q14" s="80" t="s">
        <v>109</v>
      </c>
      <c r="R14" s="80" t="s">
        <v>55</v>
      </c>
      <c r="S14" s="80" t="s">
        <v>55</v>
      </c>
      <c r="T14" s="39" t="s">
        <v>73</v>
      </c>
      <c r="U14" s="39" t="s">
        <v>100</v>
      </c>
      <c r="V14" s="80" t="s">
        <v>101</v>
      </c>
      <c r="W14" s="80" t="s">
        <v>102</v>
      </c>
      <c r="X14" s="80" t="s">
        <v>103</v>
      </c>
      <c r="Y14" s="80" t="s">
        <v>104</v>
      </c>
      <c r="Z14" s="80" t="s">
        <v>55</v>
      </c>
      <c r="AA14" s="80" t="s">
        <v>55</v>
      </c>
      <c r="AB14" s="80" t="s">
        <v>55</v>
      </c>
      <c r="AC14" s="80" t="s">
        <v>55</v>
      </c>
      <c r="AD14" s="80" t="s">
        <v>55</v>
      </c>
      <c r="AE14" s="80" t="s">
        <v>55</v>
      </c>
    </row>
    <row r="15" spans="1:31" ht="79.2" x14ac:dyDescent="0.35">
      <c r="A15" s="93" t="s">
        <v>110</v>
      </c>
      <c r="B15" s="104" t="s">
        <v>111</v>
      </c>
      <c r="C15" s="76" t="s">
        <v>92</v>
      </c>
      <c r="D15" s="76"/>
      <c r="E15" s="76">
        <f>1</f>
        <v>1</v>
      </c>
      <c r="F15" s="76">
        <f>16</f>
        <v>16</v>
      </c>
      <c r="G15" s="76"/>
      <c r="H15" s="76">
        <f>SUM(D15:F15)</f>
        <v>17</v>
      </c>
      <c r="I15" s="77">
        <f>H15*'Annexe calculs'!B64</f>
        <v>680</v>
      </c>
      <c r="J15" s="77">
        <f>H15*'Annexe calculs'!B61</f>
        <v>1.1423999999999999</v>
      </c>
      <c r="K15" s="78" t="s">
        <v>55</v>
      </c>
      <c r="L15" s="79" t="s">
        <v>112</v>
      </c>
      <c r="M15" s="79" t="s">
        <v>113</v>
      </c>
      <c r="N15" s="48" t="s">
        <v>95</v>
      </c>
      <c r="O15" s="38" t="s">
        <v>96</v>
      </c>
      <c r="P15" s="38" t="s">
        <v>71</v>
      </c>
      <c r="Q15" s="80" t="s">
        <v>97</v>
      </c>
      <c r="R15" s="80" t="s">
        <v>98</v>
      </c>
      <c r="S15" s="80" t="s">
        <v>99</v>
      </c>
      <c r="T15" s="39" t="s">
        <v>73</v>
      </c>
      <c r="U15" s="39" t="s">
        <v>100</v>
      </c>
      <c r="V15" s="80" t="s">
        <v>101</v>
      </c>
      <c r="W15" s="80" t="s">
        <v>102</v>
      </c>
      <c r="X15" s="80" t="s">
        <v>103</v>
      </c>
      <c r="Y15" s="80" t="s">
        <v>104</v>
      </c>
      <c r="Z15" s="80" t="s">
        <v>55</v>
      </c>
      <c r="AA15" s="80" t="s">
        <v>55</v>
      </c>
      <c r="AB15" s="80" t="s">
        <v>55</v>
      </c>
      <c r="AC15" s="80" t="s">
        <v>55</v>
      </c>
      <c r="AD15" s="80" t="s">
        <v>55</v>
      </c>
      <c r="AE15" s="80" t="s">
        <v>55</v>
      </c>
    </row>
    <row r="16" spans="1:31" ht="79.2" x14ac:dyDescent="0.35">
      <c r="A16" s="93" t="s">
        <v>114</v>
      </c>
      <c r="B16" s="104" t="s">
        <v>115</v>
      </c>
      <c r="C16" s="76" t="s">
        <v>92</v>
      </c>
      <c r="D16" s="76"/>
      <c r="E16" s="76"/>
      <c r="F16" s="76"/>
      <c r="G16" s="76">
        <f>59</f>
        <v>59</v>
      </c>
      <c r="H16" s="76">
        <f>SUM(D16:G16)</f>
        <v>59</v>
      </c>
      <c r="I16" s="77">
        <f>H16*'Annexe calculs'!B99</f>
        <v>2360</v>
      </c>
      <c r="J16" s="77">
        <f>H16*'Annexe calculs'!B98</f>
        <v>2.95</v>
      </c>
      <c r="K16" s="78" t="s">
        <v>55</v>
      </c>
      <c r="L16" s="79" t="s">
        <v>116</v>
      </c>
      <c r="M16" s="79" t="s">
        <v>117</v>
      </c>
      <c r="N16" s="48" t="s">
        <v>95</v>
      </c>
      <c r="O16" s="38" t="s">
        <v>96</v>
      </c>
      <c r="P16" s="38" t="s">
        <v>602</v>
      </c>
      <c r="Q16" s="80" t="s">
        <v>97</v>
      </c>
      <c r="R16" s="80" t="s">
        <v>98</v>
      </c>
      <c r="S16" s="80" t="s">
        <v>99</v>
      </c>
      <c r="T16" s="39" t="s">
        <v>73</v>
      </c>
      <c r="U16" s="39" t="s">
        <v>118</v>
      </c>
      <c r="V16" s="80" t="s">
        <v>101</v>
      </c>
      <c r="W16" s="80" t="s">
        <v>102</v>
      </c>
      <c r="X16" s="80" t="s">
        <v>103</v>
      </c>
      <c r="Y16" s="80" t="s">
        <v>104</v>
      </c>
      <c r="Z16" s="80" t="s">
        <v>55</v>
      </c>
      <c r="AA16" s="80" t="s">
        <v>55</v>
      </c>
      <c r="AB16" s="80" t="s">
        <v>55</v>
      </c>
      <c r="AC16" s="80" t="s">
        <v>55</v>
      </c>
      <c r="AD16" s="80" t="s">
        <v>55</v>
      </c>
      <c r="AE16" s="80" t="s">
        <v>55</v>
      </c>
    </row>
    <row r="17" spans="1:31" ht="79.2" x14ac:dyDescent="0.35">
      <c r="A17" s="93" t="s">
        <v>119</v>
      </c>
      <c r="B17" s="94" t="s">
        <v>120</v>
      </c>
      <c r="C17" s="76" t="s">
        <v>92</v>
      </c>
      <c r="D17" s="76"/>
      <c r="E17" s="76">
        <f>12</f>
        <v>12</v>
      </c>
      <c r="F17" s="76"/>
      <c r="G17" s="76"/>
      <c r="H17" s="76">
        <f>SUM(D17:F17)</f>
        <v>12</v>
      </c>
      <c r="I17" s="77">
        <f>H17*'Annexe calculs'!B68</f>
        <v>720</v>
      </c>
      <c r="J17" s="77">
        <f>H17*'Annexe calculs'!B69</f>
        <v>4.6080000000000005</v>
      </c>
      <c r="K17" s="78" t="s">
        <v>55</v>
      </c>
      <c r="L17" s="79" t="s">
        <v>121</v>
      </c>
      <c r="M17" s="79" t="s">
        <v>122</v>
      </c>
      <c r="N17" s="100" t="s">
        <v>95</v>
      </c>
      <c r="O17" s="38" t="s">
        <v>123</v>
      </c>
      <c r="P17" s="38" t="s">
        <v>124</v>
      </c>
      <c r="Q17" s="80" t="s">
        <v>109</v>
      </c>
      <c r="R17" s="80" t="s">
        <v>55</v>
      </c>
      <c r="S17" s="80" t="s">
        <v>55</v>
      </c>
      <c r="T17" s="39" t="s">
        <v>73</v>
      </c>
      <c r="U17" s="39" t="s">
        <v>100</v>
      </c>
      <c r="V17" s="80" t="s">
        <v>101</v>
      </c>
      <c r="W17" s="80" t="s">
        <v>102</v>
      </c>
      <c r="X17" s="80" t="s">
        <v>103</v>
      </c>
      <c r="Y17" s="80" t="s">
        <v>104</v>
      </c>
      <c r="Z17" s="80" t="s">
        <v>55</v>
      </c>
      <c r="AA17" s="80" t="s">
        <v>55</v>
      </c>
      <c r="AB17" s="80" t="s">
        <v>55</v>
      </c>
      <c r="AC17" s="80" t="s">
        <v>55</v>
      </c>
      <c r="AD17" s="80" t="s">
        <v>55</v>
      </c>
      <c r="AE17" s="80" t="s">
        <v>55</v>
      </c>
    </row>
    <row r="18" spans="1:31" ht="79.2" x14ac:dyDescent="0.35">
      <c r="A18" s="93" t="s">
        <v>125</v>
      </c>
      <c r="B18" s="94" t="s">
        <v>126</v>
      </c>
      <c r="C18" s="76" t="s">
        <v>92</v>
      </c>
      <c r="D18" s="106"/>
      <c r="E18" s="106">
        <f>12</f>
        <v>12</v>
      </c>
      <c r="F18" s="106"/>
      <c r="G18" s="76"/>
      <c r="H18" s="106">
        <f>SUM(D18:F18)</f>
        <v>12</v>
      </c>
      <c r="I18" s="77">
        <f>H18*'Annexe calculs'!B78</f>
        <v>1080</v>
      </c>
      <c r="J18" s="77">
        <f>H18*'Annexe calculs'!B77</f>
        <v>2.1542400000000002</v>
      </c>
      <c r="K18" s="107" t="s">
        <v>55</v>
      </c>
      <c r="L18" s="108" t="s">
        <v>127</v>
      </c>
      <c r="M18" s="108" t="s">
        <v>128</v>
      </c>
      <c r="N18" s="100" t="s">
        <v>95</v>
      </c>
      <c r="O18" s="109" t="s">
        <v>96</v>
      </c>
      <c r="P18" s="109" t="s">
        <v>71</v>
      </c>
      <c r="Q18" s="80" t="s">
        <v>109</v>
      </c>
      <c r="R18" s="80" t="s">
        <v>55</v>
      </c>
      <c r="S18" s="80" t="s">
        <v>55</v>
      </c>
      <c r="T18" s="39" t="s">
        <v>73</v>
      </c>
      <c r="U18" s="39" t="s">
        <v>100</v>
      </c>
      <c r="V18" s="80" t="s">
        <v>101</v>
      </c>
      <c r="W18" s="80" t="s">
        <v>102</v>
      </c>
      <c r="X18" s="80" t="s">
        <v>103</v>
      </c>
      <c r="Y18" s="80" t="s">
        <v>104</v>
      </c>
      <c r="Z18" s="80" t="s">
        <v>55</v>
      </c>
      <c r="AA18" s="80" t="s">
        <v>55</v>
      </c>
      <c r="AB18" s="80" t="s">
        <v>55</v>
      </c>
      <c r="AC18" s="80" t="s">
        <v>55</v>
      </c>
      <c r="AD18" s="80" t="s">
        <v>55</v>
      </c>
      <c r="AE18" s="80" t="s">
        <v>55</v>
      </c>
    </row>
    <row r="19" spans="1:31" ht="79.2" x14ac:dyDescent="0.35">
      <c r="A19" s="110" t="s">
        <v>129</v>
      </c>
      <c r="B19" s="111" t="s">
        <v>130</v>
      </c>
      <c r="C19" s="76" t="s">
        <v>92</v>
      </c>
      <c r="D19" s="112"/>
      <c r="E19" s="106"/>
      <c r="F19" s="112">
        <f>13</f>
        <v>13</v>
      </c>
      <c r="G19" s="76"/>
      <c r="H19" s="106">
        <f>SUM(D19:F19)</f>
        <v>13</v>
      </c>
      <c r="I19" s="77">
        <f>H19*'Annexe calculs'!B85</f>
        <v>1170</v>
      </c>
      <c r="J19" s="77">
        <f>H19*'Annexe calculs'!B84</f>
        <v>2.3337600000000003</v>
      </c>
      <c r="K19" s="107" t="s">
        <v>55</v>
      </c>
      <c r="L19" s="108" t="s">
        <v>131</v>
      </c>
      <c r="M19" s="108" t="s">
        <v>128</v>
      </c>
      <c r="N19" s="100" t="s">
        <v>95</v>
      </c>
      <c r="O19" s="109" t="s">
        <v>96</v>
      </c>
      <c r="P19" s="109" t="s">
        <v>71</v>
      </c>
      <c r="Q19" s="80" t="s">
        <v>109</v>
      </c>
      <c r="R19" s="80" t="s">
        <v>55</v>
      </c>
      <c r="S19" s="80" t="s">
        <v>55</v>
      </c>
      <c r="T19" s="39" t="s">
        <v>73</v>
      </c>
      <c r="U19" s="39" t="s">
        <v>100</v>
      </c>
      <c r="V19" s="80" t="s">
        <v>101</v>
      </c>
      <c r="W19" s="80" t="s">
        <v>102</v>
      </c>
      <c r="X19" s="80" t="s">
        <v>103</v>
      </c>
      <c r="Y19" s="80" t="s">
        <v>104</v>
      </c>
      <c r="Z19" s="80" t="s">
        <v>55</v>
      </c>
      <c r="AA19" s="80" t="s">
        <v>55</v>
      </c>
      <c r="AB19" s="80" t="s">
        <v>55</v>
      </c>
      <c r="AC19" s="80" t="s">
        <v>55</v>
      </c>
      <c r="AD19" s="80" t="s">
        <v>55</v>
      </c>
      <c r="AE19" s="80" t="s">
        <v>55</v>
      </c>
    </row>
    <row r="20" spans="1:31" ht="79.2" x14ac:dyDescent="0.35">
      <c r="A20" s="110" t="s">
        <v>132</v>
      </c>
      <c r="B20" s="111" t="s">
        <v>133</v>
      </c>
      <c r="C20" s="76" t="s">
        <v>92</v>
      </c>
      <c r="D20" s="112"/>
      <c r="E20" s="112"/>
      <c r="F20" s="112">
        <f>10</f>
        <v>10</v>
      </c>
      <c r="G20" s="76"/>
      <c r="H20" s="112">
        <f>SUM(D20:F20)</f>
        <v>10</v>
      </c>
      <c r="I20" s="77">
        <f>H20*'Annexe calculs'!B92</f>
        <v>1000</v>
      </c>
      <c r="J20" s="77">
        <f>'Annexe calculs'!B91*H20</f>
        <v>2.3400000000000003</v>
      </c>
      <c r="K20" s="113" t="s">
        <v>55</v>
      </c>
      <c r="L20" s="114" t="s">
        <v>134</v>
      </c>
      <c r="M20" s="114" t="s">
        <v>135</v>
      </c>
      <c r="N20" s="100" t="s">
        <v>95</v>
      </c>
      <c r="O20" s="109" t="s">
        <v>96</v>
      </c>
      <c r="P20" s="115" t="s">
        <v>136</v>
      </c>
      <c r="Q20" s="80" t="s">
        <v>109</v>
      </c>
      <c r="R20" s="80" t="s">
        <v>55</v>
      </c>
      <c r="S20" s="80" t="s">
        <v>55</v>
      </c>
      <c r="T20" s="39" t="s">
        <v>73</v>
      </c>
      <c r="U20" s="39" t="s">
        <v>100</v>
      </c>
      <c r="V20" s="80" t="s">
        <v>101</v>
      </c>
      <c r="W20" s="80" t="s">
        <v>102</v>
      </c>
      <c r="X20" s="80" t="s">
        <v>103</v>
      </c>
      <c r="Y20" s="80" t="s">
        <v>104</v>
      </c>
      <c r="Z20" s="80" t="s">
        <v>55</v>
      </c>
      <c r="AA20" s="80" t="s">
        <v>55</v>
      </c>
      <c r="AB20" s="80" t="s">
        <v>55</v>
      </c>
      <c r="AC20" s="80" t="s">
        <v>55</v>
      </c>
      <c r="AD20" s="80" t="s">
        <v>55</v>
      </c>
      <c r="AE20" s="80" t="s">
        <v>55</v>
      </c>
    </row>
    <row r="21" spans="1:31" ht="79.2" x14ac:dyDescent="0.35">
      <c r="A21" s="110" t="s">
        <v>137</v>
      </c>
      <c r="B21" s="111" t="s">
        <v>138</v>
      </c>
      <c r="C21" s="76" t="s">
        <v>92</v>
      </c>
      <c r="D21" s="112"/>
      <c r="E21" s="112"/>
      <c r="F21" s="112"/>
      <c r="G21" s="112">
        <f>74</f>
        <v>74</v>
      </c>
      <c r="H21" s="112">
        <f>SUM(D21:G21)</f>
        <v>74</v>
      </c>
      <c r="I21" s="77">
        <f>H21*'Annexe calculs'!B106</f>
        <v>222</v>
      </c>
      <c r="J21" s="77">
        <f>H21*'Annexe calculs'!B105</f>
        <v>1.04895</v>
      </c>
      <c r="K21" s="113" t="s">
        <v>55</v>
      </c>
      <c r="L21" s="114" t="s">
        <v>139</v>
      </c>
      <c r="M21" s="114" t="s">
        <v>18</v>
      </c>
      <c r="N21" s="100" t="s">
        <v>95</v>
      </c>
      <c r="O21" s="109" t="s">
        <v>96</v>
      </c>
      <c r="P21" s="115" t="s">
        <v>140</v>
      </c>
      <c r="Q21" s="80" t="s">
        <v>109</v>
      </c>
      <c r="R21" s="80" t="s">
        <v>55</v>
      </c>
      <c r="S21" s="80" t="s">
        <v>55</v>
      </c>
      <c r="T21" s="39" t="s">
        <v>73</v>
      </c>
      <c r="U21" s="39" t="s">
        <v>100</v>
      </c>
      <c r="V21" s="80" t="s">
        <v>101</v>
      </c>
      <c r="W21" s="80" t="s">
        <v>102</v>
      </c>
      <c r="X21" s="80" t="s">
        <v>103</v>
      </c>
      <c r="Y21" s="80" t="s">
        <v>104</v>
      </c>
      <c r="Z21" s="80" t="s">
        <v>55</v>
      </c>
      <c r="AA21" s="80" t="s">
        <v>55</v>
      </c>
      <c r="AB21" s="80" t="s">
        <v>55</v>
      </c>
      <c r="AC21" s="80" t="s">
        <v>55</v>
      </c>
      <c r="AD21" s="80" t="s">
        <v>55</v>
      </c>
      <c r="AE21" s="80" t="s">
        <v>55</v>
      </c>
    </row>
    <row r="22" spans="1:31" ht="79.2" x14ac:dyDescent="0.35">
      <c r="A22" s="110" t="s">
        <v>141</v>
      </c>
      <c r="B22" s="111" t="s">
        <v>142</v>
      </c>
      <c r="C22" s="112" t="s">
        <v>92</v>
      </c>
      <c r="D22" s="112"/>
      <c r="E22" s="112"/>
      <c r="F22" s="112"/>
      <c r="G22" s="112">
        <f>6</f>
        <v>6</v>
      </c>
      <c r="H22" s="112">
        <f>SUM(D22:G22)</f>
        <v>6</v>
      </c>
      <c r="I22" s="77">
        <f>H22*'Annexe calculs'!B113</f>
        <v>30</v>
      </c>
      <c r="J22" s="77">
        <f>H22*'Annexe calculs'!B112</f>
        <v>0.1152</v>
      </c>
      <c r="K22" s="113" t="s">
        <v>55</v>
      </c>
      <c r="L22" s="114" t="s">
        <v>143</v>
      </c>
      <c r="M22" s="114" t="s">
        <v>60</v>
      </c>
      <c r="N22" s="100" t="s">
        <v>95</v>
      </c>
      <c r="O22" s="109" t="s">
        <v>96</v>
      </c>
      <c r="P22" s="115" t="s">
        <v>140</v>
      </c>
      <c r="Q22" s="80" t="s">
        <v>109</v>
      </c>
      <c r="R22" s="80" t="s">
        <v>55</v>
      </c>
      <c r="S22" s="80" t="s">
        <v>55</v>
      </c>
      <c r="T22" s="39" t="s">
        <v>73</v>
      </c>
      <c r="U22" s="39" t="s">
        <v>100</v>
      </c>
      <c r="V22" s="80" t="s">
        <v>101</v>
      </c>
      <c r="W22" s="80" t="s">
        <v>102</v>
      </c>
      <c r="X22" s="80" t="s">
        <v>103</v>
      </c>
      <c r="Y22" s="80" t="s">
        <v>104</v>
      </c>
      <c r="Z22" s="80" t="s">
        <v>55</v>
      </c>
      <c r="AA22" s="80" t="s">
        <v>55</v>
      </c>
      <c r="AB22" s="80" t="s">
        <v>55</v>
      </c>
      <c r="AC22" s="80" t="s">
        <v>55</v>
      </c>
      <c r="AD22" s="80" t="s">
        <v>55</v>
      </c>
      <c r="AE22" s="80" t="s">
        <v>55</v>
      </c>
    </row>
    <row r="23" spans="1:31" x14ac:dyDescent="0.35">
      <c r="A23" s="82"/>
      <c r="B23" s="103" t="s">
        <v>144</v>
      </c>
      <c r="C23" s="85"/>
      <c r="D23" s="85"/>
      <c r="E23" s="85"/>
      <c r="F23" s="85"/>
      <c r="G23" s="85"/>
      <c r="H23" s="85"/>
      <c r="I23" s="87"/>
      <c r="J23" s="87"/>
      <c r="K23" s="88"/>
      <c r="L23" s="89"/>
      <c r="M23" s="89"/>
      <c r="N23" s="89"/>
      <c r="O23" s="92"/>
      <c r="P23" s="92"/>
      <c r="Q23" s="92"/>
      <c r="R23" s="92"/>
      <c r="S23" s="92"/>
      <c r="T23" s="92"/>
      <c r="U23" s="92"/>
      <c r="V23" s="92"/>
      <c r="W23" s="92"/>
      <c r="X23" s="92"/>
      <c r="Y23" s="92"/>
      <c r="Z23" s="92"/>
      <c r="AA23" s="92"/>
      <c r="AB23" s="92"/>
      <c r="AC23" s="92"/>
      <c r="AD23" s="92"/>
      <c r="AE23" s="92"/>
    </row>
    <row r="24" spans="1:31" ht="52.8" x14ac:dyDescent="0.35">
      <c r="A24" s="93" t="s">
        <v>145</v>
      </c>
      <c r="B24" s="5" t="s">
        <v>146</v>
      </c>
      <c r="C24" s="76" t="s">
        <v>92</v>
      </c>
      <c r="D24" s="76"/>
      <c r="E24" s="76">
        <f>10</f>
        <v>10</v>
      </c>
      <c r="F24" s="76">
        <f>10</f>
        <v>10</v>
      </c>
      <c r="G24" s="76"/>
      <c r="H24" s="76">
        <f>SUM(D24:F24)</f>
        <v>20</v>
      </c>
      <c r="I24" s="77">
        <f>H24*'Annexe calculs'!B55</f>
        <v>30</v>
      </c>
      <c r="J24" s="77">
        <f>H24*'Annexe calculs'!B57</f>
        <v>6.8221920000000005E-2</v>
      </c>
      <c r="K24" s="78" t="s">
        <v>55</v>
      </c>
      <c r="L24" s="79" t="s">
        <v>147</v>
      </c>
      <c r="M24" s="79" t="s">
        <v>148</v>
      </c>
      <c r="N24" s="79" t="s">
        <v>149</v>
      </c>
      <c r="O24" s="39" t="s">
        <v>150</v>
      </c>
      <c r="P24" s="39" t="s">
        <v>151</v>
      </c>
      <c r="Q24" s="80" t="s">
        <v>109</v>
      </c>
      <c r="R24" s="80" t="s">
        <v>55</v>
      </c>
      <c r="S24" s="80" t="s">
        <v>55</v>
      </c>
      <c r="T24" s="39" t="s">
        <v>73</v>
      </c>
      <c r="U24" s="39" t="s">
        <v>152</v>
      </c>
      <c r="V24" s="80" t="s">
        <v>153</v>
      </c>
      <c r="W24" s="80" t="s">
        <v>154</v>
      </c>
      <c r="X24" s="80" t="s">
        <v>155</v>
      </c>
      <c r="Y24" s="116" t="s">
        <v>78</v>
      </c>
      <c r="Z24" s="80" t="s">
        <v>55</v>
      </c>
      <c r="AA24" s="80" t="s">
        <v>55</v>
      </c>
      <c r="AB24" s="80" t="s">
        <v>55</v>
      </c>
      <c r="AC24" s="80" t="s">
        <v>55</v>
      </c>
      <c r="AD24" s="80" t="s">
        <v>55</v>
      </c>
      <c r="AE24" s="80" t="s">
        <v>55</v>
      </c>
    </row>
    <row r="25" spans="1:31" x14ac:dyDescent="0.35">
      <c r="A25" s="93"/>
      <c r="B25" s="117" t="s">
        <v>156</v>
      </c>
      <c r="C25" s="92"/>
      <c r="D25" s="92"/>
      <c r="E25" s="92"/>
      <c r="F25" s="92"/>
      <c r="G25" s="118"/>
      <c r="H25" s="92"/>
      <c r="I25" s="119"/>
      <c r="J25" s="119"/>
      <c r="K25" s="119"/>
      <c r="L25" s="118"/>
      <c r="M25" s="118"/>
      <c r="N25" s="92"/>
      <c r="O25" s="92"/>
      <c r="P25" s="92"/>
      <c r="Q25" s="92"/>
      <c r="R25" s="92"/>
      <c r="S25" s="92"/>
      <c r="T25" s="92"/>
      <c r="U25" s="92"/>
      <c r="V25" s="92"/>
      <c r="W25" s="92"/>
      <c r="X25" s="92"/>
      <c r="Y25" s="92"/>
      <c r="Z25" s="92"/>
      <c r="AA25" s="92"/>
      <c r="AB25" s="92"/>
      <c r="AC25" s="92"/>
      <c r="AD25" s="92"/>
      <c r="AE25" s="92"/>
    </row>
  </sheetData>
  <mergeCells count="8">
    <mergeCell ref="B3:AE3"/>
    <mergeCell ref="T1:AE1"/>
    <mergeCell ref="A1:A2"/>
    <mergeCell ref="Q1:S1"/>
    <mergeCell ref="C1:C2"/>
    <mergeCell ref="B1:B2"/>
    <mergeCell ref="D1:K1"/>
    <mergeCell ref="L1:P1"/>
  </mergeCells>
  <phoneticPr fontId="20" type="noConversion"/>
  <pageMargins left="0.70866141732283472" right="0.70866141732283472" top="0.74803149606299213" bottom="0.74803149606299213" header="0.31496062992125984" footer="0.31496062992125984"/>
  <pageSetup paperSize="8" scale="46" fitToHeight="0" orientation="landscape" horizontalDpi="4294967293" r:id="rId1"/>
  <rowBreaks count="1" manualBreakCount="1">
    <brk id="22"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E16"/>
  <sheetViews>
    <sheetView view="pageBreakPreview" zoomScale="85" zoomScaleNormal="85" zoomScaleSheetLayoutView="85" workbookViewId="0">
      <pane ySplit="2" topLeftCell="A10" activePane="bottomLeft" state="frozen"/>
      <selection pane="bottomLeft" activeCell="V8" sqref="V8"/>
    </sheetView>
  </sheetViews>
  <sheetFormatPr baseColWidth="10" defaultColWidth="11.44140625" defaultRowHeight="14.4" x14ac:dyDescent="0.35"/>
  <cols>
    <col min="1" max="1" width="9.5546875" style="18" customWidth="1"/>
    <col min="2" max="2" width="50.6640625" style="18" customWidth="1"/>
    <col min="3" max="3" width="10.33203125" style="18" customWidth="1"/>
    <col min="4" max="4" width="6" style="18" bestFit="1" customWidth="1"/>
    <col min="5" max="5" width="4.88671875" style="18" bestFit="1" customWidth="1"/>
    <col min="6" max="6" width="4.5546875" style="18" bestFit="1" customWidth="1"/>
    <col min="7" max="7" width="4.33203125" style="18" bestFit="1" customWidth="1"/>
    <col min="8" max="8" width="4.6640625" style="18" bestFit="1" customWidth="1"/>
    <col min="9" max="9" width="8.33203125" style="24" bestFit="1" customWidth="1"/>
    <col min="10" max="10" width="7.88671875" style="24" bestFit="1" customWidth="1"/>
    <col min="11" max="11" width="10.6640625" style="24" bestFit="1" customWidth="1"/>
    <col min="12" max="12" width="26.6640625" style="18" bestFit="1" customWidth="1"/>
    <col min="13" max="13" width="11.44140625" style="18"/>
    <col min="14" max="16" width="13.33203125" style="18" customWidth="1"/>
    <col min="17" max="17" width="14.33203125" style="18" customWidth="1"/>
    <col min="18" max="18" width="21.6640625" style="18" customWidth="1"/>
    <col min="19" max="19" width="14.6640625" style="18" customWidth="1"/>
    <col min="20" max="20" width="9.6640625" style="18" customWidth="1"/>
    <col min="21" max="21" width="9.33203125" style="18" customWidth="1"/>
    <col min="22" max="22" width="16.33203125" style="18" customWidth="1"/>
    <col min="23" max="23" width="23.44140625" style="18" customWidth="1"/>
    <col min="24" max="24" width="34.109375" style="18" customWidth="1"/>
    <col min="25" max="25" width="13.44140625" style="18" customWidth="1"/>
    <col min="26" max="26" width="11.6640625" style="18" customWidth="1"/>
    <col min="27" max="27" width="23.6640625" style="18" customWidth="1"/>
    <col min="28" max="28" width="19.33203125" style="18" customWidth="1"/>
    <col min="29" max="29" width="12.6640625" style="18" customWidth="1"/>
    <col min="30" max="30" width="17.33203125" style="18" customWidth="1"/>
    <col min="31" max="16384" width="11.44140625" style="18"/>
  </cols>
  <sheetData>
    <row r="1" spans="1:31" ht="25.2" customHeight="1" x14ac:dyDescent="0.35">
      <c r="A1" s="239" t="s">
        <v>8</v>
      </c>
      <c r="B1" s="231" t="s">
        <v>9</v>
      </c>
      <c r="C1" s="229" t="s">
        <v>10</v>
      </c>
      <c r="D1" s="233" t="s">
        <v>11</v>
      </c>
      <c r="E1" s="234"/>
      <c r="F1" s="234"/>
      <c r="G1" s="234"/>
      <c r="H1" s="234"/>
      <c r="I1" s="234"/>
      <c r="J1" s="234"/>
      <c r="K1" s="235"/>
      <c r="L1" s="236" t="s">
        <v>12</v>
      </c>
      <c r="M1" s="237"/>
      <c r="N1" s="237"/>
      <c r="O1" s="237"/>
      <c r="P1" s="238"/>
      <c r="Q1" s="226" t="s">
        <v>13</v>
      </c>
      <c r="R1" s="227"/>
      <c r="S1" s="228"/>
      <c r="T1" s="221" t="s">
        <v>14</v>
      </c>
      <c r="U1" s="222"/>
      <c r="V1" s="222"/>
      <c r="W1" s="222"/>
      <c r="X1" s="222"/>
      <c r="Y1" s="222"/>
      <c r="Z1" s="222"/>
      <c r="AA1" s="222"/>
      <c r="AB1" s="222"/>
      <c r="AC1" s="222"/>
      <c r="AD1" s="222"/>
      <c r="AE1" s="223"/>
    </row>
    <row r="2" spans="1:31" ht="53.4" thickBot="1" x14ac:dyDescent="0.4">
      <c r="A2" s="225"/>
      <c r="B2" s="240"/>
      <c r="C2" s="241"/>
      <c r="D2" s="120" t="s">
        <v>15</v>
      </c>
      <c r="E2" s="120" t="s">
        <v>16</v>
      </c>
      <c r="F2" s="120" t="s">
        <v>17</v>
      </c>
      <c r="G2" s="120" t="s">
        <v>18</v>
      </c>
      <c r="H2" s="120" t="s">
        <v>19</v>
      </c>
      <c r="I2" s="121" t="s">
        <v>20</v>
      </c>
      <c r="J2" s="121" t="s">
        <v>21</v>
      </c>
      <c r="K2" s="121" t="s">
        <v>22</v>
      </c>
      <c r="L2" s="122" t="s">
        <v>23</v>
      </c>
      <c r="M2" s="122" t="s">
        <v>24</v>
      </c>
      <c r="N2" s="122" t="s">
        <v>25</v>
      </c>
      <c r="O2" s="122" t="s">
        <v>26</v>
      </c>
      <c r="P2" s="123" t="s">
        <v>27</v>
      </c>
      <c r="Q2" s="124" t="s">
        <v>28</v>
      </c>
      <c r="R2" s="124" t="s">
        <v>29</v>
      </c>
      <c r="S2" s="124" t="s">
        <v>30</v>
      </c>
      <c r="T2" s="125" t="s">
        <v>31</v>
      </c>
      <c r="U2" s="125" t="s">
        <v>32</v>
      </c>
      <c r="V2" s="126" t="s">
        <v>33</v>
      </c>
      <c r="W2" s="126" t="s">
        <v>29</v>
      </c>
      <c r="X2" s="126" t="s">
        <v>34</v>
      </c>
      <c r="Y2" s="126" t="s">
        <v>35</v>
      </c>
      <c r="Z2" s="127" t="s">
        <v>36</v>
      </c>
      <c r="AA2" s="127" t="s">
        <v>29</v>
      </c>
      <c r="AB2" s="127" t="s">
        <v>35</v>
      </c>
      <c r="AC2" s="126" t="s">
        <v>37</v>
      </c>
      <c r="AD2" s="126" t="s">
        <v>29</v>
      </c>
      <c r="AE2" s="128" t="s">
        <v>35</v>
      </c>
    </row>
    <row r="3" spans="1:31" x14ac:dyDescent="0.35">
      <c r="A3" s="219" t="s">
        <v>596</v>
      </c>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09"/>
    </row>
    <row r="4" spans="1:31" ht="25.2" customHeight="1" x14ac:dyDescent="0.35">
      <c r="A4" s="129"/>
      <c r="B4" s="130" t="s">
        <v>157</v>
      </c>
      <c r="C4" s="118"/>
      <c r="D4" s="118"/>
      <c r="E4" s="118"/>
      <c r="F4" s="118"/>
      <c r="G4" s="118"/>
      <c r="H4" s="118"/>
      <c r="I4" s="119"/>
      <c r="J4" s="119"/>
      <c r="K4" s="119"/>
      <c r="L4" s="118"/>
      <c r="M4" s="118"/>
      <c r="N4" s="118"/>
      <c r="O4" s="118"/>
      <c r="P4" s="118"/>
      <c r="Q4" s="131"/>
      <c r="R4" s="131"/>
      <c r="S4" s="131"/>
      <c r="T4" s="118"/>
      <c r="U4" s="118"/>
      <c r="V4" s="131"/>
      <c r="W4" s="131"/>
      <c r="X4" s="131"/>
      <c r="Y4" s="131"/>
      <c r="Z4" s="131"/>
      <c r="AA4" s="131"/>
      <c r="AB4" s="131"/>
      <c r="AC4" s="131"/>
      <c r="AD4" s="131"/>
      <c r="AE4" s="131"/>
    </row>
    <row r="5" spans="1:31" ht="92.4" x14ac:dyDescent="0.35">
      <c r="A5" s="110" t="s">
        <v>158</v>
      </c>
      <c r="B5" s="132" t="s">
        <v>159</v>
      </c>
      <c r="C5" s="133" t="s">
        <v>92</v>
      </c>
      <c r="D5" s="133"/>
      <c r="E5" s="133">
        <f>1</f>
        <v>1</v>
      </c>
      <c r="F5" s="133"/>
      <c r="G5" s="133"/>
      <c r="H5" s="133">
        <f>SUM(D5:F5)</f>
        <v>1</v>
      </c>
      <c r="I5" s="134">
        <f>'Annexe calculs'!B194</f>
        <v>40</v>
      </c>
      <c r="J5" s="134">
        <f>'Annexe calculs'!B195</f>
        <v>6.7727999999999997E-2</v>
      </c>
      <c r="K5" s="134" t="s">
        <v>55</v>
      </c>
      <c r="L5" s="133" t="s">
        <v>160</v>
      </c>
      <c r="M5" s="133" t="s">
        <v>122</v>
      </c>
      <c r="N5" s="133" t="s">
        <v>161</v>
      </c>
      <c r="O5" s="133" t="s">
        <v>96</v>
      </c>
      <c r="P5" s="133" t="s">
        <v>162</v>
      </c>
      <c r="Q5" s="133" t="s">
        <v>109</v>
      </c>
      <c r="R5" s="133" t="s">
        <v>55</v>
      </c>
      <c r="S5" s="133" t="s">
        <v>55</v>
      </c>
      <c r="T5" s="135" t="s">
        <v>73</v>
      </c>
      <c r="U5" s="135" t="s">
        <v>100</v>
      </c>
      <c r="V5" s="133" t="s">
        <v>101</v>
      </c>
      <c r="W5" s="133" t="s">
        <v>102</v>
      </c>
      <c r="X5" s="133" t="s">
        <v>103</v>
      </c>
      <c r="Y5" s="133" t="s">
        <v>104</v>
      </c>
      <c r="Z5" s="133" t="s">
        <v>55</v>
      </c>
      <c r="AA5" s="133" t="s">
        <v>55</v>
      </c>
      <c r="AB5" s="133" t="s">
        <v>55</v>
      </c>
      <c r="AC5" s="133" t="s">
        <v>55</v>
      </c>
      <c r="AD5" s="133" t="s">
        <v>55</v>
      </c>
      <c r="AE5" s="133" t="s">
        <v>55</v>
      </c>
    </row>
    <row r="6" spans="1:31" ht="92.4" x14ac:dyDescent="0.35">
      <c r="A6" s="110" t="s">
        <v>163</v>
      </c>
      <c r="B6" s="132" t="s">
        <v>164</v>
      </c>
      <c r="C6" s="133" t="s">
        <v>92</v>
      </c>
      <c r="D6" s="133"/>
      <c r="E6" s="133">
        <f>1</f>
        <v>1</v>
      </c>
      <c r="F6" s="133"/>
      <c r="G6" s="133"/>
      <c r="H6" s="133">
        <f>SUM(D6:F6)</f>
        <v>1</v>
      </c>
      <c r="I6" s="134">
        <f>'Annexe calculs'!B210</f>
        <v>45</v>
      </c>
      <c r="J6" s="134">
        <f>H6*2.4*0.83*0.04</f>
        <v>7.9679999999999987E-2</v>
      </c>
      <c r="K6" s="134" t="s">
        <v>55</v>
      </c>
      <c r="L6" s="133" t="s">
        <v>165</v>
      </c>
      <c r="M6" s="133" t="s">
        <v>166</v>
      </c>
      <c r="N6" s="133" t="s">
        <v>161</v>
      </c>
      <c r="O6" s="133" t="s">
        <v>96</v>
      </c>
      <c r="P6" s="133" t="s">
        <v>167</v>
      </c>
      <c r="Q6" s="133" t="s">
        <v>109</v>
      </c>
      <c r="R6" s="133" t="s">
        <v>55</v>
      </c>
      <c r="S6" s="133" t="s">
        <v>55</v>
      </c>
      <c r="T6" s="135" t="s">
        <v>73</v>
      </c>
      <c r="U6" s="135" t="s">
        <v>100</v>
      </c>
      <c r="V6" s="133" t="s">
        <v>101</v>
      </c>
      <c r="W6" s="133" t="s">
        <v>102</v>
      </c>
      <c r="X6" s="133" t="s">
        <v>103</v>
      </c>
      <c r="Y6" s="133" t="s">
        <v>104</v>
      </c>
      <c r="Z6" s="133" t="s">
        <v>55</v>
      </c>
      <c r="AA6" s="133" t="s">
        <v>55</v>
      </c>
      <c r="AB6" s="133" t="s">
        <v>55</v>
      </c>
      <c r="AC6" s="133" t="s">
        <v>55</v>
      </c>
      <c r="AD6" s="133" t="s">
        <v>55</v>
      </c>
      <c r="AE6" s="133" t="s">
        <v>55</v>
      </c>
    </row>
    <row r="7" spans="1:31" ht="92.4" x14ac:dyDescent="0.35">
      <c r="A7" s="110" t="s">
        <v>168</v>
      </c>
      <c r="B7" s="132" t="s">
        <v>169</v>
      </c>
      <c r="C7" s="133" t="s">
        <v>92</v>
      </c>
      <c r="D7" s="133"/>
      <c r="E7" s="133">
        <f>1</f>
        <v>1</v>
      </c>
      <c r="F7" s="133"/>
      <c r="G7" s="133"/>
      <c r="H7" s="133">
        <f>SUM(D7:F7)</f>
        <v>1</v>
      </c>
      <c r="I7" s="134">
        <f>'Annexe calculs'!B198</f>
        <v>50</v>
      </c>
      <c r="J7" s="134">
        <f>'Annexe calculs'!B199</f>
        <v>6.7727999999999997E-2</v>
      </c>
      <c r="K7" s="134" t="s">
        <v>55</v>
      </c>
      <c r="L7" s="133" t="s">
        <v>160</v>
      </c>
      <c r="M7" s="133" t="s">
        <v>122</v>
      </c>
      <c r="N7" s="133" t="s">
        <v>161</v>
      </c>
      <c r="O7" s="133" t="s">
        <v>96</v>
      </c>
      <c r="P7" s="133" t="s">
        <v>71</v>
      </c>
      <c r="Q7" s="133" t="s">
        <v>97</v>
      </c>
      <c r="R7" s="133" t="s">
        <v>98</v>
      </c>
      <c r="S7" s="133" t="s">
        <v>99</v>
      </c>
      <c r="T7" s="135" t="s">
        <v>73</v>
      </c>
      <c r="U7" s="135" t="s">
        <v>100</v>
      </c>
      <c r="V7" s="133" t="s">
        <v>101</v>
      </c>
      <c r="W7" s="133" t="s">
        <v>102</v>
      </c>
      <c r="X7" s="133" t="s">
        <v>103</v>
      </c>
      <c r="Y7" s="133" t="s">
        <v>104</v>
      </c>
      <c r="Z7" s="133" t="s">
        <v>55</v>
      </c>
      <c r="AA7" s="133" t="s">
        <v>55</v>
      </c>
      <c r="AB7" s="133" t="s">
        <v>55</v>
      </c>
      <c r="AC7" s="133" t="s">
        <v>55</v>
      </c>
      <c r="AD7" s="133" t="s">
        <v>55</v>
      </c>
      <c r="AE7" s="133" t="s">
        <v>55</v>
      </c>
    </row>
    <row r="8" spans="1:31" ht="92.4" x14ac:dyDescent="0.35">
      <c r="A8" s="110" t="s">
        <v>170</v>
      </c>
      <c r="B8" s="132" t="s">
        <v>171</v>
      </c>
      <c r="C8" s="133" t="s">
        <v>92</v>
      </c>
      <c r="D8" s="133"/>
      <c r="E8" s="133">
        <f>2</f>
        <v>2</v>
      </c>
      <c r="F8" s="133"/>
      <c r="G8" s="133"/>
      <c r="H8" s="133">
        <f>SUM(D8:G8)</f>
        <v>2</v>
      </c>
      <c r="I8" s="134">
        <f>H8*'Annexe calculs'!$B$203</f>
        <v>80</v>
      </c>
      <c r="J8" s="134">
        <f>H8*'Annexe calculs'!B202</f>
        <v>0.632544</v>
      </c>
      <c r="K8" s="134" t="s">
        <v>55</v>
      </c>
      <c r="L8" s="133" t="s">
        <v>172</v>
      </c>
      <c r="M8" s="133" t="s">
        <v>122</v>
      </c>
      <c r="N8" s="133" t="s">
        <v>149</v>
      </c>
      <c r="O8" s="133" t="s">
        <v>123</v>
      </c>
      <c r="P8" s="133" t="s">
        <v>173</v>
      </c>
      <c r="Q8" s="136" t="s">
        <v>109</v>
      </c>
      <c r="R8" s="133" t="s">
        <v>55</v>
      </c>
      <c r="S8" s="133" t="s">
        <v>55</v>
      </c>
      <c r="T8" s="135" t="s">
        <v>73</v>
      </c>
      <c r="U8" s="133" t="s">
        <v>174</v>
      </c>
      <c r="V8" s="133" t="s">
        <v>101</v>
      </c>
      <c r="W8" s="133" t="s">
        <v>102</v>
      </c>
      <c r="X8" s="133" t="s">
        <v>103</v>
      </c>
      <c r="Y8" s="133" t="s">
        <v>104</v>
      </c>
      <c r="Z8" s="133" t="s">
        <v>55</v>
      </c>
      <c r="AA8" s="133" t="s">
        <v>55</v>
      </c>
      <c r="AB8" s="133" t="s">
        <v>55</v>
      </c>
      <c r="AC8" s="133" t="s">
        <v>55</v>
      </c>
      <c r="AD8" s="133" t="s">
        <v>55</v>
      </c>
      <c r="AE8" s="133" t="s">
        <v>55</v>
      </c>
    </row>
    <row r="9" spans="1:31" ht="92.4" x14ac:dyDescent="0.35">
      <c r="A9" s="110" t="s">
        <v>175</v>
      </c>
      <c r="B9" s="132" t="s">
        <v>176</v>
      </c>
      <c r="C9" s="133" t="s">
        <v>92</v>
      </c>
      <c r="D9" s="133"/>
      <c r="E9" s="133">
        <f>1</f>
        <v>1</v>
      </c>
      <c r="F9" s="133"/>
      <c r="G9" s="133"/>
      <c r="H9" s="133">
        <f>SUM(D9:G9)</f>
        <v>1</v>
      </c>
      <c r="I9" s="134">
        <f>H9*'Annexe calculs'!B206</f>
        <v>35</v>
      </c>
      <c r="J9" s="134">
        <f>(3*2.2*0.04)-('Annexe calculs'!B209)</f>
        <v>0.18432000000000004</v>
      </c>
      <c r="K9" s="134" t="s">
        <v>55</v>
      </c>
      <c r="L9" s="133" t="s">
        <v>177</v>
      </c>
      <c r="M9" s="133" t="s">
        <v>122</v>
      </c>
      <c r="N9" s="133" t="s">
        <v>149</v>
      </c>
      <c r="O9" s="133" t="s">
        <v>123</v>
      </c>
      <c r="P9" s="133" t="s">
        <v>173</v>
      </c>
      <c r="Q9" s="136" t="s">
        <v>109</v>
      </c>
      <c r="R9" s="133" t="s">
        <v>55</v>
      </c>
      <c r="S9" s="133" t="s">
        <v>55</v>
      </c>
      <c r="T9" s="135" t="s">
        <v>73</v>
      </c>
      <c r="U9" s="133" t="s">
        <v>174</v>
      </c>
      <c r="V9" s="133" t="s">
        <v>101</v>
      </c>
      <c r="W9" s="133" t="s">
        <v>102</v>
      </c>
      <c r="X9" s="133" t="s">
        <v>103</v>
      </c>
      <c r="Y9" s="133" t="s">
        <v>104</v>
      </c>
      <c r="Z9" s="133" t="s">
        <v>55</v>
      </c>
      <c r="AA9" s="133" t="s">
        <v>55</v>
      </c>
      <c r="AB9" s="133" t="s">
        <v>55</v>
      </c>
      <c r="AC9" s="133" t="s">
        <v>55</v>
      </c>
      <c r="AD9" s="133" t="s">
        <v>55</v>
      </c>
      <c r="AE9" s="133" t="s">
        <v>55</v>
      </c>
    </row>
    <row r="10" spans="1:31" ht="92.4" x14ac:dyDescent="0.35">
      <c r="A10" s="110" t="s">
        <v>170</v>
      </c>
      <c r="B10" s="137" t="s">
        <v>178</v>
      </c>
      <c r="C10" s="138" t="s">
        <v>92</v>
      </c>
      <c r="D10" s="138"/>
      <c r="E10" s="138"/>
      <c r="F10" s="138">
        <f>2</f>
        <v>2</v>
      </c>
      <c r="G10" s="138"/>
      <c r="H10" s="138">
        <f>SUM(D10:G10)</f>
        <v>2</v>
      </c>
      <c r="I10" s="134">
        <f>'Annexe calculs'!B214*H10</f>
        <v>110</v>
      </c>
      <c r="J10" s="134">
        <f>H10*'Annexe calculs'!B213</f>
        <v>0.33599999999999997</v>
      </c>
      <c r="K10" s="139" t="s">
        <v>55</v>
      </c>
      <c r="L10" s="140" t="s">
        <v>179</v>
      </c>
      <c r="M10" s="140" t="s">
        <v>180</v>
      </c>
      <c r="N10" s="141" t="s">
        <v>161</v>
      </c>
      <c r="O10" s="142" t="s">
        <v>96</v>
      </c>
      <c r="P10" s="142" t="s">
        <v>71</v>
      </c>
      <c r="Q10" s="143" t="s">
        <v>109</v>
      </c>
      <c r="R10" s="133" t="s">
        <v>55</v>
      </c>
      <c r="S10" s="133" t="s">
        <v>55</v>
      </c>
      <c r="T10" s="135" t="s">
        <v>73</v>
      </c>
      <c r="U10" s="144" t="s">
        <v>100</v>
      </c>
      <c r="V10" s="133" t="s">
        <v>101</v>
      </c>
      <c r="W10" s="133" t="s">
        <v>102</v>
      </c>
      <c r="X10" s="133" t="s">
        <v>103</v>
      </c>
      <c r="Y10" s="133" t="s">
        <v>104</v>
      </c>
      <c r="Z10" s="133" t="s">
        <v>55</v>
      </c>
      <c r="AA10" s="133" t="s">
        <v>55</v>
      </c>
      <c r="AB10" s="133" t="s">
        <v>55</v>
      </c>
      <c r="AC10" s="133" t="s">
        <v>55</v>
      </c>
      <c r="AD10" s="133" t="s">
        <v>55</v>
      </c>
      <c r="AE10" s="133" t="s">
        <v>55</v>
      </c>
    </row>
    <row r="11" spans="1:31" ht="92.4" x14ac:dyDescent="0.35">
      <c r="A11" s="110" t="s">
        <v>181</v>
      </c>
      <c r="B11" s="132" t="s">
        <v>182</v>
      </c>
      <c r="C11" s="133" t="s">
        <v>92</v>
      </c>
      <c r="D11" s="133"/>
      <c r="E11" s="133">
        <f>1</f>
        <v>1</v>
      </c>
      <c r="F11" s="133"/>
      <c r="G11" s="133"/>
      <c r="H11" s="133">
        <f>SUM(D11:F11)</f>
        <v>1</v>
      </c>
      <c r="I11" s="134">
        <f>(J11*'Annexe calculs'!B181)+'Annexe calculs'!B182</f>
        <v>943.57759999999973</v>
      </c>
      <c r="J11" s="134">
        <f>H11*'Annexe calculs'!B179</f>
        <v>1.2585599999999997</v>
      </c>
      <c r="K11" s="134">
        <f>'Annexe calculs'!B181</f>
        <v>710</v>
      </c>
      <c r="L11" s="133" t="s">
        <v>183</v>
      </c>
      <c r="M11" s="133" t="s">
        <v>184</v>
      </c>
      <c r="N11" s="133" t="s">
        <v>185</v>
      </c>
      <c r="O11" s="133" t="s">
        <v>186</v>
      </c>
      <c r="P11" s="133" t="s">
        <v>151</v>
      </c>
      <c r="Q11" s="143" t="s">
        <v>187</v>
      </c>
      <c r="R11" s="143" t="s">
        <v>188</v>
      </c>
      <c r="S11" s="143" t="s">
        <v>189</v>
      </c>
      <c r="T11" s="133" t="s">
        <v>73</v>
      </c>
      <c r="U11" s="133" t="s">
        <v>190</v>
      </c>
      <c r="V11" s="133" t="s">
        <v>55</v>
      </c>
      <c r="W11" s="133" t="s">
        <v>55</v>
      </c>
      <c r="X11" s="133" t="s">
        <v>55</v>
      </c>
      <c r="Y11" s="133" t="s">
        <v>55</v>
      </c>
      <c r="Z11" s="133" t="s">
        <v>55</v>
      </c>
      <c r="AA11" s="133" t="s">
        <v>55</v>
      </c>
      <c r="AB11" s="133" t="s">
        <v>55</v>
      </c>
      <c r="AC11" s="133" t="s">
        <v>55</v>
      </c>
      <c r="AD11" s="133" t="s">
        <v>55</v>
      </c>
      <c r="AE11" s="133" t="s">
        <v>55</v>
      </c>
    </row>
    <row r="12" spans="1:31" ht="92.4" x14ac:dyDescent="0.35">
      <c r="A12" s="110" t="s">
        <v>191</v>
      </c>
      <c r="B12" s="132" t="s">
        <v>192</v>
      </c>
      <c r="C12" s="133" t="s">
        <v>92</v>
      </c>
      <c r="D12" s="133"/>
      <c r="E12" s="133">
        <f>1</f>
        <v>1</v>
      </c>
      <c r="F12" s="133"/>
      <c r="G12" s="133"/>
      <c r="H12" s="133">
        <f>SUM(D12:F12)</f>
        <v>1</v>
      </c>
      <c r="I12" s="134">
        <f>(J12*'Annexe calculs'!B190)+'Annexe calculs'!B191</f>
        <v>1204.3500000000001</v>
      </c>
      <c r="J12" s="134">
        <f>H12*'Annexe calculs'!B188</f>
        <v>1.4850000000000001</v>
      </c>
      <c r="K12" s="134">
        <f>'Annexe calculs'!B190</f>
        <v>710</v>
      </c>
      <c r="L12" s="133" t="s">
        <v>193</v>
      </c>
      <c r="M12" s="133" t="s">
        <v>194</v>
      </c>
      <c r="N12" s="133" t="s">
        <v>185</v>
      </c>
      <c r="O12" s="133" t="s">
        <v>186</v>
      </c>
      <c r="P12" s="133" t="s">
        <v>195</v>
      </c>
      <c r="Q12" s="143" t="s">
        <v>187</v>
      </c>
      <c r="R12" s="143" t="s">
        <v>188</v>
      </c>
      <c r="S12" s="143" t="s">
        <v>189</v>
      </c>
      <c r="T12" s="133" t="s">
        <v>73</v>
      </c>
      <c r="U12" s="133" t="s">
        <v>190</v>
      </c>
      <c r="V12" s="133" t="s">
        <v>55</v>
      </c>
      <c r="W12" s="133" t="s">
        <v>55</v>
      </c>
      <c r="X12" s="133" t="s">
        <v>55</v>
      </c>
      <c r="Y12" s="133" t="s">
        <v>55</v>
      </c>
      <c r="Z12" s="133" t="s">
        <v>55</v>
      </c>
      <c r="AA12" s="133" t="s">
        <v>55</v>
      </c>
      <c r="AB12" s="133" t="s">
        <v>55</v>
      </c>
      <c r="AC12" s="133" t="s">
        <v>55</v>
      </c>
      <c r="AD12" s="133" t="s">
        <v>55</v>
      </c>
      <c r="AE12" s="133" t="s">
        <v>55</v>
      </c>
    </row>
    <row r="13" spans="1:31" x14ac:dyDescent="0.35">
      <c r="A13" s="129"/>
      <c r="B13" s="130" t="s">
        <v>196</v>
      </c>
      <c r="C13" s="118"/>
      <c r="D13" s="118"/>
      <c r="E13" s="118"/>
      <c r="F13" s="118"/>
      <c r="G13" s="118"/>
      <c r="H13" s="118"/>
      <c r="I13" s="119"/>
      <c r="J13" s="119"/>
      <c r="K13" s="119"/>
      <c r="L13" s="118"/>
      <c r="M13" s="118"/>
      <c r="N13" s="118"/>
      <c r="O13" s="118"/>
      <c r="P13" s="118"/>
      <c r="Q13" s="131"/>
      <c r="R13" s="131"/>
      <c r="S13" s="131"/>
      <c r="T13" s="118"/>
      <c r="U13" s="118"/>
      <c r="V13" s="131"/>
      <c r="W13" s="131"/>
      <c r="X13" s="131"/>
      <c r="Y13" s="131"/>
      <c r="Z13" s="131"/>
      <c r="AA13" s="131"/>
      <c r="AB13" s="131"/>
      <c r="AC13" s="131"/>
      <c r="AD13" s="131"/>
      <c r="AE13" s="131"/>
    </row>
    <row r="14" spans="1:31" ht="105.6" x14ac:dyDescent="0.35">
      <c r="A14" s="110" t="s">
        <v>197</v>
      </c>
      <c r="B14" s="132" t="s">
        <v>198</v>
      </c>
      <c r="C14" s="133" t="s">
        <v>82</v>
      </c>
      <c r="D14" s="133"/>
      <c r="E14" s="133"/>
      <c r="F14" s="133">
        <f>(9+5+5+3)*2*1.3</f>
        <v>57.2</v>
      </c>
      <c r="G14" s="133"/>
      <c r="H14" s="133">
        <f>SUM(D14:F14)</f>
        <v>57.2</v>
      </c>
      <c r="I14" s="134">
        <f>H14*'Annexe calculs'!B167</f>
        <v>171.60000000000002</v>
      </c>
      <c r="J14" s="134">
        <f>'Annexe calculs'!B166*'SECOND OEUVRE'!H14</f>
        <v>2.4024000000000001</v>
      </c>
      <c r="K14" s="134" t="s">
        <v>55</v>
      </c>
      <c r="L14" s="133" t="s">
        <v>199</v>
      </c>
      <c r="M14" s="133" t="s">
        <v>200</v>
      </c>
      <c r="N14" s="133" t="s">
        <v>44</v>
      </c>
      <c r="O14" s="133" t="s">
        <v>201</v>
      </c>
      <c r="P14" s="133" t="s">
        <v>202</v>
      </c>
      <c r="Q14" s="143" t="s">
        <v>109</v>
      </c>
      <c r="R14" s="133" t="s">
        <v>55</v>
      </c>
      <c r="S14" s="133" t="s">
        <v>55</v>
      </c>
      <c r="T14" s="133" t="s">
        <v>73</v>
      </c>
      <c r="U14" s="133" t="s">
        <v>203</v>
      </c>
      <c r="V14" s="145" t="s">
        <v>52</v>
      </c>
      <c r="W14" s="116" t="s">
        <v>204</v>
      </c>
      <c r="X14" s="116" t="s">
        <v>205</v>
      </c>
      <c r="Y14" s="116" t="s">
        <v>206</v>
      </c>
      <c r="Z14" s="133" t="s">
        <v>55</v>
      </c>
      <c r="AA14" s="133" t="s">
        <v>55</v>
      </c>
      <c r="AB14" s="133" t="s">
        <v>55</v>
      </c>
      <c r="AC14" s="133" t="s">
        <v>55</v>
      </c>
      <c r="AD14" s="133" t="s">
        <v>55</v>
      </c>
      <c r="AE14" s="133" t="s">
        <v>55</v>
      </c>
    </row>
    <row r="15" spans="1:31" ht="52.8" x14ac:dyDescent="0.35">
      <c r="A15" s="110" t="s">
        <v>207</v>
      </c>
      <c r="B15" s="132" t="s">
        <v>208</v>
      </c>
      <c r="C15" s="133" t="s">
        <v>92</v>
      </c>
      <c r="D15" s="133"/>
      <c r="E15" s="133"/>
      <c r="F15" s="133">
        <v>5</v>
      </c>
      <c r="G15" s="133"/>
      <c r="H15" s="133">
        <f>SUM(D15:F15)</f>
        <v>5</v>
      </c>
      <c r="I15" s="134">
        <f>H15*'Annexe calculs'!B170</f>
        <v>75</v>
      </c>
      <c r="J15" s="134">
        <f>H15*1.6*1.35*0.03</f>
        <v>0.32400000000000001</v>
      </c>
      <c r="K15" s="134" t="s">
        <v>55</v>
      </c>
      <c r="L15" s="133" t="s">
        <v>209</v>
      </c>
      <c r="M15" s="133" t="s">
        <v>210</v>
      </c>
      <c r="N15" s="133" t="s">
        <v>211</v>
      </c>
      <c r="O15" s="133" t="s">
        <v>212</v>
      </c>
      <c r="P15" s="133" t="s">
        <v>213</v>
      </c>
      <c r="Q15" s="143" t="s">
        <v>109</v>
      </c>
      <c r="R15" s="133" t="s">
        <v>55</v>
      </c>
      <c r="S15" s="133" t="s">
        <v>55</v>
      </c>
      <c r="T15" s="133" t="s">
        <v>73</v>
      </c>
      <c r="U15" s="133" t="s">
        <v>203</v>
      </c>
      <c r="V15" s="145" t="s">
        <v>52</v>
      </c>
      <c r="W15" s="116" t="s">
        <v>214</v>
      </c>
      <c r="X15" s="116" t="s">
        <v>205</v>
      </c>
      <c r="Y15" s="116" t="s">
        <v>206</v>
      </c>
      <c r="Z15" s="133" t="s">
        <v>55</v>
      </c>
      <c r="AA15" s="133" t="s">
        <v>55</v>
      </c>
      <c r="AB15" s="133" t="s">
        <v>55</v>
      </c>
      <c r="AC15" s="133" t="s">
        <v>55</v>
      </c>
      <c r="AD15" s="133" t="s">
        <v>55</v>
      </c>
      <c r="AE15" s="133" t="s">
        <v>55</v>
      </c>
    </row>
    <row r="16" spans="1:31" ht="145.19999999999999" x14ac:dyDescent="0.35">
      <c r="A16" s="110" t="s">
        <v>215</v>
      </c>
      <c r="B16" s="132" t="s">
        <v>216</v>
      </c>
      <c r="C16" s="133" t="s">
        <v>92</v>
      </c>
      <c r="D16" s="133"/>
      <c r="E16" s="133">
        <f>9+5+5+10+8</f>
        <v>37</v>
      </c>
      <c r="F16" s="133"/>
      <c r="G16" s="133"/>
      <c r="H16" s="133">
        <f>SUM(D16:F16)</f>
        <v>37</v>
      </c>
      <c r="I16" s="134">
        <f>H16*'Annexe calculs'!B173</f>
        <v>1665</v>
      </c>
      <c r="J16" s="134">
        <f>H16*1.7*1.3*0.02</f>
        <v>1.6354</v>
      </c>
      <c r="K16" s="134" t="s">
        <v>55</v>
      </c>
      <c r="L16" s="133" t="s">
        <v>217</v>
      </c>
      <c r="M16" s="133" t="s">
        <v>218</v>
      </c>
      <c r="N16" s="133" t="s">
        <v>219</v>
      </c>
      <c r="O16" s="133" t="s">
        <v>220</v>
      </c>
      <c r="P16" s="133" t="s">
        <v>213</v>
      </c>
      <c r="Q16" s="143" t="s">
        <v>97</v>
      </c>
      <c r="R16" s="143" t="s">
        <v>221</v>
      </c>
      <c r="S16" s="143" t="s">
        <v>222</v>
      </c>
      <c r="T16" s="133" t="s">
        <v>73</v>
      </c>
      <c r="U16" s="133" t="s">
        <v>203</v>
      </c>
      <c r="V16" s="145" t="s">
        <v>52</v>
      </c>
      <c r="W16" s="143" t="s">
        <v>221</v>
      </c>
      <c r="X16" s="116" t="s">
        <v>205</v>
      </c>
      <c r="Y16" s="116" t="s">
        <v>206</v>
      </c>
      <c r="Z16" s="133" t="s">
        <v>55</v>
      </c>
      <c r="AA16" s="133" t="s">
        <v>55</v>
      </c>
      <c r="AB16" s="133" t="s">
        <v>55</v>
      </c>
      <c r="AC16" s="133" t="s">
        <v>55</v>
      </c>
      <c r="AD16" s="133" t="s">
        <v>55</v>
      </c>
      <c r="AE16" s="133" t="s">
        <v>55</v>
      </c>
    </row>
  </sheetData>
  <mergeCells count="8">
    <mergeCell ref="A3:AD3"/>
    <mergeCell ref="T1:AE1"/>
    <mergeCell ref="Q1:S1"/>
    <mergeCell ref="A1:A2"/>
    <mergeCell ref="B1:B2"/>
    <mergeCell ref="C1:C2"/>
    <mergeCell ref="D1:K1"/>
    <mergeCell ref="L1:P1"/>
  </mergeCells>
  <phoneticPr fontId="20" type="noConversion"/>
  <pageMargins left="0.7" right="0.7" top="0.75" bottom="0.75" header="0.3" footer="0.3"/>
  <pageSetup paperSize="8" scale="48" orientation="landscape" horizontalDpi="4294967293" r:id="rId1"/>
  <rowBreaks count="1" manualBreakCount="1">
    <brk id="3"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E7"/>
  <sheetViews>
    <sheetView view="pageBreakPreview" zoomScale="85" zoomScaleNormal="75" zoomScaleSheetLayoutView="85" workbookViewId="0">
      <pane ySplit="2" topLeftCell="A3" activePane="bottomLeft" state="frozen"/>
      <selection pane="bottomLeft" activeCell="A3" sqref="A3:AD3"/>
    </sheetView>
  </sheetViews>
  <sheetFormatPr baseColWidth="10" defaultColWidth="11.44140625" defaultRowHeight="14.4" x14ac:dyDescent="0.3"/>
  <cols>
    <col min="1" max="1" width="10.33203125" style="19" customWidth="1"/>
    <col min="2" max="2" width="50.33203125" style="19" customWidth="1"/>
    <col min="3" max="3" width="10.33203125" style="19" customWidth="1"/>
    <col min="4" max="4" width="6" style="19" bestFit="1" customWidth="1"/>
    <col min="5" max="5" width="4.88671875" style="19" bestFit="1" customWidth="1"/>
    <col min="6" max="7" width="4.33203125" style="19" bestFit="1" customWidth="1"/>
    <col min="8" max="8" width="4.6640625" style="19" bestFit="1" customWidth="1"/>
    <col min="9" max="9" width="8.33203125" style="26" bestFit="1" customWidth="1"/>
    <col min="10" max="10" width="7.88671875" style="26" bestFit="1" customWidth="1"/>
    <col min="11" max="11" width="10.6640625" style="26" bestFit="1" customWidth="1"/>
    <col min="12" max="12" width="18.88671875" style="19" customWidth="1"/>
    <col min="13" max="13" width="44.6640625" style="19" bestFit="1" customWidth="1"/>
    <col min="14" max="16" width="13.33203125" style="19" customWidth="1"/>
    <col min="17" max="17" width="14.33203125" style="19" customWidth="1"/>
    <col min="18" max="18" width="21.6640625" style="19" customWidth="1"/>
    <col min="19" max="20" width="14.6640625" style="19" customWidth="1"/>
    <col min="21" max="21" width="10.5546875" style="19" customWidth="1"/>
    <col min="22" max="22" width="14.6640625" style="19" customWidth="1"/>
    <col min="23" max="23" width="23.44140625" style="19" customWidth="1"/>
    <col min="24" max="24" width="13.33203125" style="19" customWidth="1"/>
    <col min="25" max="25" width="13.44140625" style="19" customWidth="1"/>
    <col min="26" max="26" width="11.6640625" style="19" customWidth="1"/>
    <col min="27" max="27" width="23.6640625" style="19" customWidth="1"/>
    <col min="28" max="28" width="19.33203125" style="19" customWidth="1"/>
    <col min="29" max="29" width="12.6640625" style="19" customWidth="1"/>
    <col min="30" max="30" width="17.33203125" style="19" customWidth="1"/>
    <col min="31" max="16384" width="11.44140625" style="19"/>
  </cols>
  <sheetData>
    <row r="1" spans="1:31" s="18" customFormat="1" ht="25.2" customHeight="1" x14ac:dyDescent="0.35">
      <c r="A1" s="242" t="s">
        <v>8</v>
      </c>
      <c r="B1" s="231" t="s">
        <v>9</v>
      </c>
      <c r="C1" s="229" t="s">
        <v>10</v>
      </c>
      <c r="D1" s="233" t="s">
        <v>11</v>
      </c>
      <c r="E1" s="234"/>
      <c r="F1" s="234"/>
      <c r="G1" s="234"/>
      <c r="H1" s="234"/>
      <c r="I1" s="234"/>
      <c r="J1" s="234"/>
      <c r="K1" s="235"/>
      <c r="L1" s="236" t="s">
        <v>12</v>
      </c>
      <c r="M1" s="237"/>
      <c r="N1" s="237"/>
      <c r="O1" s="237"/>
      <c r="P1" s="238"/>
      <c r="Q1" s="226" t="s">
        <v>13</v>
      </c>
      <c r="R1" s="227"/>
      <c r="S1" s="228"/>
      <c r="T1" s="221" t="s">
        <v>14</v>
      </c>
      <c r="U1" s="222"/>
      <c r="V1" s="222"/>
      <c r="W1" s="222"/>
      <c r="X1" s="222"/>
      <c r="Y1" s="222"/>
      <c r="Z1" s="222"/>
      <c r="AA1" s="222"/>
      <c r="AB1" s="222"/>
      <c r="AC1" s="222"/>
      <c r="AD1" s="222"/>
      <c r="AE1" s="223"/>
    </row>
    <row r="2" spans="1:31" s="18" customFormat="1" ht="53.4" thickBot="1" x14ac:dyDescent="0.4">
      <c r="A2" s="225"/>
      <c r="B2" s="240"/>
      <c r="C2" s="241"/>
      <c r="D2" s="120" t="s">
        <v>15</v>
      </c>
      <c r="E2" s="120" t="s">
        <v>16</v>
      </c>
      <c r="F2" s="120" t="s">
        <v>17</v>
      </c>
      <c r="G2" s="120" t="s">
        <v>18</v>
      </c>
      <c r="H2" s="120" t="s">
        <v>19</v>
      </c>
      <c r="I2" s="121" t="s">
        <v>20</v>
      </c>
      <c r="J2" s="121" t="s">
        <v>21</v>
      </c>
      <c r="K2" s="121" t="s">
        <v>22</v>
      </c>
      <c r="L2" s="122" t="s">
        <v>23</v>
      </c>
      <c r="M2" s="122" t="s">
        <v>24</v>
      </c>
      <c r="N2" s="122" t="s">
        <v>25</v>
      </c>
      <c r="O2" s="122" t="s">
        <v>26</v>
      </c>
      <c r="P2" s="123" t="s">
        <v>27</v>
      </c>
      <c r="Q2" s="124" t="s">
        <v>28</v>
      </c>
      <c r="R2" s="124" t="s">
        <v>29</v>
      </c>
      <c r="S2" s="124" t="s">
        <v>30</v>
      </c>
      <c r="T2" s="125" t="s">
        <v>31</v>
      </c>
      <c r="U2" s="125" t="s">
        <v>32</v>
      </c>
      <c r="V2" s="126" t="s">
        <v>33</v>
      </c>
      <c r="W2" s="126" t="s">
        <v>29</v>
      </c>
      <c r="X2" s="126" t="s">
        <v>34</v>
      </c>
      <c r="Y2" s="126" t="s">
        <v>35</v>
      </c>
      <c r="Z2" s="127" t="s">
        <v>36</v>
      </c>
      <c r="AA2" s="127" t="s">
        <v>29</v>
      </c>
      <c r="AB2" s="127" t="s">
        <v>35</v>
      </c>
      <c r="AC2" s="126" t="s">
        <v>37</v>
      </c>
      <c r="AD2" s="126" t="s">
        <v>29</v>
      </c>
      <c r="AE2" s="128" t="s">
        <v>35</v>
      </c>
    </row>
    <row r="3" spans="1:31" s="18" customFormat="1" x14ac:dyDescent="0.35">
      <c r="A3" s="219" t="s">
        <v>596</v>
      </c>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09"/>
    </row>
    <row r="4" spans="1:31" ht="25.2" customHeight="1" x14ac:dyDescent="0.3">
      <c r="A4" s="129"/>
      <c r="B4" s="146" t="s">
        <v>223</v>
      </c>
      <c r="C4" s="147"/>
      <c r="D4" s="147"/>
      <c r="E4" s="147"/>
      <c r="F4" s="147"/>
      <c r="G4" s="147"/>
      <c r="H4" s="148"/>
      <c r="I4" s="149"/>
      <c r="J4" s="149"/>
      <c r="K4" s="150"/>
      <c r="L4" s="151"/>
      <c r="M4" s="151"/>
      <c r="N4" s="152"/>
      <c r="O4" s="118"/>
      <c r="P4" s="118"/>
      <c r="Q4" s="118"/>
      <c r="R4" s="118"/>
      <c r="S4" s="118"/>
      <c r="T4" s="118"/>
      <c r="U4" s="118"/>
      <c r="V4" s="118"/>
      <c r="W4" s="118"/>
      <c r="X4" s="118"/>
      <c r="Y4" s="118"/>
      <c r="Z4" s="118"/>
      <c r="AA4" s="118"/>
      <c r="AB4" s="118"/>
      <c r="AC4" s="118"/>
      <c r="AD4" s="118"/>
      <c r="AE4" s="118"/>
    </row>
    <row r="5" spans="1:31" ht="25.2" customHeight="1" x14ac:dyDescent="0.3">
      <c r="A5" s="110" t="s">
        <v>224</v>
      </c>
      <c r="B5" s="153" t="s">
        <v>225</v>
      </c>
      <c r="C5" s="112" t="s">
        <v>82</v>
      </c>
      <c r="D5" s="112"/>
      <c r="E5" s="112"/>
      <c r="F5" s="112"/>
      <c r="G5" s="112"/>
      <c r="H5" s="112">
        <f>16*9.5</f>
        <v>152</v>
      </c>
      <c r="I5" s="112">
        <f>'Annexe calculs'!B221</f>
        <v>988</v>
      </c>
      <c r="J5" s="112">
        <f>'Annexe calculs'!B223</f>
        <v>1.4437720000000001</v>
      </c>
      <c r="K5" s="113" t="s">
        <v>55</v>
      </c>
      <c r="L5" s="114" t="s">
        <v>226</v>
      </c>
      <c r="M5" s="114" t="s">
        <v>227</v>
      </c>
      <c r="N5" s="114" t="s">
        <v>44</v>
      </c>
      <c r="O5" s="135" t="s">
        <v>228</v>
      </c>
      <c r="P5" s="135" t="s">
        <v>151</v>
      </c>
      <c r="Q5" s="135" t="s">
        <v>109</v>
      </c>
      <c r="R5" s="135" t="s">
        <v>55</v>
      </c>
      <c r="S5" s="135" t="s">
        <v>55</v>
      </c>
      <c r="T5" s="135" t="s">
        <v>73</v>
      </c>
      <c r="U5" s="135" t="s">
        <v>203</v>
      </c>
      <c r="V5" s="135" t="s">
        <v>52</v>
      </c>
      <c r="W5" s="135" t="s">
        <v>229</v>
      </c>
      <c r="X5" s="133" t="s">
        <v>77</v>
      </c>
      <c r="Y5" s="133" t="s">
        <v>78</v>
      </c>
      <c r="Z5" s="135"/>
      <c r="AA5" s="135"/>
      <c r="AB5" s="135"/>
      <c r="AC5" s="135"/>
      <c r="AD5" s="135"/>
      <c r="AE5" s="135"/>
    </row>
    <row r="6" spans="1:31" s="18" customFormat="1" ht="25.2" customHeight="1" x14ac:dyDescent="0.35">
      <c r="A6" s="110" t="s">
        <v>230</v>
      </c>
      <c r="B6" s="94" t="s">
        <v>231</v>
      </c>
      <c r="C6" s="154" t="s">
        <v>82</v>
      </c>
      <c r="D6" s="95"/>
      <c r="E6" s="95"/>
      <c r="F6" s="95"/>
      <c r="G6" s="95"/>
      <c r="H6" s="96">
        <f>'Annexe calculs'!B139</f>
        <v>350</v>
      </c>
      <c r="I6" s="112">
        <f>'Annexe calculs'!B145</f>
        <v>626.21999999999991</v>
      </c>
      <c r="J6" s="112">
        <f>'Annexe calculs'!B143</f>
        <v>8.8199999999999987E-2</v>
      </c>
      <c r="K6" s="97">
        <f>'Annexe calculs'!B144</f>
        <v>7100</v>
      </c>
      <c r="L6" s="99" t="s">
        <v>232</v>
      </c>
      <c r="M6" s="99" t="s">
        <v>60</v>
      </c>
      <c r="N6" s="100" t="s">
        <v>44</v>
      </c>
      <c r="O6" s="102" t="s">
        <v>84</v>
      </c>
      <c r="P6" s="102" t="s">
        <v>233</v>
      </c>
      <c r="Q6" s="155" t="s">
        <v>72</v>
      </c>
      <c r="R6" s="155" t="s">
        <v>55</v>
      </c>
      <c r="S6" s="155" t="s">
        <v>55</v>
      </c>
      <c r="T6" s="155" t="s">
        <v>73</v>
      </c>
      <c r="U6" s="102" t="s">
        <v>74</v>
      </c>
      <c r="V6" s="135" t="s">
        <v>52</v>
      </c>
      <c r="W6" s="133" t="s">
        <v>76</v>
      </c>
      <c r="X6" s="133" t="s">
        <v>77</v>
      </c>
      <c r="Y6" s="133" t="s">
        <v>78</v>
      </c>
      <c r="Z6" s="155"/>
      <c r="AA6" s="155"/>
      <c r="AB6" s="155"/>
      <c r="AC6" s="155"/>
      <c r="AD6" s="155"/>
      <c r="AE6" s="155"/>
    </row>
    <row r="7" spans="1:31" ht="25.2" customHeight="1" x14ac:dyDescent="0.3">
      <c r="A7" s="156"/>
      <c r="B7" s="130" t="s">
        <v>156</v>
      </c>
      <c r="C7" s="118"/>
      <c r="D7" s="118"/>
      <c r="E7" s="118"/>
      <c r="F7" s="118"/>
      <c r="G7" s="157"/>
      <c r="H7" s="118"/>
      <c r="I7" s="158"/>
      <c r="J7" s="158"/>
      <c r="K7" s="158"/>
      <c r="L7" s="118"/>
      <c r="M7" s="118"/>
      <c r="N7" s="118"/>
      <c r="O7" s="118"/>
      <c r="P7" s="118"/>
      <c r="Q7" s="118"/>
      <c r="R7" s="118"/>
      <c r="S7" s="118"/>
      <c r="T7" s="118"/>
      <c r="U7" s="118"/>
      <c r="V7" s="118"/>
      <c r="W7" s="118"/>
      <c r="X7" s="118"/>
      <c r="Y7" s="118"/>
      <c r="Z7" s="118"/>
      <c r="AA7" s="118"/>
      <c r="AB7" s="118"/>
      <c r="AC7" s="118"/>
      <c r="AD7" s="118"/>
      <c r="AE7" s="118"/>
    </row>
  </sheetData>
  <mergeCells count="8">
    <mergeCell ref="A3:AD3"/>
    <mergeCell ref="T1:AE1"/>
    <mergeCell ref="Q1:S1"/>
    <mergeCell ref="A1:A2"/>
    <mergeCell ref="B1:B2"/>
    <mergeCell ref="C1:C2"/>
    <mergeCell ref="D1:K1"/>
    <mergeCell ref="L1:P1"/>
  </mergeCells>
  <phoneticPr fontId="20" type="noConversion"/>
  <pageMargins left="0.7" right="0.7" top="0.75" bottom="0.75" header="0.3" footer="0.3"/>
  <pageSetup paperSize="8" scale="42" fitToHeight="0" orientation="landscape" horizontalDpi="4294967293"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D18"/>
  <sheetViews>
    <sheetView zoomScale="85" zoomScaleNormal="85" workbookViewId="0">
      <pane ySplit="2" topLeftCell="A3" activePane="bottomLeft" state="frozen"/>
      <selection pane="bottomLeft" activeCell="H18" sqref="H18"/>
    </sheetView>
  </sheetViews>
  <sheetFormatPr baseColWidth="10" defaultColWidth="11.44140625" defaultRowHeight="14.4" x14ac:dyDescent="0.35"/>
  <cols>
    <col min="1" max="1" width="10.33203125" style="3" customWidth="1"/>
    <col min="2" max="2" width="31.33203125" style="3" customWidth="1"/>
    <col min="3" max="3" width="10.33203125" style="3" customWidth="1"/>
    <col min="4" max="4" width="6" style="3" bestFit="1" customWidth="1"/>
    <col min="5" max="5" width="4.88671875" style="3" bestFit="1" customWidth="1"/>
    <col min="6" max="7" width="4.33203125" style="3" bestFit="1" customWidth="1"/>
    <col min="8" max="8" width="9.33203125" style="3" bestFit="1" customWidth="1"/>
    <col min="9" max="9" width="4.6640625" style="3" bestFit="1" customWidth="1"/>
    <col min="10" max="10" width="8.33203125" style="25" bestFit="1" customWidth="1"/>
    <col min="11" max="11" width="7.88671875" style="25" bestFit="1" customWidth="1"/>
    <col min="12" max="12" width="10.5546875" style="25" customWidth="1"/>
    <col min="13" max="13" width="25.44140625" style="3" customWidth="1"/>
    <col min="14" max="14" width="14.6640625" style="3" customWidth="1"/>
    <col min="15" max="15" width="13.33203125" style="3" customWidth="1"/>
    <col min="16" max="16" width="11.6640625" style="3" customWidth="1"/>
    <col min="17" max="17" width="39.6640625" style="3" bestFit="1" customWidth="1"/>
    <col min="18" max="18" width="14.33203125" style="3" customWidth="1"/>
    <col min="19" max="19" width="21.6640625" style="3" customWidth="1"/>
    <col min="20" max="20" width="14.6640625" style="3" customWidth="1"/>
    <col min="21" max="21" width="11.5546875" style="3" customWidth="1"/>
    <col min="22" max="22" width="18" style="3" customWidth="1"/>
    <col min="23" max="23" width="13.33203125" style="3" customWidth="1"/>
    <col min="24" max="24" width="13.44140625" style="3" customWidth="1"/>
    <col min="25" max="25" width="11.6640625" style="3" customWidth="1"/>
    <col min="26" max="26" width="23.6640625" style="3" customWidth="1"/>
    <col min="27" max="16384" width="11.44140625" style="3"/>
  </cols>
  <sheetData>
    <row r="1" spans="1:30" ht="25.2" customHeight="1" x14ac:dyDescent="0.35">
      <c r="A1" s="247" t="s">
        <v>8</v>
      </c>
      <c r="B1" s="249" t="s">
        <v>9</v>
      </c>
      <c r="C1" s="251" t="s">
        <v>234</v>
      </c>
      <c r="D1" s="253" t="s">
        <v>11</v>
      </c>
      <c r="E1" s="254"/>
      <c r="F1" s="254"/>
      <c r="G1" s="254"/>
      <c r="H1" s="254"/>
      <c r="I1" s="254"/>
      <c r="J1" s="254"/>
      <c r="K1" s="254"/>
      <c r="L1" s="254"/>
      <c r="M1" s="255" t="s">
        <v>12</v>
      </c>
      <c r="N1" s="255"/>
      <c r="O1" s="255"/>
      <c r="P1" s="255"/>
      <c r="Q1" s="255"/>
      <c r="R1" s="245" t="s">
        <v>13</v>
      </c>
      <c r="S1" s="245"/>
      <c r="T1" s="246"/>
      <c r="U1" s="243" t="s">
        <v>14</v>
      </c>
      <c r="V1" s="244"/>
      <c r="W1" s="244"/>
      <c r="X1" s="244"/>
      <c r="Y1" s="244"/>
      <c r="Z1" s="244"/>
    </row>
    <row r="2" spans="1:30" ht="53.4" thickBot="1" x14ac:dyDescent="0.4">
      <c r="A2" s="248"/>
      <c r="B2" s="250"/>
      <c r="C2" s="252"/>
      <c r="D2" s="120" t="s">
        <v>15</v>
      </c>
      <c r="E2" s="120" t="s">
        <v>16</v>
      </c>
      <c r="F2" s="120" t="s">
        <v>17</v>
      </c>
      <c r="G2" s="120" t="s">
        <v>18</v>
      </c>
      <c r="H2" s="120" t="s">
        <v>235</v>
      </c>
      <c r="I2" s="159" t="s">
        <v>19</v>
      </c>
      <c r="J2" s="121" t="s">
        <v>20</v>
      </c>
      <c r="K2" s="121" t="s">
        <v>21</v>
      </c>
      <c r="L2" s="121" t="s">
        <v>22</v>
      </c>
      <c r="M2" s="13" t="s">
        <v>23</v>
      </c>
      <c r="N2" s="13" t="s">
        <v>24</v>
      </c>
      <c r="O2" s="14" t="s">
        <v>25</v>
      </c>
      <c r="P2" s="14" t="s">
        <v>26</v>
      </c>
      <c r="Q2" s="15" t="s">
        <v>27</v>
      </c>
      <c r="R2" s="124" t="s">
        <v>236</v>
      </c>
      <c r="S2" s="160" t="s">
        <v>29</v>
      </c>
      <c r="T2" s="124" t="s">
        <v>30</v>
      </c>
      <c r="U2" s="125" t="s">
        <v>31</v>
      </c>
      <c r="V2" s="125" t="s">
        <v>32</v>
      </c>
      <c r="W2" s="126" t="s">
        <v>33</v>
      </c>
      <c r="X2" s="126" t="s">
        <v>29</v>
      </c>
      <c r="Y2" s="126" t="s">
        <v>34</v>
      </c>
      <c r="Z2" s="161" t="s">
        <v>35</v>
      </c>
    </row>
    <row r="3" spans="1:30" x14ac:dyDescent="0.35">
      <c r="A3" s="219" t="s">
        <v>596</v>
      </c>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row>
    <row r="4" spans="1:30" ht="25.2" customHeight="1" x14ac:dyDescent="0.35">
      <c r="A4" s="162"/>
      <c r="B4" s="130" t="s">
        <v>237</v>
      </c>
      <c r="C4" s="163"/>
      <c r="D4" s="163"/>
      <c r="E4" s="163"/>
      <c r="F4" s="163"/>
      <c r="G4" s="163"/>
      <c r="H4" s="163"/>
      <c r="I4" s="163"/>
      <c r="J4" s="164"/>
      <c r="K4" s="164"/>
      <c r="L4" s="158"/>
      <c r="M4" s="157"/>
      <c r="N4" s="157"/>
      <c r="O4" s="157"/>
      <c r="P4" s="157"/>
      <c r="Q4" s="157"/>
      <c r="R4" s="157"/>
      <c r="S4" s="157"/>
      <c r="T4" s="157"/>
      <c r="U4" s="157"/>
      <c r="V4" s="157"/>
      <c r="W4" s="157"/>
      <c r="X4" s="157"/>
      <c r="Y4" s="157"/>
      <c r="Z4" s="157"/>
    </row>
    <row r="5" spans="1:30" ht="34.200000000000003" customHeight="1" x14ac:dyDescent="0.35">
      <c r="A5" s="165" t="s">
        <v>238</v>
      </c>
      <c r="B5" s="166" t="s">
        <v>239</v>
      </c>
      <c r="C5" s="167" t="s">
        <v>92</v>
      </c>
      <c r="D5" s="33">
        <f>30</f>
        <v>30</v>
      </c>
      <c r="E5" s="33"/>
      <c r="F5" s="33"/>
      <c r="G5" s="33">
        <f>8</f>
        <v>8</v>
      </c>
      <c r="H5" s="33">
        <f>6</f>
        <v>6</v>
      </c>
      <c r="I5" s="33">
        <f>SUM(D5:H5)</f>
        <v>44</v>
      </c>
      <c r="J5" s="34">
        <f>I5*'Annexe calculs'!B334</f>
        <v>44</v>
      </c>
      <c r="K5" s="34">
        <f>I5*'Annexe calculs'!B335</f>
        <v>0.13816000000000001</v>
      </c>
      <c r="L5" s="34" t="s">
        <v>55</v>
      </c>
      <c r="M5" s="35" t="s">
        <v>240</v>
      </c>
      <c r="N5" s="35" t="s">
        <v>241</v>
      </c>
      <c r="O5" s="35" t="s">
        <v>161</v>
      </c>
      <c r="P5" s="35" t="s">
        <v>242</v>
      </c>
      <c r="Q5" s="35" t="s">
        <v>243</v>
      </c>
      <c r="R5" s="55" t="s">
        <v>599</v>
      </c>
      <c r="S5" s="55" t="s">
        <v>245</v>
      </c>
      <c r="T5" s="55" t="s">
        <v>246</v>
      </c>
      <c r="U5" s="55" t="s">
        <v>247</v>
      </c>
      <c r="V5" s="55" t="s">
        <v>248</v>
      </c>
      <c r="W5" s="54" t="s">
        <v>52</v>
      </c>
      <c r="X5" s="55" t="s">
        <v>249</v>
      </c>
      <c r="Y5" s="55" t="s">
        <v>250</v>
      </c>
      <c r="Z5" s="55" t="s">
        <v>251</v>
      </c>
    </row>
    <row r="6" spans="1:30" ht="32.4" customHeight="1" x14ac:dyDescent="0.35">
      <c r="A6" s="165" t="s">
        <v>252</v>
      </c>
      <c r="B6" s="166" t="s">
        <v>253</v>
      </c>
      <c r="C6" s="167" t="s">
        <v>92</v>
      </c>
      <c r="D6" s="33"/>
      <c r="E6" s="33">
        <f>18</f>
        <v>18</v>
      </c>
      <c r="F6" s="33"/>
      <c r="G6" s="33"/>
      <c r="H6" s="33"/>
      <c r="I6" s="33">
        <f>SUM(D6:F6)</f>
        <v>18</v>
      </c>
      <c r="J6" s="34">
        <f>'Annexe calculs'!B287</f>
        <v>18</v>
      </c>
      <c r="K6" s="34">
        <f>'Annexe calculs'!B288</f>
        <v>4.8600000000000004E-2</v>
      </c>
      <c r="L6" s="34" t="s">
        <v>55</v>
      </c>
      <c r="M6" s="35" t="s">
        <v>254</v>
      </c>
      <c r="N6" s="35" t="s">
        <v>255</v>
      </c>
      <c r="O6" s="35" t="s">
        <v>161</v>
      </c>
      <c r="P6" s="35" t="s">
        <v>242</v>
      </c>
      <c r="Q6" s="35" t="s">
        <v>256</v>
      </c>
      <c r="R6" s="55" t="s">
        <v>244</v>
      </c>
      <c r="S6" s="55" t="s">
        <v>245</v>
      </c>
      <c r="T6" s="55" t="s">
        <v>246</v>
      </c>
      <c r="U6" s="55" t="s">
        <v>247</v>
      </c>
      <c r="V6" s="55" t="s">
        <v>248</v>
      </c>
      <c r="W6" s="54" t="s">
        <v>52</v>
      </c>
      <c r="X6" s="55" t="s">
        <v>249</v>
      </c>
      <c r="Y6" s="55" t="s">
        <v>250</v>
      </c>
      <c r="Z6" s="55" t="s">
        <v>251</v>
      </c>
    </row>
    <row r="7" spans="1:30" ht="25.2" customHeight="1" x14ac:dyDescent="0.35">
      <c r="A7" s="165" t="s">
        <v>257</v>
      </c>
      <c r="B7" s="166" t="s">
        <v>258</v>
      </c>
      <c r="C7" s="33" t="s">
        <v>92</v>
      </c>
      <c r="D7" s="33"/>
      <c r="E7" s="33">
        <f>2</f>
        <v>2</v>
      </c>
      <c r="F7" s="33">
        <f>10</f>
        <v>10</v>
      </c>
      <c r="G7" s="33"/>
      <c r="H7" s="33"/>
      <c r="I7" s="33">
        <f t="shared" ref="I7:I14" si="0">SUM(D7:F7)</f>
        <v>12</v>
      </c>
      <c r="J7" s="34">
        <f>I7*'Annexe calculs'!B230</f>
        <v>60</v>
      </c>
      <c r="K7" s="34">
        <f>I7*'Annexe calculs'!B231</f>
        <v>0.187392</v>
      </c>
      <c r="L7" s="34" t="s">
        <v>55</v>
      </c>
      <c r="M7" s="35" t="s">
        <v>259</v>
      </c>
      <c r="N7" s="35" t="s">
        <v>260</v>
      </c>
      <c r="O7" s="35" t="s">
        <v>261</v>
      </c>
      <c r="P7" s="35" t="s">
        <v>262</v>
      </c>
      <c r="Q7" s="35" t="s">
        <v>256</v>
      </c>
      <c r="R7" s="35" t="s">
        <v>244</v>
      </c>
      <c r="S7" s="55" t="s">
        <v>245</v>
      </c>
      <c r="T7" s="55" t="s">
        <v>246</v>
      </c>
      <c r="U7" s="55" t="s">
        <v>247</v>
      </c>
      <c r="V7" s="55" t="s">
        <v>248</v>
      </c>
      <c r="W7" s="54" t="s">
        <v>52</v>
      </c>
      <c r="X7" s="55" t="s">
        <v>249</v>
      </c>
      <c r="Y7" s="55" t="s">
        <v>250</v>
      </c>
      <c r="Z7" s="55" t="s">
        <v>251</v>
      </c>
    </row>
    <row r="8" spans="1:30" ht="25.2" customHeight="1" x14ac:dyDescent="0.35">
      <c r="A8" s="165" t="s">
        <v>263</v>
      </c>
      <c r="B8" s="168" t="s">
        <v>264</v>
      </c>
      <c r="C8" s="33" t="s">
        <v>92</v>
      </c>
      <c r="D8" s="33"/>
      <c r="E8" s="33">
        <f>12+40</f>
        <v>52</v>
      </c>
      <c r="F8" s="33">
        <f>52</f>
        <v>52</v>
      </c>
      <c r="G8" s="33"/>
      <c r="H8" s="33"/>
      <c r="I8" s="33">
        <f t="shared" si="0"/>
        <v>104</v>
      </c>
      <c r="J8" s="34">
        <f>I8*'Annexe calculs'!B237</f>
        <v>520</v>
      </c>
      <c r="K8" s="34">
        <f>I8*'Annexe calculs'!B238</f>
        <v>2.8548</v>
      </c>
      <c r="L8" s="34" t="s">
        <v>55</v>
      </c>
      <c r="M8" s="35" t="s">
        <v>265</v>
      </c>
      <c r="N8" s="35" t="s">
        <v>266</v>
      </c>
      <c r="O8" s="35" t="s">
        <v>261</v>
      </c>
      <c r="P8" s="35" t="s">
        <v>262</v>
      </c>
      <c r="Q8" s="35" t="s">
        <v>256</v>
      </c>
      <c r="R8" s="35" t="s">
        <v>244</v>
      </c>
      <c r="S8" s="55" t="s">
        <v>245</v>
      </c>
      <c r="T8" s="55" t="s">
        <v>246</v>
      </c>
      <c r="U8" s="55" t="s">
        <v>247</v>
      </c>
      <c r="V8" s="55" t="s">
        <v>248</v>
      </c>
      <c r="W8" s="54" t="s">
        <v>52</v>
      </c>
      <c r="X8" s="55" t="s">
        <v>249</v>
      </c>
      <c r="Y8" s="55" t="s">
        <v>250</v>
      </c>
      <c r="Z8" s="55" t="s">
        <v>251</v>
      </c>
    </row>
    <row r="9" spans="1:30" ht="25.2" customHeight="1" x14ac:dyDescent="0.35">
      <c r="A9" s="165" t="s">
        <v>267</v>
      </c>
      <c r="B9" s="166" t="s">
        <v>268</v>
      </c>
      <c r="C9" s="33" t="s">
        <v>92</v>
      </c>
      <c r="D9" s="33"/>
      <c r="E9" s="33">
        <f>20</f>
        <v>20</v>
      </c>
      <c r="F9" s="33"/>
      <c r="G9" s="33"/>
      <c r="H9" s="33"/>
      <c r="I9" s="33">
        <f t="shared" si="0"/>
        <v>20</v>
      </c>
      <c r="J9" s="34">
        <f>'Annexe calculs'!B297</f>
        <v>20</v>
      </c>
      <c r="K9" s="34">
        <f>'Annexe calculs'!B298</f>
        <v>7.1999999999999995E-2</v>
      </c>
      <c r="L9" s="34" t="s">
        <v>55</v>
      </c>
      <c r="M9" s="35" t="s">
        <v>269</v>
      </c>
      <c r="N9" s="35" t="s">
        <v>255</v>
      </c>
      <c r="O9" s="35" t="s">
        <v>161</v>
      </c>
      <c r="P9" s="35" t="s">
        <v>242</v>
      </c>
      <c r="Q9" s="35" t="s">
        <v>256</v>
      </c>
      <c r="R9" s="35" t="s">
        <v>244</v>
      </c>
      <c r="S9" s="55" t="s">
        <v>245</v>
      </c>
      <c r="T9" s="55" t="s">
        <v>246</v>
      </c>
      <c r="U9" s="55" t="s">
        <v>247</v>
      </c>
      <c r="V9" s="55" t="s">
        <v>248</v>
      </c>
      <c r="W9" s="54" t="s">
        <v>52</v>
      </c>
      <c r="X9" s="55" t="s">
        <v>249</v>
      </c>
      <c r="Y9" s="55" t="s">
        <v>250</v>
      </c>
      <c r="Z9" s="55" t="s">
        <v>251</v>
      </c>
    </row>
    <row r="10" spans="1:30" ht="25.2" customHeight="1" x14ac:dyDescent="0.35">
      <c r="A10" s="165" t="s">
        <v>270</v>
      </c>
      <c r="B10" s="166" t="s">
        <v>271</v>
      </c>
      <c r="C10" s="33" t="s">
        <v>92</v>
      </c>
      <c r="D10" s="33"/>
      <c r="E10" s="33">
        <f>4</f>
        <v>4</v>
      </c>
      <c r="F10" s="33"/>
      <c r="G10" s="33"/>
      <c r="H10" s="33"/>
      <c r="I10" s="33">
        <f t="shared" si="0"/>
        <v>4</v>
      </c>
      <c r="J10" s="34">
        <f>'Annexe calculs'!B307</f>
        <v>8</v>
      </c>
      <c r="K10" s="34">
        <f>'Annexe calculs'!B308</f>
        <v>1.2000000000000002E-2</v>
      </c>
      <c r="L10" s="34" t="s">
        <v>272</v>
      </c>
      <c r="M10" s="35" t="s">
        <v>273</v>
      </c>
      <c r="N10" s="35" t="s">
        <v>274</v>
      </c>
      <c r="O10" s="35" t="s">
        <v>161</v>
      </c>
      <c r="P10" s="35" t="s">
        <v>275</v>
      </c>
      <c r="Q10" s="35" t="s">
        <v>256</v>
      </c>
      <c r="R10" s="35" t="s">
        <v>244</v>
      </c>
      <c r="S10" s="55" t="s">
        <v>245</v>
      </c>
      <c r="T10" s="55" t="s">
        <v>246</v>
      </c>
      <c r="U10" s="55" t="s">
        <v>247</v>
      </c>
      <c r="V10" s="55" t="s">
        <v>248</v>
      </c>
      <c r="W10" s="54" t="s">
        <v>52</v>
      </c>
      <c r="X10" s="55" t="s">
        <v>249</v>
      </c>
      <c r="Y10" s="55" t="s">
        <v>250</v>
      </c>
      <c r="Z10" s="55" t="s">
        <v>251</v>
      </c>
    </row>
    <row r="11" spans="1:30" ht="25.2" customHeight="1" x14ac:dyDescent="0.35">
      <c r="A11" s="165" t="s">
        <v>276</v>
      </c>
      <c r="B11" s="166" t="s">
        <v>277</v>
      </c>
      <c r="C11" s="33" t="s">
        <v>92</v>
      </c>
      <c r="D11" s="33"/>
      <c r="E11" s="33">
        <f>6</f>
        <v>6</v>
      </c>
      <c r="F11" s="33"/>
      <c r="G11" s="33"/>
      <c r="H11" s="33"/>
      <c r="I11" s="33">
        <f t="shared" si="0"/>
        <v>6</v>
      </c>
      <c r="J11" s="34">
        <f>'Annexe calculs'!B317</f>
        <v>12</v>
      </c>
      <c r="K11" s="34">
        <f>'Annexe calculs'!B314</f>
        <v>5.3999999999999994E-3</v>
      </c>
      <c r="L11" s="34" t="s">
        <v>55</v>
      </c>
      <c r="M11" s="35" t="s">
        <v>278</v>
      </c>
      <c r="N11" s="35" t="s">
        <v>274</v>
      </c>
      <c r="O11" s="35" t="s">
        <v>161</v>
      </c>
      <c r="P11" s="35" t="s">
        <v>242</v>
      </c>
      <c r="Q11" s="35" t="s">
        <v>256</v>
      </c>
      <c r="R11" s="35" t="s">
        <v>244</v>
      </c>
      <c r="S11" s="55" t="s">
        <v>245</v>
      </c>
      <c r="T11" s="55" t="s">
        <v>246</v>
      </c>
      <c r="U11" s="55" t="s">
        <v>247</v>
      </c>
      <c r="V11" s="55" t="s">
        <v>248</v>
      </c>
      <c r="W11" s="54" t="s">
        <v>52</v>
      </c>
      <c r="X11" s="55" t="s">
        <v>249</v>
      </c>
      <c r="Y11" s="55" t="s">
        <v>250</v>
      </c>
      <c r="Z11" s="55" t="s">
        <v>251</v>
      </c>
    </row>
    <row r="12" spans="1:30" ht="24.6" customHeight="1" x14ac:dyDescent="0.35">
      <c r="A12" s="165" t="s">
        <v>279</v>
      </c>
      <c r="B12" s="168" t="s">
        <v>280</v>
      </c>
      <c r="C12" s="33" t="s">
        <v>92</v>
      </c>
      <c r="D12" s="33"/>
      <c r="E12" s="33">
        <f>1</f>
        <v>1</v>
      </c>
      <c r="F12" s="33"/>
      <c r="G12" s="33"/>
      <c r="H12" s="33"/>
      <c r="I12" s="33">
        <f t="shared" si="0"/>
        <v>1</v>
      </c>
      <c r="J12" s="34">
        <f>'Annexe calculs'!B321</f>
        <v>15</v>
      </c>
      <c r="K12" s="34">
        <f>3.14*(0.5)^2*1.5</f>
        <v>1.1775</v>
      </c>
      <c r="L12" s="34" t="s">
        <v>55</v>
      </c>
      <c r="M12" s="35" t="s">
        <v>281</v>
      </c>
      <c r="N12" s="35" t="s">
        <v>282</v>
      </c>
      <c r="O12" s="35" t="s">
        <v>161</v>
      </c>
      <c r="P12" s="35" t="s">
        <v>283</v>
      </c>
      <c r="Q12" s="35" t="s">
        <v>284</v>
      </c>
      <c r="R12" s="35" t="s">
        <v>244</v>
      </c>
      <c r="S12" s="55" t="s">
        <v>245</v>
      </c>
      <c r="T12" s="55" t="s">
        <v>246</v>
      </c>
      <c r="U12" s="55" t="s">
        <v>247</v>
      </c>
      <c r="V12" s="55" t="s">
        <v>248</v>
      </c>
      <c r="W12" s="54" t="s">
        <v>52</v>
      </c>
      <c r="X12" s="55" t="s">
        <v>249</v>
      </c>
      <c r="Y12" s="55" t="s">
        <v>250</v>
      </c>
      <c r="Z12" s="55" t="s">
        <v>251</v>
      </c>
    </row>
    <row r="13" spans="1:30" ht="25.2" customHeight="1" x14ac:dyDescent="0.35">
      <c r="A13" s="165" t="s">
        <v>285</v>
      </c>
      <c r="B13" s="168" t="s">
        <v>286</v>
      </c>
      <c r="C13" s="33" t="s">
        <v>92</v>
      </c>
      <c r="D13" s="33"/>
      <c r="E13" s="33">
        <f>1</f>
        <v>1</v>
      </c>
      <c r="F13" s="33"/>
      <c r="G13" s="33"/>
      <c r="H13" s="33"/>
      <c r="I13" s="33">
        <f t="shared" si="0"/>
        <v>1</v>
      </c>
      <c r="J13" s="34">
        <f>'Annexe calculs'!B324</f>
        <v>12</v>
      </c>
      <c r="K13" s="34">
        <f>1*1.5*0.1</f>
        <v>0.15000000000000002</v>
      </c>
      <c r="L13" s="34" t="s">
        <v>55</v>
      </c>
      <c r="M13" s="35" t="s">
        <v>287</v>
      </c>
      <c r="N13" s="35" t="s">
        <v>288</v>
      </c>
      <c r="O13" s="35" t="s">
        <v>161</v>
      </c>
      <c r="P13" s="35" t="s">
        <v>242</v>
      </c>
      <c r="Q13" s="35" t="s">
        <v>256</v>
      </c>
      <c r="R13" s="35" t="s">
        <v>244</v>
      </c>
      <c r="S13" s="55" t="s">
        <v>245</v>
      </c>
      <c r="T13" s="55" t="s">
        <v>246</v>
      </c>
      <c r="U13" s="55" t="s">
        <v>247</v>
      </c>
      <c r="V13" s="55" t="s">
        <v>248</v>
      </c>
      <c r="W13" s="54" t="s">
        <v>52</v>
      </c>
      <c r="X13" s="55" t="s">
        <v>249</v>
      </c>
      <c r="Y13" s="55" t="s">
        <v>250</v>
      </c>
      <c r="Z13" s="55" t="s">
        <v>251</v>
      </c>
    </row>
    <row r="14" spans="1:30" ht="25.2" customHeight="1" x14ac:dyDescent="0.35">
      <c r="A14" s="165" t="s">
        <v>289</v>
      </c>
      <c r="B14" s="168" t="s">
        <v>290</v>
      </c>
      <c r="C14" s="33" t="s">
        <v>92</v>
      </c>
      <c r="D14" s="33"/>
      <c r="E14" s="33">
        <f>2</f>
        <v>2</v>
      </c>
      <c r="F14" s="33"/>
      <c r="G14" s="33"/>
      <c r="H14" s="33"/>
      <c r="I14" s="33">
        <f t="shared" si="0"/>
        <v>2</v>
      </c>
      <c r="J14" s="34">
        <f>I14*'Annexe calculs'!B328</f>
        <v>20</v>
      </c>
      <c r="K14" s="34">
        <f>I14*'Annexe calculs'!B329</f>
        <v>1.5896250000000004E-2</v>
      </c>
      <c r="L14" s="34" t="s">
        <v>55</v>
      </c>
      <c r="M14" s="35" t="s">
        <v>291</v>
      </c>
      <c r="N14" s="35" t="s">
        <v>274</v>
      </c>
      <c r="O14" s="35" t="s">
        <v>161</v>
      </c>
      <c r="P14" s="35" t="s">
        <v>292</v>
      </c>
      <c r="Q14" s="35" t="s">
        <v>598</v>
      </c>
      <c r="R14" s="35" t="s">
        <v>109</v>
      </c>
      <c r="S14" s="55" t="s">
        <v>245</v>
      </c>
      <c r="T14" s="55" t="s">
        <v>246</v>
      </c>
      <c r="U14" s="55" t="s">
        <v>247</v>
      </c>
      <c r="V14" s="55" t="s">
        <v>248</v>
      </c>
      <c r="W14" s="54" t="s">
        <v>52</v>
      </c>
      <c r="X14" s="55" t="s">
        <v>249</v>
      </c>
      <c r="Y14" s="55" t="s">
        <v>250</v>
      </c>
      <c r="Z14" s="55" t="s">
        <v>251</v>
      </c>
    </row>
    <row r="15" spans="1:30" ht="25.2" customHeight="1" x14ac:dyDescent="0.35">
      <c r="A15" s="165" t="s">
        <v>293</v>
      </c>
      <c r="B15" s="168" t="s">
        <v>294</v>
      </c>
      <c r="C15" s="33" t="s">
        <v>92</v>
      </c>
      <c r="D15" s="33"/>
      <c r="E15" s="33"/>
      <c r="F15" s="33"/>
      <c r="G15" s="33">
        <f>32+32</f>
        <v>64</v>
      </c>
      <c r="H15" s="33"/>
      <c r="I15" s="33">
        <f>SUM(D15:H15)</f>
        <v>64</v>
      </c>
      <c r="J15" s="34">
        <f>I15*'Annexe calculs'!B341</f>
        <v>192</v>
      </c>
      <c r="K15" s="34">
        <f>I15*'Annexe calculs'!B342</f>
        <v>0.83174399999999982</v>
      </c>
      <c r="L15" s="34" t="s">
        <v>272</v>
      </c>
      <c r="M15" s="35" t="s">
        <v>295</v>
      </c>
      <c r="N15" s="35" t="s">
        <v>296</v>
      </c>
      <c r="O15" s="35" t="s">
        <v>161</v>
      </c>
      <c r="P15" s="35" t="s">
        <v>242</v>
      </c>
      <c r="Q15" s="35" t="s">
        <v>256</v>
      </c>
      <c r="R15" s="35" t="s">
        <v>244</v>
      </c>
      <c r="S15" s="55" t="s">
        <v>245</v>
      </c>
      <c r="T15" s="55" t="s">
        <v>246</v>
      </c>
      <c r="U15" s="55" t="s">
        <v>247</v>
      </c>
      <c r="V15" s="55" t="s">
        <v>248</v>
      </c>
      <c r="W15" s="54" t="s">
        <v>52</v>
      </c>
      <c r="X15" s="55" t="s">
        <v>249</v>
      </c>
      <c r="Y15" s="55" t="s">
        <v>250</v>
      </c>
      <c r="Z15" s="55" t="s">
        <v>251</v>
      </c>
    </row>
    <row r="16" spans="1:30" ht="30" customHeight="1" x14ac:dyDescent="0.35">
      <c r="A16" s="165" t="s">
        <v>297</v>
      </c>
      <c r="B16" s="168" t="s">
        <v>298</v>
      </c>
      <c r="C16" s="33" t="s">
        <v>92</v>
      </c>
      <c r="D16" s="33">
        <f>4</f>
        <v>4</v>
      </c>
      <c r="E16" s="33"/>
      <c r="F16" s="33"/>
      <c r="G16" s="33"/>
      <c r="H16" s="33">
        <f>2</f>
        <v>2</v>
      </c>
      <c r="I16" s="33">
        <f>SUM(D16:H16)</f>
        <v>6</v>
      </c>
      <c r="J16" s="34">
        <f>I16*'Annexe calculs'!B348</f>
        <v>24</v>
      </c>
      <c r="K16" s="34">
        <f>I16*'Annexe calculs'!B349</f>
        <v>8.1000000000000016E-2</v>
      </c>
      <c r="L16" s="34" t="s">
        <v>55</v>
      </c>
      <c r="M16" s="35" t="s">
        <v>299</v>
      </c>
      <c r="N16" s="35" t="s">
        <v>15</v>
      </c>
      <c r="O16" s="35" t="s">
        <v>161</v>
      </c>
      <c r="P16" s="35" t="s">
        <v>292</v>
      </c>
      <c r="Q16" s="35" t="s">
        <v>300</v>
      </c>
      <c r="R16" s="35" t="s">
        <v>599</v>
      </c>
      <c r="S16" s="55" t="s">
        <v>245</v>
      </c>
      <c r="T16" s="55" t="s">
        <v>246</v>
      </c>
      <c r="U16" s="55" t="s">
        <v>247</v>
      </c>
      <c r="V16" s="55" t="s">
        <v>248</v>
      </c>
      <c r="W16" s="54" t="s">
        <v>52</v>
      </c>
      <c r="X16" s="55" t="s">
        <v>249</v>
      </c>
      <c r="Y16" s="55" t="s">
        <v>250</v>
      </c>
      <c r="Z16" s="55" t="s">
        <v>251</v>
      </c>
    </row>
    <row r="17" spans="1:26" ht="25.2" customHeight="1" x14ac:dyDescent="0.35">
      <c r="A17" s="162"/>
      <c r="B17" s="130" t="s">
        <v>301</v>
      </c>
      <c r="C17" s="163"/>
      <c r="D17" s="163"/>
      <c r="E17" s="163"/>
      <c r="F17" s="163"/>
      <c r="G17" s="163"/>
      <c r="H17" s="163"/>
      <c r="I17" s="163"/>
      <c r="J17" s="169"/>
      <c r="K17" s="169"/>
      <c r="L17" s="158"/>
      <c r="M17" s="157"/>
      <c r="N17" s="157"/>
      <c r="O17" s="157"/>
      <c r="P17" s="157"/>
      <c r="Q17" s="157"/>
      <c r="R17" s="157"/>
      <c r="S17" s="157"/>
      <c r="T17" s="157"/>
      <c r="U17" s="157"/>
      <c r="V17" s="157"/>
      <c r="W17" s="157"/>
      <c r="X17" s="157"/>
      <c r="Y17" s="157"/>
      <c r="Z17" s="157"/>
    </row>
    <row r="18" spans="1:26" ht="25.2" customHeight="1" x14ac:dyDescent="0.35">
      <c r="A18" s="213" t="s">
        <v>302</v>
      </c>
      <c r="B18" s="206" t="s">
        <v>303</v>
      </c>
      <c r="C18" s="167" t="s">
        <v>92</v>
      </c>
      <c r="D18" s="33"/>
      <c r="E18" s="33">
        <f>'Annexe calculs'!B245+'Annexe calculs'!B255+'Annexe calculs'!B265+'Annexe calculs'!B275</f>
        <v>33</v>
      </c>
      <c r="F18" s="33"/>
      <c r="G18" s="33"/>
      <c r="H18" s="33"/>
      <c r="I18" s="33">
        <f>SUM(D18:F18)</f>
        <v>33</v>
      </c>
      <c r="J18" s="34">
        <f>'Annexe calculs'!B277+'Annexe calculs'!B267+'Annexe calculs'!B257+'Annexe calculs'!B247</f>
        <v>2805</v>
      </c>
      <c r="K18" s="34">
        <f>'Annexe calculs'!B248+'Annexe calculs'!B258+'Annexe calculs'!B268+'Annexe calculs'!B278</f>
        <v>4.3780000000000001</v>
      </c>
      <c r="L18" s="34" t="s">
        <v>55</v>
      </c>
      <c r="M18" s="35" t="s">
        <v>304</v>
      </c>
      <c r="N18" s="35" t="s">
        <v>16</v>
      </c>
      <c r="O18" s="35" t="s">
        <v>44</v>
      </c>
      <c r="P18" s="35" t="s">
        <v>228</v>
      </c>
      <c r="Q18" s="212" t="s">
        <v>597</v>
      </c>
      <c r="R18" s="35" t="s">
        <v>305</v>
      </c>
      <c r="S18" s="35" t="s">
        <v>306</v>
      </c>
      <c r="T18" s="35" t="s">
        <v>307</v>
      </c>
      <c r="U18" s="35" t="s">
        <v>247</v>
      </c>
      <c r="V18" s="35" t="s">
        <v>308</v>
      </c>
      <c r="W18" s="35" t="s">
        <v>55</v>
      </c>
      <c r="X18" s="35" t="s">
        <v>55</v>
      </c>
      <c r="Y18" s="35" t="s">
        <v>55</v>
      </c>
      <c r="Z18" s="35" t="s">
        <v>55</v>
      </c>
    </row>
  </sheetData>
  <mergeCells count="8">
    <mergeCell ref="A3:AD3"/>
    <mergeCell ref="U1:Z1"/>
    <mergeCell ref="R1:T1"/>
    <mergeCell ref="A1:A2"/>
    <mergeCell ref="B1:B2"/>
    <mergeCell ref="C1:C2"/>
    <mergeCell ref="D1:L1"/>
    <mergeCell ref="M1:Q1"/>
  </mergeCells>
  <phoneticPr fontId="20" type="noConversion"/>
  <pageMargins left="0.7" right="0.7" top="0.75" bottom="0.75" header="0.3" footer="0.3"/>
  <pageSetup paperSize="8" scale="61" fitToHeight="0" orientation="landscape" horizontalDpi="4294967293"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72998-5176-4BD7-9198-5EDD75EE8AE7}">
  <dimension ref="A1:K349"/>
  <sheetViews>
    <sheetView topLeftCell="A96" workbookViewId="0">
      <selection activeCell="D98" sqref="D98"/>
    </sheetView>
  </sheetViews>
  <sheetFormatPr baseColWidth="10" defaultColWidth="11.44140625" defaultRowHeight="14.4" x14ac:dyDescent="0.3"/>
  <cols>
    <col min="1" max="1" width="39.5546875" bestFit="1" customWidth="1"/>
    <col min="7" max="7" width="15.6640625" customWidth="1"/>
  </cols>
  <sheetData>
    <row r="1" spans="1:11" ht="15" thickBot="1" x14ac:dyDescent="0.35">
      <c r="A1" s="256" t="s">
        <v>309</v>
      </c>
      <c r="B1" s="257"/>
      <c r="C1" s="257"/>
      <c r="D1" s="257"/>
      <c r="E1" s="257"/>
      <c r="F1" s="257"/>
      <c r="G1" s="257"/>
      <c r="H1" s="257"/>
      <c r="I1" s="257"/>
      <c r="J1" s="257"/>
      <c r="K1" s="258"/>
    </row>
    <row r="2" spans="1:11" ht="15" thickBot="1" x14ac:dyDescent="0.35"/>
    <row r="3" spans="1:11" ht="15" thickBot="1" x14ac:dyDescent="0.35">
      <c r="A3" s="259" t="s">
        <v>310</v>
      </c>
      <c r="B3" s="260"/>
    </row>
    <row r="4" spans="1:11" x14ac:dyDescent="0.3">
      <c r="A4" s="20" t="s">
        <v>311</v>
      </c>
      <c r="B4" s="21">
        <f>54.98</f>
        <v>54.98</v>
      </c>
    </row>
    <row r="5" spans="1:11" ht="15" thickBot="1" x14ac:dyDescent="0.35">
      <c r="A5" s="16" t="s">
        <v>312</v>
      </c>
      <c r="B5" s="17">
        <f>8.13+13.17+11.08+5.72+0.52</f>
        <v>38.620000000000005</v>
      </c>
    </row>
    <row r="20" spans="1:8" ht="15" thickBot="1" x14ac:dyDescent="0.35"/>
    <row r="21" spans="1:8" ht="15" thickBot="1" x14ac:dyDescent="0.35">
      <c r="A21" s="27" t="s">
        <v>313</v>
      </c>
    </row>
    <row r="22" spans="1:8" ht="28.95" customHeight="1" thickBot="1" x14ac:dyDescent="0.35">
      <c r="A22" s="29" t="s">
        <v>314</v>
      </c>
    </row>
    <row r="23" spans="1:8" x14ac:dyDescent="0.3">
      <c r="A23" s="28" t="s">
        <v>315</v>
      </c>
      <c r="B23" s="170">
        <f>60</f>
        <v>60</v>
      </c>
      <c r="C23" t="s">
        <v>316</v>
      </c>
      <c r="H23" s="23" t="s">
        <v>317</v>
      </c>
    </row>
    <row r="24" spans="1:8" x14ac:dyDescent="0.3">
      <c r="A24" s="171" t="s">
        <v>318</v>
      </c>
      <c r="B24" s="170">
        <f>2.75*1.3*0.05</f>
        <v>0.17875000000000002</v>
      </c>
      <c r="C24" t="s">
        <v>319</v>
      </c>
    </row>
    <row r="25" spans="1:8" ht="15" thickBot="1" x14ac:dyDescent="0.35"/>
    <row r="26" spans="1:8" ht="15" thickBot="1" x14ac:dyDescent="0.35">
      <c r="A26" s="29" t="s">
        <v>320</v>
      </c>
    </row>
    <row r="27" spans="1:8" x14ac:dyDescent="0.3">
      <c r="A27" s="28" t="s">
        <v>321</v>
      </c>
      <c r="B27" s="42">
        <f>0.03</f>
        <v>0.03</v>
      </c>
      <c r="C27" t="s">
        <v>316</v>
      </c>
      <c r="H27" s="23" t="s">
        <v>322</v>
      </c>
    </row>
    <row r="28" spans="1:8" x14ac:dyDescent="0.3">
      <c r="A28" s="172" t="s">
        <v>323</v>
      </c>
    </row>
    <row r="29" spans="1:8" x14ac:dyDescent="0.3">
      <c r="A29" s="171" t="s">
        <v>324</v>
      </c>
      <c r="B29" s="170">
        <f>3</f>
        <v>3</v>
      </c>
      <c r="C29" t="s">
        <v>319</v>
      </c>
    </row>
    <row r="30" spans="1:8" x14ac:dyDescent="0.3">
      <c r="A30" s="171" t="s">
        <v>325</v>
      </c>
      <c r="B30" s="170">
        <v>0.35</v>
      </c>
      <c r="C30" t="s">
        <v>319</v>
      </c>
    </row>
    <row r="31" spans="1:8" x14ac:dyDescent="0.3">
      <c r="A31" s="171" t="s">
        <v>326</v>
      </c>
      <c r="B31" s="170">
        <f>B29*B30</f>
        <v>1.0499999999999998</v>
      </c>
    </row>
    <row r="32" spans="1:8" x14ac:dyDescent="0.3">
      <c r="A32" s="171" t="s">
        <v>327</v>
      </c>
      <c r="B32" s="170">
        <f>100</f>
        <v>100</v>
      </c>
      <c r="C32" t="s">
        <v>319</v>
      </c>
    </row>
    <row r="33" spans="1:8" x14ac:dyDescent="0.3">
      <c r="A33" s="173" t="s">
        <v>328</v>
      </c>
      <c r="B33" s="174">
        <f>B32*B31</f>
        <v>104.99999999999999</v>
      </c>
    </row>
    <row r="34" spans="1:8" x14ac:dyDescent="0.3">
      <c r="A34" s="30" t="s">
        <v>329</v>
      </c>
      <c r="B34" s="174">
        <f>B33*B27</f>
        <v>3.1499999999999995</v>
      </c>
    </row>
    <row r="35" spans="1:8" x14ac:dyDescent="0.3">
      <c r="A35" s="175" t="s">
        <v>330</v>
      </c>
    </row>
    <row r="36" spans="1:8" x14ac:dyDescent="0.3">
      <c r="A36" s="171" t="s">
        <v>324</v>
      </c>
      <c r="B36" s="170">
        <f>3.15</f>
        <v>3.15</v>
      </c>
      <c r="C36" t="s">
        <v>319</v>
      </c>
    </row>
    <row r="37" spans="1:8" x14ac:dyDescent="0.3">
      <c r="A37" s="171" t="s">
        <v>325</v>
      </c>
      <c r="B37" s="170">
        <f>3.15</f>
        <v>3.15</v>
      </c>
      <c r="C37" t="s">
        <v>319</v>
      </c>
    </row>
    <row r="38" spans="1:8" x14ac:dyDescent="0.3">
      <c r="A38" s="171" t="s">
        <v>326</v>
      </c>
      <c r="B38" s="170">
        <f>B36*B37</f>
        <v>9.9224999999999994</v>
      </c>
    </row>
    <row r="39" spans="1:8" x14ac:dyDescent="0.3">
      <c r="A39" s="171" t="s">
        <v>327</v>
      </c>
      <c r="B39" s="170">
        <f>4</f>
        <v>4</v>
      </c>
    </row>
    <row r="40" spans="1:8" x14ac:dyDescent="0.3">
      <c r="A40" s="173" t="s">
        <v>328</v>
      </c>
      <c r="B40" s="174">
        <f>B38*B39</f>
        <v>39.69</v>
      </c>
    </row>
    <row r="41" spans="1:8" x14ac:dyDescent="0.3">
      <c r="A41" s="173" t="s">
        <v>329</v>
      </c>
      <c r="B41" s="174">
        <f>B40*B27</f>
        <v>1.1906999999999999</v>
      </c>
    </row>
    <row r="42" spans="1:8" x14ac:dyDescent="0.3">
      <c r="A42" s="171" t="s">
        <v>331</v>
      </c>
      <c r="B42" s="170">
        <f>1800</f>
        <v>1800</v>
      </c>
      <c r="C42" t="s">
        <v>332</v>
      </c>
      <c r="H42" s="23" t="s">
        <v>333</v>
      </c>
    </row>
    <row r="43" spans="1:8" x14ac:dyDescent="0.3">
      <c r="A43" s="172" t="s">
        <v>334</v>
      </c>
    </row>
    <row r="44" spans="1:8" x14ac:dyDescent="0.3">
      <c r="A44" s="171" t="s">
        <v>324</v>
      </c>
      <c r="B44" s="170">
        <v>7.4</v>
      </c>
      <c r="C44" t="s">
        <v>335</v>
      </c>
    </row>
    <row r="45" spans="1:8" x14ac:dyDescent="0.3">
      <c r="A45" s="171" t="s">
        <v>336</v>
      </c>
      <c r="B45" s="170">
        <v>2.75</v>
      </c>
      <c r="C45" t="s">
        <v>335</v>
      </c>
    </row>
    <row r="46" spans="1:8" x14ac:dyDescent="0.3">
      <c r="A46" s="171" t="s">
        <v>337</v>
      </c>
      <c r="B46" s="170">
        <f>2.75*2.75</f>
        <v>7.5625</v>
      </c>
    </row>
    <row r="47" spans="1:8" x14ac:dyDescent="0.3">
      <c r="A47" s="171" t="s">
        <v>338</v>
      </c>
      <c r="B47" s="170">
        <v>2</v>
      </c>
      <c r="C47" t="s">
        <v>335</v>
      </c>
    </row>
    <row r="48" spans="1:8" x14ac:dyDescent="0.3">
      <c r="A48" s="171" t="s">
        <v>326</v>
      </c>
      <c r="B48" s="170">
        <f>B44*B45-(B46*B47)</f>
        <v>5.2250000000000014</v>
      </c>
    </row>
    <row r="49" spans="1:8" x14ac:dyDescent="0.3">
      <c r="A49" s="171" t="s">
        <v>327</v>
      </c>
      <c r="B49" s="170">
        <f>5</f>
        <v>5</v>
      </c>
      <c r="C49" t="s">
        <v>335</v>
      </c>
    </row>
    <row r="50" spans="1:8" x14ac:dyDescent="0.3">
      <c r="A50" s="173" t="s">
        <v>328</v>
      </c>
      <c r="B50" s="174">
        <f>B48*B49</f>
        <v>26.125000000000007</v>
      </c>
    </row>
    <row r="51" spans="1:8" x14ac:dyDescent="0.3">
      <c r="A51" s="30" t="s">
        <v>339</v>
      </c>
      <c r="B51" s="174">
        <f>B50+B40+B33</f>
        <v>170.815</v>
      </c>
    </row>
    <row r="52" spans="1:8" x14ac:dyDescent="0.3">
      <c r="A52" s="173" t="s">
        <v>340</v>
      </c>
      <c r="B52" s="174">
        <f>B51*0.03</f>
        <v>5.1244499999999995</v>
      </c>
    </row>
    <row r="53" spans="1:8" ht="15" thickBot="1" x14ac:dyDescent="0.35"/>
    <row r="54" spans="1:8" ht="15" thickBot="1" x14ac:dyDescent="0.35">
      <c r="A54" s="29" t="s">
        <v>341</v>
      </c>
    </row>
    <row r="55" spans="1:8" x14ac:dyDescent="0.3">
      <c r="A55" s="28" t="s">
        <v>315</v>
      </c>
      <c r="B55" s="170">
        <f>1.5</f>
        <v>1.5</v>
      </c>
      <c r="C55" t="s">
        <v>316</v>
      </c>
      <c r="H55" s="23" t="s">
        <v>342</v>
      </c>
    </row>
    <row r="56" spans="1:8" x14ac:dyDescent="0.3">
      <c r="A56" s="171" t="s">
        <v>343</v>
      </c>
      <c r="B56" s="170">
        <f>0.058</f>
        <v>5.8000000000000003E-2</v>
      </c>
      <c r="H56" s="23"/>
    </row>
    <row r="57" spans="1:8" x14ac:dyDescent="0.3">
      <c r="A57" s="171" t="s">
        <v>329</v>
      </c>
      <c r="B57" s="170">
        <f>3.12*(0.058/2)^2*1.3</f>
        <v>3.4110960000000002E-3</v>
      </c>
      <c r="H57" s="23"/>
    </row>
    <row r="58" spans="1:8" ht="15" thickBot="1" x14ac:dyDescent="0.35"/>
    <row r="59" spans="1:8" ht="29.4" thickBot="1" x14ac:dyDescent="0.35">
      <c r="A59" s="29" t="s">
        <v>344</v>
      </c>
    </row>
    <row r="60" spans="1:8" x14ac:dyDescent="0.3">
      <c r="A60" s="28" t="s">
        <v>315</v>
      </c>
      <c r="B60" s="170">
        <f>40</f>
        <v>40</v>
      </c>
      <c r="C60" t="s">
        <v>316</v>
      </c>
      <c r="H60" s="23" t="s">
        <v>345</v>
      </c>
    </row>
    <row r="61" spans="1:8" x14ac:dyDescent="0.3">
      <c r="A61" s="171" t="s">
        <v>329</v>
      </c>
      <c r="B61" s="170">
        <f>2.4*0.7*0.04</f>
        <v>6.7199999999999996E-2</v>
      </c>
      <c r="C61" t="s">
        <v>346</v>
      </c>
    </row>
    <row r="62" spans="1:8" ht="15" thickBot="1" x14ac:dyDescent="0.35"/>
    <row r="63" spans="1:8" ht="29.4" thickBot="1" x14ac:dyDescent="0.35">
      <c r="A63" s="29" t="s">
        <v>347</v>
      </c>
    </row>
    <row r="64" spans="1:8" x14ac:dyDescent="0.3">
      <c r="A64" s="28" t="s">
        <v>315</v>
      </c>
      <c r="B64" s="170">
        <f>40</f>
        <v>40</v>
      </c>
      <c r="C64" t="s">
        <v>316</v>
      </c>
    </row>
    <row r="65" spans="1:8" x14ac:dyDescent="0.3">
      <c r="A65" s="171" t="s">
        <v>329</v>
      </c>
      <c r="B65" s="170">
        <f>2.75*1.3*0.04</f>
        <v>0.14300000000000002</v>
      </c>
      <c r="C65" t="s">
        <v>346</v>
      </c>
    </row>
    <row r="66" spans="1:8" ht="15" thickBot="1" x14ac:dyDescent="0.35"/>
    <row r="67" spans="1:8" ht="29.4" thickBot="1" x14ac:dyDescent="0.35">
      <c r="A67" s="29" t="s">
        <v>348</v>
      </c>
    </row>
    <row r="68" spans="1:8" x14ac:dyDescent="0.3">
      <c r="A68" s="28" t="s">
        <v>315</v>
      </c>
      <c r="B68" s="170">
        <f>60</f>
        <v>60</v>
      </c>
      <c r="C68" t="s">
        <v>349</v>
      </c>
    </row>
    <row r="69" spans="1:8" x14ac:dyDescent="0.3">
      <c r="A69" s="171" t="s">
        <v>329</v>
      </c>
      <c r="B69" s="170">
        <f>4*2.4*0.04</f>
        <v>0.38400000000000001</v>
      </c>
      <c r="C69" t="s">
        <v>346</v>
      </c>
    </row>
    <row r="72" spans="1:8" ht="15" thickBot="1" x14ac:dyDescent="0.35"/>
    <row r="73" spans="1:8" ht="29.4" thickBot="1" x14ac:dyDescent="0.35">
      <c r="A73" s="29" t="s">
        <v>350</v>
      </c>
    </row>
    <row r="74" spans="1:8" x14ac:dyDescent="0.3">
      <c r="A74" s="171" t="s">
        <v>325</v>
      </c>
      <c r="B74" s="170">
        <v>2.2000000000000002</v>
      </c>
      <c r="C74" t="s">
        <v>319</v>
      </c>
    </row>
    <row r="75" spans="1:8" x14ac:dyDescent="0.3">
      <c r="A75" s="171" t="s">
        <v>321</v>
      </c>
      <c r="B75" s="170">
        <f>0.04</f>
        <v>0.04</v>
      </c>
      <c r="C75" t="s">
        <v>349</v>
      </c>
    </row>
    <row r="76" spans="1:8" x14ac:dyDescent="0.3">
      <c r="A76" s="171" t="s">
        <v>351</v>
      </c>
      <c r="B76" s="170">
        <f>2.04</f>
        <v>2.04</v>
      </c>
      <c r="C76" t="s">
        <v>319</v>
      </c>
    </row>
    <row r="77" spans="1:8" x14ac:dyDescent="0.3">
      <c r="A77" s="171" t="s">
        <v>329</v>
      </c>
      <c r="B77" s="170">
        <f>B74*B75*B76</f>
        <v>0.17952000000000001</v>
      </c>
    </row>
    <row r="78" spans="1:8" x14ac:dyDescent="0.3">
      <c r="A78" s="171" t="s">
        <v>315</v>
      </c>
      <c r="B78" s="170">
        <f>90</f>
        <v>90</v>
      </c>
      <c r="C78" t="s">
        <v>316</v>
      </c>
      <c r="H78" s="23" t="s">
        <v>345</v>
      </c>
    </row>
    <row r="79" spans="1:8" ht="15" thickBot="1" x14ac:dyDescent="0.35"/>
    <row r="80" spans="1:8" ht="29.4" thickBot="1" x14ac:dyDescent="0.35">
      <c r="A80" s="36" t="s">
        <v>352</v>
      </c>
    </row>
    <row r="81" spans="1:8" x14ac:dyDescent="0.3">
      <c r="A81" s="171" t="s">
        <v>325</v>
      </c>
      <c r="B81" s="170">
        <f>2.2</f>
        <v>2.2000000000000002</v>
      </c>
    </row>
    <row r="82" spans="1:8" x14ac:dyDescent="0.3">
      <c r="A82" s="171" t="s">
        <v>321</v>
      </c>
      <c r="B82" s="170">
        <f>0.04</f>
        <v>0.04</v>
      </c>
    </row>
    <row r="83" spans="1:8" x14ac:dyDescent="0.3">
      <c r="A83" s="171" t="s">
        <v>351</v>
      </c>
      <c r="B83" s="170">
        <v>2.04</v>
      </c>
    </row>
    <row r="84" spans="1:8" x14ac:dyDescent="0.3">
      <c r="A84" s="171" t="s">
        <v>329</v>
      </c>
      <c r="B84" s="170">
        <f>B81*B82*B83</f>
        <v>0.17952000000000001</v>
      </c>
    </row>
    <row r="85" spans="1:8" x14ac:dyDescent="0.3">
      <c r="A85" s="171" t="s">
        <v>315</v>
      </c>
      <c r="B85" s="170">
        <f>90</f>
        <v>90</v>
      </c>
      <c r="C85" t="s">
        <v>316</v>
      </c>
      <c r="H85" s="23" t="s">
        <v>345</v>
      </c>
    </row>
    <row r="86" spans="1:8" ht="15" thickBot="1" x14ac:dyDescent="0.35"/>
    <row r="87" spans="1:8" ht="29.4" thickBot="1" x14ac:dyDescent="0.35">
      <c r="A87" s="29" t="s">
        <v>353</v>
      </c>
    </row>
    <row r="88" spans="1:8" x14ac:dyDescent="0.3">
      <c r="A88" s="171" t="s">
        <v>325</v>
      </c>
      <c r="B88" s="170">
        <f>2.6</f>
        <v>2.6</v>
      </c>
      <c r="C88" t="s">
        <v>319</v>
      </c>
    </row>
    <row r="89" spans="1:8" x14ac:dyDescent="0.3">
      <c r="A89" s="171" t="s">
        <v>321</v>
      </c>
      <c r="B89" s="170">
        <f>0.04</f>
        <v>0.04</v>
      </c>
      <c r="C89" t="s">
        <v>349</v>
      </c>
    </row>
    <row r="90" spans="1:8" x14ac:dyDescent="0.3">
      <c r="A90" s="171" t="s">
        <v>351</v>
      </c>
      <c r="B90" s="170">
        <f>2.25</f>
        <v>2.25</v>
      </c>
      <c r="C90" t="s">
        <v>319</v>
      </c>
    </row>
    <row r="91" spans="1:8" x14ac:dyDescent="0.3">
      <c r="A91" s="171" t="s">
        <v>329</v>
      </c>
      <c r="B91" s="170">
        <f>B88*B89*B90</f>
        <v>0.23400000000000001</v>
      </c>
    </row>
    <row r="92" spans="1:8" x14ac:dyDescent="0.3">
      <c r="A92" s="171" t="s">
        <v>315</v>
      </c>
      <c r="B92" s="170">
        <f>100</f>
        <v>100</v>
      </c>
      <c r="C92" t="s">
        <v>316</v>
      </c>
      <c r="H92" s="23" t="s">
        <v>345</v>
      </c>
    </row>
    <row r="93" spans="1:8" ht="15" thickBot="1" x14ac:dyDescent="0.35"/>
    <row r="94" spans="1:8" ht="29.4" thickBot="1" x14ac:dyDescent="0.35">
      <c r="A94" s="29" t="s">
        <v>354</v>
      </c>
    </row>
    <row r="95" spans="1:8" x14ac:dyDescent="0.3">
      <c r="A95" s="171" t="s">
        <v>325</v>
      </c>
      <c r="B95" s="170">
        <f>1</f>
        <v>1</v>
      </c>
      <c r="C95" t="s">
        <v>319</v>
      </c>
    </row>
    <row r="96" spans="1:8" x14ac:dyDescent="0.3">
      <c r="A96" s="171" t="s">
        <v>321</v>
      </c>
      <c r="B96" s="170">
        <f>0.05</f>
        <v>0.05</v>
      </c>
      <c r="C96" t="s">
        <v>319</v>
      </c>
    </row>
    <row r="97" spans="1:8" x14ac:dyDescent="0.3">
      <c r="A97" s="171" t="s">
        <v>324</v>
      </c>
      <c r="B97" s="170">
        <f>1</f>
        <v>1</v>
      </c>
      <c r="C97" t="s">
        <v>319</v>
      </c>
    </row>
    <row r="98" spans="1:8" x14ac:dyDescent="0.3">
      <c r="A98" s="171" t="s">
        <v>329</v>
      </c>
      <c r="B98" s="170">
        <f>B95*B96*B97</f>
        <v>0.05</v>
      </c>
    </row>
    <row r="99" spans="1:8" x14ac:dyDescent="0.3">
      <c r="A99" s="171" t="s">
        <v>315</v>
      </c>
      <c r="B99" s="170">
        <f>40</f>
        <v>40</v>
      </c>
      <c r="C99" t="s">
        <v>316</v>
      </c>
      <c r="H99" s="23" t="s">
        <v>355</v>
      </c>
    </row>
    <row r="100" spans="1:8" ht="15" thickBot="1" x14ac:dyDescent="0.35"/>
    <row r="101" spans="1:8" ht="29.4" thickBot="1" x14ac:dyDescent="0.35">
      <c r="A101" s="29" t="s">
        <v>356</v>
      </c>
    </row>
    <row r="102" spans="1:8" x14ac:dyDescent="0.3">
      <c r="A102" s="171" t="s">
        <v>325</v>
      </c>
      <c r="B102" s="170">
        <f>0.45</f>
        <v>0.45</v>
      </c>
      <c r="C102" t="s">
        <v>319</v>
      </c>
    </row>
    <row r="103" spans="1:8" x14ac:dyDescent="0.3">
      <c r="A103" s="171" t="s">
        <v>321</v>
      </c>
      <c r="B103" s="170">
        <f>0.05</f>
        <v>0.05</v>
      </c>
      <c r="C103" t="s">
        <v>319</v>
      </c>
    </row>
    <row r="104" spans="1:8" x14ac:dyDescent="0.3">
      <c r="A104" s="171" t="s">
        <v>324</v>
      </c>
      <c r="B104" s="170">
        <f>0.63</f>
        <v>0.63</v>
      </c>
      <c r="C104" t="s">
        <v>319</v>
      </c>
    </row>
    <row r="105" spans="1:8" x14ac:dyDescent="0.3">
      <c r="A105" s="171" t="s">
        <v>329</v>
      </c>
      <c r="B105" s="170">
        <f>B102*B103*B104</f>
        <v>1.4175000000000002E-2</v>
      </c>
    </row>
    <row r="106" spans="1:8" x14ac:dyDescent="0.3">
      <c r="A106" s="171" t="s">
        <v>315</v>
      </c>
      <c r="B106" s="170">
        <f>3</f>
        <v>3</v>
      </c>
      <c r="C106" t="s">
        <v>316</v>
      </c>
      <c r="H106" s="23" t="s">
        <v>357</v>
      </c>
    </row>
    <row r="107" spans="1:8" ht="15" thickBot="1" x14ac:dyDescent="0.35">
      <c r="H107" s="23"/>
    </row>
    <row r="108" spans="1:8" ht="15" thickBot="1" x14ac:dyDescent="0.35">
      <c r="A108" s="29" t="s">
        <v>358</v>
      </c>
      <c r="H108" s="23"/>
    </row>
    <row r="109" spans="1:8" x14ac:dyDescent="0.3">
      <c r="A109" s="171" t="s">
        <v>359</v>
      </c>
      <c r="B109" s="170">
        <f>0.8</f>
        <v>0.8</v>
      </c>
      <c r="C109" t="s">
        <v>319</v>
      </c>
      <c r="H109" s="23"/>
    </row>
    <row r="110" spans="1:8" x14ac:dyDescent="0.3">
      <c r="A110" s="171" t="s">
        <v>321</v>
      </c>
      <c r="B110" s="170">
        <f>0.04</f>
        <v>0.04</v>
      </c>
      <c r="C110" t="s">
        <v>319</v>
      </c>
      <c r="H110" s="23"/>
    </row>
    <row r="111" spans="1:8" x14ac:dyDescent="0.3">
      <c r="A111" s="171" t="s">
        <v>325</v>
      </c>
      <c r="B111" s="170">
        <f>0.6</f>
        <v>0.6</v>
      </c>
      <c r="C111" t="s">
        <v>319</v>
      </c>
      <c r="H111" s="23"/>
    </row>
    <row r="112" spans="1:8" x14ac:dyDescent="0.3">
      <c r="A112" s="171" t="s">
        <v>329</v>
      </c>
      <c r="B112" s="170">
        <f>B109*B110*B111</f>
        <v>1.9199999999999998E-2</v>
      </c>
      <c r="H112" s="23"/>
    </row>
    <row r="113" spans="1:9" x14ac:dyDescent="0.3">
      <c r="A113" s="171" t="s">
        <v>315</v>
      </c>
      <c r="B113" s="170">
        <f>5</f>
        <v>5</v>
      </c>
      <c r="C113" t="s">
        <v>316</v>
      </c>
      <c r="H113" s="23" t="s">
        <v>360</v>
      </c>
    </row>
    <row r="114" spans="1:9" ht="15" thickBot="1" x14ac:dyDescent="0.35">
      <c r="H114" s="23"/>
    </row>
    <row r="115" spans="1:9" x14ac:dyDescent="0.3">
      <c r="A115" s="41" t="s">
        <v>361</v>
      </c>
      <c r="H115" s="23"/>
    </row>
    <row r="116" spans="1:9" x14ac:dyDescent="0.3">
      <c r="A116" s="176" t="s">
        <v>362</v>
      </c>
      <c r="B116" s="170">
        <f>46+21.12+11.84+21.06+16.83+21.42+9.93+3.07+16.97</f>
        <v>168.24</v>
      </c>
      <c r="H116" s="23"/>
    </row>
    <row r="117" spans="1:9" x14ac:dyDescent="0.3">
      <c r="A117" s="176" t="s">
        <v>363</v>
      </c>
      <c r="B117" s="170">
        <f>6.63</f>
        <v>6.63</v>
      </c>
      <c r="C117" t="s">
        <v>335</v>
      </c>
      <c r="H117" s="23"/>
    </row>
    <row r="118" spans="1:9" x14ac:dyDescent="0.3">
      <c r="A118" s="176" t="s">
        <v>364</v>
      </c>
      <c r="B118" s="170">
        <f>B116*B117</f>
        <v>1115.4312</v>
      </c>
      <c r="H118" s="23"/>
    </row>
    <row r="119" spans="1:9" x14ac:dyDescent="0.3">
      <c r="A119" s="176" t="s">
        <v>365</v>
      </c>
      <c r="B119" s="170">
        <f>B118*2</f>
        <v>2230.8624</v>
      </c>
      <c r="C119" t="s">
        <v>366</v>
      </c>
      <c r="H119" s="23"/>
    </row>
    <row r="120" spans="1:9" x14ac:dyDescent="0.3">
      <c r="A120" s="176" t="s">
        <v>367</v>
      </c>
      <c r="B120" s="170">
        <f>0.3</f>
        <v>0.3</v>
      </c>
      <c r="C120" t="s">
        <v>368</v>
      </c>
      <c r="H120" s="23"/>
      <c r="I120" s="23" t="s">
        <v>369</v>
      </c>
    </row>
    <row r="121" spans="1:9" x14ac:dyDescent="0.3">
      <c r="A121" s="176" t="s">
        <v>370</v>
      </c>
      <c r="B121" s="170">
        <f>0.22</f>
        <v>0.22</v>
      </c>
      <c r="C121" t="s">
        <v>368</v>
      </c>
      <c r="H121" s="23"/>
      <c r="I121" s="23"/>
    </row>
    <row r="122" spans="1:9" x14ac:dyDescent="0.3">
      <c r="A122" s="176" t="s">
        <v>321</v>
      </c>
      <c r="B122" s="170">
        <f>0.0035</f>
        <v>3.5000000000000001E-3</v>
      </c>
      <c r="C122" t="s">
        <v>368</v>
      </c>
      <c r="H122" s="23"/>
      <c r="I122" s="23"/>
    </row>
    <row r="123" spans="1:9" x14ac:dyDescent="0.3">
      <c r="A123" s="176" t="s">
        <v>371</v>
      </c>
      <c r="B123" s="170">
        <f>37</f>
        <v>37</v>
      </c>
      <c r="C123" t="s">
        <v>372</v>
      </c>
      <c r="H123" s="23"/>
      <c r="I123" s="23" t="s">
        <v>373</v>
      </c>
    </row>
    <row r="124" spans="1:9" x14ac:dyDescent="0.3">
      <c r="A124" s="176" t="s">
        <v>374</v>
      </c>
      <c r="B124" s="177">
        <f>B123*B119</f>
        <v>82541.908800000005</v>
      </c>
      <c r="H124" s="23"/>
    </row>
    <row r="125" spans="1:9" x14ac:dyDescent="0.3">
      <c r="A125" s="176" t="s">
        <v>375</v>
      </c>
      <c r="B125" s="170">
        <f>B120*B121*B122*B124</f>
        <v>19.067180932800003</v>
      </c>
      <c r="H125" s="23"/>
    </row>
    <row r="126" spans="1:9" x14ac:dyDescent="0.3">
      <c r="A126" s="176" t="s">
        <v>376</v>
      </c>
      <c r="B126" s="170">
        <f>2800</f>
        <v>2800</v>
      </c>
      <c r="C126" t="s">
        <v>332</v>
      </c>
      <c r="H126" s="23" t="s">
        <v>377</v>
      </c>
    </row>
    <row r="127" spans="1:9" x14ac:dyDescent="0.3">
      <c r="A127" s="176" t="s">
        <v>378</v>
      </c>
      <c r="B127" s="170">
        <f>B125*B126</f>
        <v>53388.106611840005</v>
      </c>
      <c r="H127" s="23"/>
    </row>
    <row r="128" spans="1:9" ht="15" thickBot="1" x14ac:dyDescent="0.35">
      <c r="H128" s="23"/>
    </row>
    <row r="129" spans="1:8" x14ac:dyDescent="0.3">
      <c r="A129" s="41" t="s">
        <v>379</v>
      </c>
      <c r="H129" s="23"/>
    </row>
    <row r="130" spans="1:8" x14ac:dyDescent="0.3">
      <c r="A130" s="176" t="s">
        <v>380</v>
      </c>
      <c r="B130" s="170">
        <f>350</f>
        <v>350</v>
      </c>
      <c r="C130" t="s">
        <v>381</v>
      </c>
      <c r="H130" s="23"/>
    </row>
    <row r="131" spans="1:8" x14ac:dyDescent="0.3">
      <c r="A131" s="176" t="s">
        <v>325</v>
      </c>
      <c r="B131" s="170">
        <f>0.22</f>
        <v>0.22</v>
      </c>
      <c r="H131" s="23"/>
    </row>
    <row r="132" spans="1:8" x14ac:dyDescent="0.3">
      <c r="A132" s="176" t="s">
        <v>382</v>
      </c>
      <c r="B132" s="170">
        <f>B130*B131</f>
        <v>77</v>
      </c>
      <c r="H132" s="23"/>
    </row>
    <row r="133" spans="1:8" x14ac:dyDescent="0.3">
      <c r="A133" s="176" t="s">
        <v>321</v>
      </c>
      <c r="B133" s="170">
        <f>0.0006</f>
        <v>5.9999999999999995E-4</v>
      </c>
      <c r="C133" t="s">
        <v>368</v>
      </c>
      <c r="H133" s="23" t="s">
        <v>383</v>
      </c>
    </row>
    <row r="134" spans="1:8" x14ac:dyDescent="0.3">
      <c r="A134" s="176" t="s">
        <v>329</v>
      </c>
      <c r="B134" s="170">
        <f>B132*B133</f>
        <v>4.6199999999999998E-2</v>
      </c>
      <c r="H134" s="23"/>
    </row>
    <row r="135" spans="1:8" x14ac:dyDescent="0.3">
      <c r="A135" s="176" t="s">
        <v>384</v>
      </c>
      <c r="B135" s="42">
        <f>7100</f>
        <v>7100</v>
      </c>
      <c r="C135" t="s">
        <v>372</v>
      </c>
      <c r="H135" s="23" t="s">
        <v>385</v>
      </c>
    </row>
    <row r="136" spans="1:8" x14ac:dyDescent="0.3">
      <c r="A136" s="176" t="s">
        <v>378</v>
      </c>
      <c r="B136" s="170">
        <f>B135*B134</f>
        <v>328.02</v>
      </c>
      <c r="H136" s="23"/>
    </row>
    <row r="137" spans="1:8" ht="15" thickBot="1" x14ac:dyDescent="0.35">
      <c r="H137" s="23"/>
    </row>
    <row r="138" spans="1:8" x14ac:dyDescent="0.3">
      <c r="A138" s="41" t="s">
        <v>231</v>
      </c>
      <c r="H138" s="23"/>
    </row>
    <row r="139" spans="1:8" x14ac:dyDescent="0.3">
      <c r="A139" s="176" t="s">
        <v>380</v>
      </c>
      <c r="B139" s="170">
        <f>B130</f>
        <v>350</v>
      </c>
      <c r="C139" t="s">
        <v>381</v>
      </c>
      <c r="H139" s="23"/>
    </row>
    <row r="140" spans="1:8" x14ac:dyDescent="0.3">
      <c r="A140" s="176" t="s">
        <v>325</v>
      </c>
      <c r="B140" s="170">
        <f>0.42</f>
        <v>0.42</v>
      </c>
      <c r="C140" t="s">
        <v>386</v>
      </c>
      <c r="H140" s="23" t="s">
        <v>387</v>
      </c>
    </row>
    <row r="141" spans="1:8" x14ac:dyDescent="0.3">
      <c r="A141" s="176" t="s">
        <v>388</v>
      </c>
      <c r="B141" s="170">
        <f>B139*B140</f>
        <v>147</v>
      </c>
      <c r="H141" s="23"/>
    </row>
    <row r="142" spans="1:8" x14ac:dyDescent="0.3">
      <c r="A142" s="176" t="s">
        <v>321</v>
      </c>
      <c r="B142" s="170">
        <f>B133</f>
        <v>5.9999999999999995E-4</v>
      </c>
      <c r="C142" t="s">
        <v>386</v>
      </c>
      <c r="H142" s="23"/>
    </row>
    <row r="143" spans="1:8" x14ac:dyDescent="0.3">
      <c r="A143" s="176" t="s">
        <v>329</v>
      </c>
      <c r="B143" s="170">
        <f>B141*B142</f>
        <v>8.8199999999999987E-2</v>
      </c>
      <c r="H143" s="23"/>
    </row>
    <row r="144" spans="1:8" x14ac:dyDescent="0.3">
      <c r="A144" s="176" t="s">
        <v>384</v>
      </c>
      <c r="B144" s="170">
        <f>B135</f>
        <v>7100</v>
      </c>
      <c r="H144" s="23"/>
    </row>
    <row r="145" spans="1:8" x14ac:dyDescent="0.3">
      <c r="A145" s="176" t="s">
        <v>378</v>
      </c>
      <c r="B145" s="170">
        <f>B143*B144</f>
        <v>626.21999999999991</v>
      </c>
      <c r="H145" s="23"/>
    </row>
    <row r="146" spans="1:8" ht="15" thickBot="1" x14ac:dyDescent="0.35">
      <c r="H146" s="23"/>
    </row>
    <row r="147" spans="1:8" x14ac:dyDescent="0.3">
      <c r="A147" s="41" t="s">
        <v>68</v>
      </c>
      <c r="H147" s="23"/>
    </row>
    <row r="148" spans="1:8" x14ac:dyDescent="0.3">
      <c r="A148" s="176" t="s">
        <v>389</v>
      </c>
      <c r="B148" s="170">
        <f>437</f>
        <v>437</v>
      </c>
      <c r="C148" t="s">
        <v>390</v>
      </c>
      <c r="H148" s="23"/>
    </row>
    <row r="149" spans="1:8" x14ac:dyDescent="0.3">
      <c r="A149" s="176" t="s">
        <v>321</v>
      </c>
      <c r="B149" s="170">
        <f>0.0007</f>
        <v>6.9999999999999999E-4</v>
      </c>
      <c r="C149" t="s">
        <v>372</v>
      </c>
      <c r="H149" s="23" t="s">
        <v>391</v>
      </c>
    </row>
    <row r="150" spans="1:8" x14ac:dyDescent="0.3">
      <c r="A150" s="49" t="s">
        <v>392</v>
      </c>
      <c r="B150">
        <f>B148*B149</f>
        <v>0.30590000000000001</v>
      </c>
      <c r="H150" s="23"/>
    </row>
    <row r="151" spans="1:8" x14ac:dyDescent="0.3">
      <c r="A151" s="176" t="s">
        <v>384</v>
      </c>
      <c r="B151" s="170">
        <f>7100</f>
        <v>7100</v>
      </c>
      <c r="H151" s="23"/>
    </row>
    <row r="152" spans="1:8" x14ac:dyDescent="0.3">
      <c r="A152" s="176" t="s">
        <v>378</v>
      </c>
      <c r="B152" s="170">
        <f>B150*B151</f>
        <v>2171.89</v>
      </c>
      <c r="H152" s="23"/>
    </row>
    <row r="153" spans="1:8" ht="15" thickBot="1" x14ac:dyDescent="0.35">
      <c r="H153" s="23"/>
    </row>
    <row r="154" spans="1:8" x14ac:dyDescent="0.3">
      <c r="A154" s="41" t="s">
        <v>393</v>
      </c>
      <c r="H154" s="23"/>
    </row>
    <row r="155" spans="1:8" x14ac:dyDescent="0.3">
      <c r="A155" s="176" t="s">
        <v>394</v>
      </c>
      <c r="B155" s="170">
        <f>6.5+6.2+5+5+4.5+4.8+11+48.9+32+9.6+4.3+6.4+4.6+5.2+4.6+5.2+5.8+47+11+5</f>
        <v>232.6</v>
      </c>
      <c r="C155" t="s">
        <v>390</v>
      </c>
      <c r="H155" s="23"/>
    </row>
    <row r="156" spans="1:8" x14ac:dyDescent="0.3">
      <c r="A156" s="176" t="s">
        <v>321</v>
      </c>
      <c r="B156" s="170">
        <f>B149</f>
        <v>6.9999999999999999E-4</v>
      </c>
      <c r="H156" s="23"/>
    </row>
    <row r="157" spans="1:8" x14ac:dyDescent="0.3">
      <c r="A157" s="176" t="s">
        <v>325</v>
      </c>
      <c r="B157" s="170">
        <f>0.22</f>
        <v>0.22</v>
      </c>
      <c r="H157" s="23"/>
    </row>
    <row r="158" spans="1:8" x14ac:dyDescent="0.3">
      <c r="A158" s="176" t="s">
        <v>329</v>
      </c>
      <c r="B158" s="170">
        <f>B157*B156*B155</f>
        <v>3.5820400000000002E-2</v>
      </c>
      <c r="H158" s="23"/>
    </row>
    <row r="159" spans="1:8" x14ac:dyDescent="0.3">
      <c r="A159" s="176" t="s">
        <v>384</v>
      </c>
      <c r="B159" s="170">
        <f>7100</f>
        <v>7100</v>
      </c>
      <c r="H159" s="23"/>
    </row>
    <row r="160" spans="1:8" x14ac:dyDescent="0.3">
      <c r="A160" s="176" t="s">
        <v>378</v>
      </c>
      <c r="B160" s="170">
        <f>B158*B159</f>
        <v>254.32484000000002</v>
      </c>
      <c r="H160" s="23"/>
    </row>
    <row r="161" spans="1:8" x14ac:dyDescent="0.3">
      <c r="H161" s="23"/>
    </row>
    <row r="162" spans="1:8" ht="15" thickBot="1" x14ac:dyDescent="0.35"/>
    <row r="163" spans="1:8" ht="15" thickBot="1" x14ac:dyDescent="0.35">
      <c r="A163" s="27" t="s">
        <v>395</v>
      </c>
    </row>
    <row r="164" spans="1:8" x14ac:dyDescent="0.3">
      <c r="A164" s="22" t="s">
        <v>198</v>
      </c>
    </row>
    <row r="165" spans="1:8" x14ac:dyDescent="0.3">
      <c r="A165" s="171" t="s">
        <v>324</v>
      </c>
      <c r="B165" s="170">
        <v>1.3</v>
      </c>
      <c r="C165" t="s">
        <v>319</v>
      </c>
    </row>
    <row r="166" spans="1:8" x14ac:dyDescent="0.3">
      <c r="A166" s="171" t="s">
        <v>396</v>
      </c>
      <c r="B166" s="170">
        <f>0.042</f>
        <v>4.2000000000000003E-2</v>
      </c>
      <c r="C166" t="s">
        <v>316</v>
      </c>
      <c r="H166" s="23" t="s">
        <v>397</v>
      </c>
    </row>
    <row r="167" spans="1:8" x14ac:dyDescent="0.3">
      <c r="A167" s="171" t="s">
        <v>398</v>
      </c>
      <c r="B167" s="170">
        <f>3</f>
        <v>3</v>
      </c>
      <c r="C167" t="s">
        <v>316</v>
      </c>
      <c r="H167" s="23" t="s">
        <v>399</v>
      </c>
    </row>
    <row r="168" spans="1:8" ht="15" thickBot="1" x14ac:dyDescent="0.35"/>
    <row r="169" spans="1:8" x14ac:dyDescent="0.3">
      <c r="A169" s="22" t="s">
        <v>400</v>
      </c>
    </row>
    <row r="170" spans="1:8" x14ac:dyDescent="0.3">
      <c r="A170" s="171" t="s">
        <v>315</v>
      </c>
      <c r="B170" s="170">
        <f>15</f>
        <v>15</v>
      </c>
      <c r="C170" t="s">
        <v>349</v>
      </c>
    </row>
    <row r="171" spans="1:8" ht="15" thickBot="1" x14ac:dyDescent="0.35"/>
    <row r="172" spans="1:8" x14ac:dyDescent="0.3">
      <c r="A172" s="22" t="s">
        <v>216</v>
      </c>
    </row>
    <row r="173" spans="1:8" x14ac:dyDescent="0.3">
      <c r="A173" s="171" t="s">
        <v>315</v>
      </c>
      <c r="B173" s="170">
        <f>45</f>
        <v>45</v>
      </c>
      <c r="C173" t="s">
        <v>316</v>
      </c>
      <c r="H173" s="23" t="s">
        <v>401</v>
      </c>
    </row>
    <row r="174" spans="1:8" ht="15" thickBot="1" x14ac:dyDescent="0.35">
      <c r="H174" s="23"/>
    </row>
    <row r="175" spans="1:8" ht="28.8" x14ac:dyDescent="0.3">
      <c r="A175" s="22" t="s">
        <v>182</v>
      </c>
      <c r="H175" s="23"/>
    </row>
    <row r="176" spans="1:8" x14ac:dyDescent="0.3">
      <c r="A176" s="171" t="s">
        <v>324</v>
      </c>
      <c r="B176" s="170">
        <f>4.56</f>
        <v>4.5599999999999996</v>
      </c>
      <c r="H176" s="23"/>
    </row>
    <row r="177" spans="1:8" x14ac:dyDescent="0.3">
      <c r="A177" s="171" t="s">
        <v>325</v>
      </c>
      <c r="B177" s="170">
        <f>2.3</f>
        <v>2.2999999999999998</v>
      </c>
      <c r="H177" s="23"/>
    </row>
    <row r="178" spans="1:8" x14ac:dyDescent="0.3">
      <c r="A178" s="171" t="s">
        <v>321</v>
      </c>
      <c r="B178" s="170">
        <f>0.12</f>
        <v>0.12</v>
      </c>
      <c r="H178" s="23"/>
    </row>
    <row r="179" spans="1:8" x14ac:dyDescent="0.3">
      <c r="A179" s="171" t="s">
        <v>329</v>
      </c>
      <c r="B179" s="170">
        <f>B176*B177*B178</f>
        <v>1.2585599999999997</v>
      </c>
      <c r="C179" t="s">
        <v>346</v>
      </c>
      <c r="H179" s="23"/>
    </row>
    <row r="180" spans="1:8" x14ac:dyDescent="0.3">
      <c r="A180" s="171" t="s">
        <v>402</v>
      </c>
      <c r="B180" s="170" t="s">
        <v>403</v>
      </c>
      <c r="C180" t="s">
        <v>404</v>
      </c>
      <c r="G180" s="23"/>
      <c r="H180" s="23" t="s">
        <v>405</v>
      </c>
    </row>
    <row r="181" spans="1:8" x14ac:dyDescent="0.3">
      <c r="A181" s="171" t="s">
        <v>406</v>
      </c>
      <c r="B181" s="170">
        <f>710</f>
        <v>710</v>
      </c>
      <c r="C181" t="s">
        <v>332</v>
      </c>
      <c r="G181" s="23"/>
      <c r="H181" s="23" t="s">
        <v>407</v>
      </c>
    </row>
    <row r="182" spans="1:8" x14ac:dyDescent="0.3">
      <c r="A182" s="171" t="s">
        <v>408</v>
      </c>
      <c r="B182" s="170">
        <f>50</f>
        <v>50</v>
      </c>
      <c r="C182" t="s">
        <v>349</v>
      </c>
      <c r="G182" s="23"/>
    </row>
    <row r="183" spans="1:8" ht="15" thickBot="1" x14ac:dyDescent="0.35">
      <c r="G183" s="23"/>
    </row>
    <row r="184" spans="1:8" ht="29.4" thickBot="1" x14ac:dyDescent="0.35">
      <c r="A184" s="29" t="s">
        <v>409</v>
      </c>
      <c r="G184" s="23"/>
    </row>
    <row r="185" spans="1:8" x14ac:dyDescent="0.3">
      <c r="A185" s="28" t="s">
        <v>324</v>
      </c>
      <c r="B185" s="170">
        <v>5</v>
      </c>
      <c r="G185" s="23"/>
    </row>
    <row r="186" spans="1:8" x14ac:dyDescent="0.3">
      <c r="A186" s="171" t="s">
        <v>325</v>
      </c>
      <c r="B186" s="170">
        <v>2.7</v>
      </c>
      <c r="G186" s="23"/>
    </row>
    <row r="187" spans="1:8" x14ac:dyDescent="0.3">
      <c r="A187" s="171" t="s">
        <v>321</v>
      </c>
      <c r="B187" s="170">
        <v>0.11</v>
      </c>
      <c r="G187" s="23"/>
    </row>
    <row r="188" spans="1:8" x14ac:dyDescent="0.3">
      <c r="A188" s="171" t="s">
        <v>329</v>
      </c>
      <c r="B188" s="170">
        <f>B185*B186*B187</f>
        <v>1.4850000000000001</v>
      </c>
      <c r="C188" t="s">
        <v>346</v>
      </c>
      <c r="G188" s="23"/>
    </row>
    <row r="189" spans="1:8" x14ac:dyDescent="0.3">
      <c r="A189" s="171" t="s">
        <v>402</v>
      </c>
      <c r="B189" s="170" t="s">
        <v>403</v>
      </c>
      <c r="C189" t="s">
        <v>404</v>
      </c>
      <c r="G189" s="23"/>
      <c r="H189" s="23" t="s">
        <v>405</v>
      </c>
    </row>
    <row r="190" spans="1:8" x14ac:dyDescent="0.3">
      <c r="A190" s="171" t="s">
        <v>406</v>
      </c>
      <c r="B190" s="170">
        <f>B181</f>
        <v>710</v>
      </c>
      <c r="G190" s="23"/>
    </row>
    <row r="191" spans="1:8" x14ac:dyDescent="0.3">
      <c r="A191" s="171" t="s">
        <v>408</v>
      </c>
      <c r="B191" s="170">
        <f>150</f>
        <v>150</v>
      </c>
      <c r="C191" t="s">
        <v>410</v>
      </c>
      <c r="G191" s="23"/>
      <c r="H191" s="23" t="s">
        <v>411</v>
      </c>
    </row>
    <row r="192" spans="1:8" ht="15" thickBot="1" x14ac:dyDescent="0.35">
      <c r="G192" s="23"/>
      <c r="H192" s="23"/>
    </row>
    <row r="193" spans="1:8" ht="15" thickBot="1" x14ac:dyDescent="0.35">
      <c r="A193" s="29" t="s">
        <v>412</v>
      </c>
      <c r="G193" s="23"/>
      <c r="H193" s="23"/>
    </row>
    <row r="194" spans="1:8" x14ac:dyDescent="0.3">
      <c r="A194" s="28" t="s">
        <v>315</v>
      </c>
      <c r="B194" s="170">
        <f>40</f>
        <v>40</v>
      </c>
      <c r="C194" t="s">
        <v>316</v>
      </c>
      <c r="G194" s="23"/>
      <c r="H194" s="23" t="s">
        <v>413</v>
      </c>
    </row>
    <row r="195" spans="1:8" x14ac:dyDescent="0.3">
      <c r="A195" s="171" t="s">
        <v>329</v>
      </c>
      <c r="B195" s="178">
        <f>2.04*0.83*0.04</f>
        <v>6.7727999999999997E-2</v>
      </c>
      <c r="C195" t="s">
        <v>346</v>
      </c>
      <c r="G195" s="23"/>
      <c r="H195" s="23"/>
    </row>
    <row r="196" spans="1:8" ht="15" thickBot="1" x14ac:dyDescent="0.35">
      <c r="G196" s="23"/>
      <c r="H196" s="23"/>
    </row>
    <row r="197" spans="1:8" ht="15" thickBot="1" x14ac:dyDescent="0.35">
      <c r="A197" s="29" t="s">
        <v>414</v>
      </c>
      <c r="G197" s="23"/>
      <c r="H197" s="23"/>
    </row>
    <row r="198" spans="1:8" x14ac:dyDescent="0.3">
      <c r="A198" s="28" t="s">
        <v>315</v>
      </c>
      <c r="B198" s="170">
        <f>50</f>
        <v>50</v>
      </c>
      <c r="C198" t="s">
        <v>316</v>
      </c>
      <c r="G198" s="23"/>
      <c r="H198" s="23" t="s">
        <v>413</v>
      </c>
    </row>
    <row r="199" spans="1:8" x14ac:dyDescent="0.3">
      <c r="A199" s="171" t="s">
        <v>329</v>
      </c>
      <c r="B199" s="178">
        <f>2.04*0.83*0.04</f>
        <v>6.7727999999999997E-2</v>
      </c>
      <c r="C199" t="s">
        <v>346</v>
      </c>
      <c r="G199" s="23"/>
      <c r="H199" s="23"/>
    </row>
    <row r="200" spans="1:8" ht="15" thickBot="1" x14ac:dyDescent="0.35">
      <c r="B200" s="31"/>
      <c r="G200" s="23"/>
      <c r="H200" s="23"/>
    </row>
    <row r="201" spans="1:8" ht="29.4" thickBot="1" x14ac:dyDescent="0.35">
      <c r="A201" s="29" t="s">
        <v>415</v>
      </c>
      <c r="B201" s="31"/>
      <c r="G201" s="23"/>
      <c r="H201" s="23"/>
    </row>
    <row r="202" spans="1:8" x14ac:dyDescent="0.3">
      <c r="A202" s="28" t="s">
        <v>329</v>
      </c>
      <c r="B202" s="178">
        <f>(4*2.4*0.04)-(B195)</f>
        <v>0.316272</v>
      </c>
      <c r="G202" s="23"/>
      <c r="H202" s="23"/>
    </row>
    <row r="203" spans="1:8" x14ac:dyDescent="0.3">
      <c r="A203" s="171" t="s">
        <v>315</v>
      </c>
      <c r="B203" s="179">
        <f>40</f>
        <v>40</v>
      </c>
      <c r="C203" t="s">
        <v>349</v>
      </c>
      <c r="G203" s="23"/>
      <c r="H203" s="23"/>
    </row>
    <row r="204" spans="1:8" ht="15" thickBot="1" x14ac:dyDescent="0.35">
      <c r="B204" s="32"/>
      <c r="G204" s="23"/>
      <c r="H204" s="23"/>
    </row>
    <row r="205" spans="1:8" ht="29.4" thickBot="1" x14ac:dyDescent="0.35">
      <c r="A205" s="29" t="s">
        <v>416</v>
      </c>
      <c r="B205" s="32"/>
      <c r="G205" s="23"/>
      <c r="H205" s="23"/>
    </row>
    <row r="206" spans="1:8" x14ac:dyDescent="0.3">
      <c r="A206" s="171" t="s">
        <v>315</v>
      </c>
      <c r="B206" s="179">
        <f>35</f>
        <v>35</v>
      </c>
      <c r="C206" t="s">
        <v>349</v>
      </c>
      <c r="G206" s="23"/>
      <c r="H206" s="23"/>
    </row>
    <row r="207" spans="1:8" ht="15" thickBot="1" x14ac:dyDescent="0.35">
      <c r="B207" s="31"/>
      <c r="G207" s="23"/>
      <c r="H207" s="23"/>
    </row>
    <row r="208" spans="1:8" ht="16.2" customHeight="1" thickBot="1" x14ac:dyDescent="0.35">
      <c r="A208" s="37" t="s">
        <v>417</v>
      </c>
      <c r="B208" s="31"/>
      <c r="G208" s="23"/>
      <c r="H208" s="23"/>
    </row>
    <row r="209" spans="1:8" ht="16.2" customHeight="1" x14ac:dyDescent="0.3">
      <c r="A209" s="171" t="s">
        <v>329</v>
      </c>
      <c r="B209" s="178">
        <f>2.4*0.83*0.04</f>
        <v>7.9679999999999987E-2</v>
      </c>
      <c r="G209" s="23"/>
      <c r="H209" s="23"/>
    </row>
    <row r="210" spans="1:8" x14ac:dyDescent="0.3">
      <c r="A210" s="171" t="s">
        <v>315</v>
      </c>
      <c r="B210" s="179">
        <f>45</f>
        <v>45</v>
      </c>
      <c r="C210" t="s">
        <v>349</v>
      </c>
      <c r="G210" s="23"/>
      <c r="H210" s="23"/>
    </row>
    <row r="211" spans="1:8" ht="15" thickBot="1" x14ac:dyDescent="0.35">
      <c r="A211" s="31"/>
      <c r="B211" s="31"/>
      <c r="G211" s="23"/>
      <c r="H211" s="23"/>
    </row>
    <row r="212" spans="1:8" ht="29.4" thickBot="1" x14ac:dyDescent="0.35">
      <c r="A212" s="29" t="s">
        <v>418</v>
      </c>
      <c r="B212" s="31"/>
      <c r="G212" s="23"/>
      <c r="H212" s="23"/>
    </row>
    <row r="213" spans="1:8" x14ac:dyDescent="0.3">
      <c r="A213" s="171" t="s">
        <v>329</v>
      </c>
      <c r="B213" s="178">
        <f>1.4*3*0.04</f>
        <v>0.16799999999999998</v>
      </c>
      <c r="G213" s="23"/>
      <c r="H213" s="23"/>
    </row>
    <row r="214" spans="1:8" x14ac:dyDescent="0.3">
      <c r="A214" s="171" t="s">
        <v>315</v>
      </c>
      <c r="B214" s="179">
        <f>55</f>
        <v>55</v>
      </c>
      <c r="C214" t="s">
        <v>316</v>
      </c>
      <c r="G214" s="23"/>
      <c r="H214" s="23" t="s">
        <v>419</v>
      </c>
    </row>
    <row r="215" spans="1:8" x14ac:dyDescent="0.3">
      <c r="B215" s="31"/>
      <c r="G215" s="23"/>
      <c r="H215" s="23"/>
    </row>
    <row r="216" spans="1:8" ht="13.95" customHeight="1" thickBot="1" x14ac:dyDescent="0.35">
      <c r="B216" s="31"/>
      <c r="G216" s="23"/>
      <c r="H216" s="23"/>
    </row>
    <row r="217" spans="1:8" ht="15" thickBot="1" x14ac:dyDescent="0.35">
      <c r="A217" s="27" t="s">
        <v>420</v>
      </c>
    </row>
    <row r="218" spans="1:8" ht="28.8" x14ac:dyDescent="0.3">
      <c r="A218" s="22" t="s">
        <v>421</v>
      </c>
    </row>
    <row r="219" spans="1:8" x14ac:dyDescent="0.3">
      <c r="A219" s="171" t="s">
        <v>422</v>
      </c>
      <c r="B219" s="170">
        <f>13</f>
        <v>13</v>
      </c>
      <c r="C219" t="s">
        <v>316</v>
      </c>
      <c r="H219" s="23" t="s">
        <v>423</v>
      </c>
    </row>
    <row r="220" spans="1:8" x14ac:dyDescent="0.3">
      <c r="A220" s="171" t="s">
        <v>424</v>
      </c>
      <c r="B220" s="170">
        <f>RESEAUX!H5</f>
        <v>152</v>
      </c>
    </row>
    <row r="221" spans="1:8" x14ac:dyDescent="0.3">
      <c r="A221" s="171" t="s">
        <v>378</v>
      </c>
      <c r="B221" s="170">
        <f>(B220/2)*B219</f>
        <v>988</v>
      </c>
    </row>
    <row r="222" spans="1:8" x14ac:dyDescent="0.3">
      <c r="A222" s="171" t="s">
        <v>396</v>
      </c>
      <c r="B222" s="170">
        <f>0.11</f>
        <v>0.11</v>
      </c>
      <c r="C222" t="s">
        <v>319</v>
      </c>
    </row>
    <row r="223" spans="1:8" x14ac:dyDescent="0.3">
      <c r="A223" s="171" t="s">
        <v>425</v>
      </c>
      <c r="B223" s="170">
        <f>B220*3.14*0.055^2</f>
        <v>1.4437720000000001</v>
      </c>
    </row>
    <row r="224" spans="1:8" ht="15" thickBot="1" x14ac:dyDescent="0.35"/>
    <row r="225" spans="1:8" ht="15" thickBot="1" x14ac:dyDescent="0.35">
      <c r="A225" s="27" t="s">
        <v>426</v>
      </c>
    </row>
    <row r="226" spans="1:8" x14ac:dyDescent="0.3">
      <c r="A226" s="22" t="s">
        <v>427</v>
      </c>
    </row>
    <row r="227" spans="1:8" x14ac:dyDescent="0.3">
      <c r="A227" s="171" t="s">
        <v>324</v>
      </c>
      <c r="B227" s="170">
        <f>1.22</f>
        <v>1.22</v>
      </c>
      <c r="C227" t="s">
        <v>428</v>
      </c>
      <c r="H227" s="23" t="s">
        <v>429</v>
      </c>
    </row>
    <row r="228" spans="1:8" x14ac:dyDescent="0.3">
      <c r="A228" s="171" t="s">
        <v>325</v>
      </c>
      <c r="B228" s="170">
        <f>0.16</f>
        <v>0.16</v>
      </c>
      <c r="C228" t="s">
        <v>428</v>
      </c>
    </row>
    <row r="229" spans="1:8" x14ac:dyDescent="0.3">
      <c r="A229" s="171" t="s">
        <v>321</v>
      </c>
      <c r="B229" s="170">
        <f>0.08</f>
        <v>0.08</v>
      </c>
      <c r="C229" t="s">
        <v>428</v>
      </c>
    </row>
    <row r="230" spans="1:8" x14ac:dyDescent="0.3">
      <c r="A230" s="171" t="s">
        <v>315</v>
      </c>
      <c r="B230" s="170">
        <f>5</f>
        <v>5</v>
      </c>
      <c r="C230" t="s">
        <v>428</v>
      </c>
      <c r="H230" s="23" t="s">
        <v>429</v>
      </c>
    </row>
    <row r="231" spans="1:8" x14ac:dyDescent="0.3">
      <c r="A231" s="171" t="s">
        <v>329</v>
      </c>
      <c r="B231" s="170">
        <f>B227*B228*B229</f>
        <v>1.5616000000000001E-2</v>
      </c>
    </row>
    <row r="232" spans="1:8" ht="15" thickBot="1" x14ac:dyDescent="0.35"/>
    <row r="233" spans="1:8" ht="28.8" x14ac:dyDescent="0.3">
      <c r="A233" s="22" t="s">
        <v>264</v>
      </c>
    </row>
    <row r="234" spans="1:8" x14ac:dyDescent="0.3">
      <c r="A234" s="171" t="s">
        <v>324</v>
      </c>
      <c r="B234" s="170">
        <f>1.22</f>
        <v>1.22</v>
      </c>
      <c r="C234" t="s">
        <v>428</v>
      </c>
      <c r="H234" s="23" t="s">
        <v>430</v>
      </c>
    </row>
    <row r="235" spans="1:8" x14ac:dyDescent="0.3">
      <c r="A235" s="171" t="s">
        <v>325</v>
      </c>
      <c r="B235" s="170">
        <f>0.3</f>
        <v>0.3</v>
      </c>
      <c r="C235" t="s">
        <v>428</v>
      </c>
    </row>
    <row r="236" spans="1:8" x14ac:dyDescent="0.3">
      <c r="A236" s="171" t="s">
        <v>321</v>
      </c>
      <c r="B236" s="170">
        <f>0.075</f>
        <v>7.4999999999999997E-2</v>
      </c>
      <c r="C236" t="s">
        <v>428</v>
      </c>
    </row>
    <row r="237" spans="1:8" x14ac:dyDescent="0.3">
      <c r="A237" s="171" t="s">
        <v>315</v>
      </c>
      <c r="B237" s="170">
        <f>5</f>
        <v>5</v>
      </c>
      <c r="C237" t="s">
        <v>428</v>
      </c>
      <c r="H237" s="23" t="s">
        <v>431</v>
      </c>
    </row>
    <row r="238" spans="1:8" x14ac:dyDescent="0.3">
      <c r="A238" s="171" t="s">
        <v>329</v>
      </c>
      <c r="B238" s="170">
        <f>B234*B235*B236</f>
        <v>2.7449999999999999E-2</v>
      </c>
    </row>
    <row r="239" spans="1:8" ht="15" thickBot="1" x14ac:dyDescent="0.35"/>
    <row r="240" spans="1:8" x14ac:dyDescent="0.3">
      <c r="A240" s="22" t="s">
        <v>432</v>
      </c>
    </row>
    <row r="241" spans="1:8" x14ac:dyDescent="0.3">
      <c r="A241" s="171" t="s">
        <v>324</v>
      </c>
      <c r="B241" s="170">
        <v>0.53</v>
      </c>
      <c r="C241" t="s">
        <v>319</v>
      </c>
    </row>
    <row r="242" spans="1:8" x14ac:dyDescent="0.3">
      <c r="A242" s="171" t="s">
        <v>433</v>
      </c>
      <c r="B242" s="170">
        <v>0.22</v>
      </c>
      <c r="C242" t="s">
        <v>319</v>
      </c>
    </row>
    <row r="243" spans="1:8" x14ac:dyDescent="0.3">
      <c r="A243" s="171" t="s">
        <v>351</v>
      </c>
      <c r="B243" s="170">
        <f>0.88</f>
        <v>0.88</v>
      </c>
      <c r="C243" t="s">
        <v>319</v>
      </c>
    </row>
    <row r="244" spans="1:8" x14ac:dyDescent="0.3">
      <c r="A244" s="171" t="s">
        <v>329</v>
      </c>
      <c r="B244" s="170">
        <f>B241*B242*B243</f>
        <v>0.102608</v>
      </c>
    </row>
    <row r="245" spans="1:8" x14ac:dyDescent="0.3">
      <c r="A245" s="171" t="s">
        <v>434</v>
      </c>
      <c r="B245" s="170">
        <f>1</f>
        <v>1</v>
      </c>
      <c r="C245" t="s">
        <v>319</v>
      </c>
    </row>
    <row r="246" spans="1:8" x14ac:dyDescent="0.3">
      <c r="A246" s="171" t="s">
        <v>315</v>
      </c>
      <c r="B246" s="170">
        <f>65</f>
        <v>65</v>
      </c>
      <c r="C246" t="s">
        <v>316</v>
      </c>
      <c r="H246" s="23" t="s">
        <v>435</v>
      </c>
    </row>
    <row r="247" spans="1:8" x14ac:dyDescent="0.3">
      <c r="A247" s="173" t="s">
        <v>436</v>
      </c>
      <c r="B247" s="174">
        <f>B245*B246</f>
        <v>65</v>
      </c>
    </row>
    <row r="248" spans="1:8" x14ac:dyDescent="0.3">
      <c r="A248" s="173" t="s">
        <v>437</v>
      </c>
      <c r="B248" s="174">
        <f>B245*B244</f>
        <v>0.102608</v>
      </c>
    </row>
    <row r="249" spans="1:8" ht="15" thickBot="1" x14ac:dyDescent="0.35"/>
    <row r="250" spans="1:8" x14ac:dyDescent="0.3">
      <c r="A250" s="22" t="s">
        <v>438</v>
      </c>
    </row>
    <row r="251" spans="1:8" x14ac:dyDescent="0.3">
      <c r="A251" s="171" t="s">
        <v>324</v>
      </c>
      <c r="B251" s="170">
        <v>0.7</v>
      </c>
      <c r="C251" t="s">
        <v>319</v>
      </c>
    </row>
    <row r="252" spans="1:8" x14ac:dyDescent="0.3">
      <c r="A252" s="171" t="s">
        <v>433</v>
      </c>
      <c r="B252" s="170">
        <f>0.22</f>
        <v>0.22</v>
      </c>
      <c r="C252" t="s">
        <v>319</v>
      </c>
    </row>
    <row r="253" spans="1:8" x14ac:dyDescent="0.3">
      <c r="A253" s="171" t="s">
        <v>351</v>
      </c>
      <c r="B253" s="170">
        <f>0.88</f>
        <v>0.88</v>
      </c>
      <c r="C253" t="s">
        <v>319</v>
      </c>
    </row>
    <row r="254" spans="1:8" x14ac:dyDescent="0.3">
      <c r="A254" s="171" t="s">
        <v>329</v>
      </c>
      <c r="B254" s="170">
        <f>B251*B252*B253</f>
        <v>0.13552</v>
      </c>
    </row>
    <row r="255" spans="1:8" x14ac:dyDescent="0.3">
      <c r="A255" s="171" t="s">
        <v>434</v>
      </c>
      <c r="B255" s="170">
        <f>1+19</f>
        <v>20</v>
      </c>
      <c r="C255" t="s">
        <v>319</v>
      </c>
    </row>
    <row r="256" spans="1:8" x14ac:dyDescent="0.3">
      <c r="A256" s="171" t="s">
        <v>315</v>
      </c>
      <c r="B256" s="170">
        <f>85</f>
        <v>85</v>
      </c>
      <c r="C256" t="s">
        <v>316</v>
      </c>
      <c r="H256" s="23" t="s">
        <v>435</v>
      </c>
    </row>
    <row r="257" spans="1:8" x14ac:dyDescent="0.3">
      <c r="A257" s="173" t="s">
        <v>436</v>
      </c>
      <c r="B257" s="174">
        <f>B256*B255</f>
        <v>1700</v>
      </c>
    </row>
    <row r="258" spans="1:8" x14ac:dyDescent="0.3">
      <c r="A258" s="173" t="s">
        <v>437</v>
      </c>
      <c r="B258" s="174">
        <f>B255*B254</f>
        <v>2.7103999999999999</v>
      </c>
    </row>
    <row r="259" spans="1:8" ht="15" thickBot="1" x14ac:dyDescent="0.35"/>
    <row r="260" spans="1:8" x14ac:dyDescent="0.3">
      <c r="A260" s="22" t="s">
        <v>439</v>
      </c>
    </row>
    <row r="261" spans="1:8" x14ac:dyDescent="0.3">
      <c r="A261" s="171" t="s">
        <v>324</v>
      </c>
      <c r="B261" s="170">
        <f>0.8</f>
        <v>0.8</v>
      </c>
      <c r="C261" t="s">
        <v>319</v>
      </c>
    </row>
    <row r="262" spans="1:8" x14ac:dyDescent="0.3">
      <c r="A262" s="171" t="s">
        <v>433</v>
      </c>
      <c r="B262" s="170">
        <f>0.15</f>
        <v>0.15</v>
      </c>
      <c r="C262" t="s">
        <v>319</v>
      </c>
    </row>
    <row r="263" spans="1:8" x14ac:dyDescent="0.3">
      <c r="A263" s="171" t="s">
        <v>351</v>
      </c>
      <c r="B263" s="170">
        <f>0.88</f>
        <v>0.88</v>
      </c>
      <c r="C263" t="s">
        <v>319</v>
      </c>
    </row>
    <row r="264" spans="1:8" x14ac:dyDescent="0.3">
      <c r="A264" s="171" t="s">
        <v>329</v>
      </c>
      <c r="B264" s="170">
        <f>B261*B262*B263</f>
        <v>0.1056</v>
      </c>
    </row>
    <row r="265" spans="1:8" x14ac:dyDescent="0.3">
      <c r="A265" s="171" t="s">
        <v>434</v>
      </c>
      <c r="B265" s="170">
        <f>8</f>
        <v>8</v>
      </c>
      <c r="C265" t="s">
        <v>319</v>
      </c>
    </row>
    <row r="266" spans="1:8" x14ac:dyDescent="0.3">
      <c r="A266" s="171" t="s">
        <v>315</v>
      </c>
      <c r="B266" s="170">
        <f>75</f>
        <v>75</v>
      </c>
      <c r="C266" t="s">
        <v>316</v>
      </c>
      <c r="H266" s="23" t="s">
        <v>435</v>
      </c>
    </row>
    <row r="267" spans="1:8" x14ac:dyDescent="0.3">
      <c r="A267" s="173" t="s">
        <v>436</v>
      </c>
      <c r="B267" s="174">
        <f>B265*B266</f>
        <v>600</v>
      </c>
    </row>
    <row r="268" spans="1:8" x14ac:dyDescent="0.3">
      <c r="A268" s="173" t="s">
        <v>437</v>
      </c>
      <c r="B268" s="174">
        <f>B265*B264</f>
        <v>0.8448</v>
      </c>
    </row>
    <row r="269" spans="1:8" ht="15" thickBot="1" x14ac:dyDescent="0.35"/>
    <row r="270" spans="1:8" x14ac:dyDescent="0.3">
      <c r="A270" s="22" t="s">
        <v>440</v>
      </c>
    </row>
    <row r="271" spans="1:8" x14ac:dyDescent="0.3">
      <c r="A271" s="171" t="s">
        <v>324</v>
      </c>
      <c r="B271" s="170">
        <v>0.93</v>
      </c>
      <c r="C271" t="s">
        <v>319</v>
      </c>
    </row>
    <row r="272" spans="1:8" x14ac:dyDescent="0.3">
      <c r="A272" s="171" t="s">
        <v>433</v>
      </c>
      <c r="B272" s="170">
        <v>0.22</v>
      </c>
      <c r="C272" t="s">
        <v>319</v>
      </c>
    </row>
    <row r="273" spans="1:8" x14ac:dyDescent="0.3">
      <c r="A273" s="171" t="s">
        <v>351</v>
      </c>
      <c r="B273" s="170">
        <v>0.88</v>
      </c>
      <c r="C273" t="s">
        <v>319</v>
      </c>
    </row>
    <row r="274" spans="1:8" x14ac:dyDescent="0.3">
      <c r="A274" s="171" t="s">
        <v>329</v>
      </c>
      <c r="B274" s="170">
        <f>B271*B272*B273</f>
        <v>0.18004800000000001</v>
      </c>
    </row>
    <row r="275" spans="1:8" x14ac:dyDescent="0.3">
      <c r="A275" s="171" t="s">
        <v>434</v>
      </c>
      <c r="B275" s="170">
        <v>4</v>
      </c>
      <c r="C275" t="s">
        <v>319</v>
      </c>
    </row>
    <row r="276" spans="1:8" x14ac:dyDescent="0.3">
      <c r="A276" s="171" t="s">
        <v>315</v>
      </c>
      <c r="B276" s="170">
        <f>110</f>
        <v>110</v>
      </c>
      <c r="C276" t="s">
        <v>316</v>
      </c>
      <c r="H276" s="23" t="s">
        <v>435</v>
      </c>
    </row>
    <row r="277" spans="1:8" x14ac:dyDescent="0.3">
      <c r="A277" s="173" t="s">
        <v>436</v>
      </c>
      <c r="B277" s="174">
        <f>B275*B276</f>
        <v>440</v>
      </c>
    </row>
    <row r="278" spans="1:8" x14ac:dyDescent="0.3">
      <c r="A278" s="173" t="s">
        <v>437</v>
      </c>
      <c r="B278" s="174">
        <f>B275*B274</f>
        <v>0.72019200000000005</v>
      </c>
    </row>
    <row r="279" spans="1:8" ht="15" thickBot="1" x14ac:dyDescent="0.35"/>
    <row r="280" spans="1:8" x14ac:dyDescent="0.3">
      <c r="A280" s="22" t="s">
        <v>253</v>
      </c>
    </row>
    <row r="281" spans="1:8" x14ac:dyDescent="0.3">
      <c r="A281" s="171" t="s">
        <v>324</v>
      </c>
      <c r="B281" s="170">
        <f>0.3</f>
        <v>0.3</v>
      </c>
      <c r="C281" t="s">
        <v>441</v>
      </c>
    </row>
    <row r="282" spans="1:8" x14ac:dyDescent="0.3">
      <c r="A282" s="171" t="s">
        <v>325</v>
      </c>
      <c r="B282" s="170">
        <f>0.18</f>
        <v>0.18</v>
      </c>
      <c r="C282" t="s">
        <v>441</v>
      </c>
    </row>
    <row r="283" spans="1:8" x14ac:dyDescent="0.3">
      <c r="A283" s="171" t="s">
        <v>351</v>
      </c>
      <c r="B283" s="170">
        <v>0.1</v>
      </c>
      <c r="C283" t="s">
        <v>441</v>
      </c>
    </row>
    <row r="284" spans="1:8" x14ac:dyDescent="0.3">
      <c r="A284" s="171" t="s">
        <v>329</v>
      </c>
      <c r="B284" s="170">
        <f>(B281*B282*B283)/2</f>
        <v>2.7000000000000001E-3</v>
      </c>
    </row>
    <row r="285" spans="1:8" x14ac:dyDescent="0.3">
      <c r="A285" s="171" t="s">
        <v>434</v>
      </c>
      <c r="B285" s="170">
        <f>18</f>
        <v>18</v>
      </c>
      <c r="C285" t="s">
        <v>442</v>
      </c>
    </row>
    <row r="286" spans="1:8" x14ac:dyDescent="0.3">
      <c r="A286" s="171" t="s">
        <v>315</v>
      </c>
      <c r="B286" s="170">
        <f>1</f>
        <v>1</v>
      </c>
      <c r="C286" t="s">
        <v>316</v>
      </c>
      <c r="H286" s="23" t="s">
        <v>443</v>
      </c>
    </row>
    <row r="287" spans="1:8" x14ac:dyDescent="0.3">
      <c r="A287" s="173" t="s">
        <v>436</v>
      </c>
      <c r="B287" s="170">
        <f>B285*B286</f>
        <v>18</v>
      </c>
    </row>
    <row r="288" spans="1:8" x14ac:dyDescent="0.3">
      <c r="A288" s="173" t="s">
        <v>437</v>
      </c>
      <c r="B288" s="170">
        <f>B284*B285</f>
        <v>4.8600000000000004E-2</v>
      </c>
    </row>
    <row r="289" spans="1:8" ht="15" thickBot="1" x14ac:dyDescent="0.35"/>
    <row r="290" spans="1:8" x14ac:dyDescent="0.3">
      <c r="A290" s="22" t="s">
        <v>268</v>
      </c>
    </row>
    <row r="291" spans="1:8" x14ac:dyDescent="0.3">
      <c r="A291" s="171" t="s">
        <v>324</v>
      </c>
      <c r="B291" s="170">
        <f>0.6</f>
        <v>0.6</v>
      </c>
      <c r="C291" t="s">
        <v>441</v>
      </c>
    </row>
    <row r="292" spans="1:8" x14ac:dyDescent="0.3">
      <c r="A292" s="171" t="s">
        <v>325</v>
      </c>
      <c r="B292" s="170">
        <f>0.2</f>
        <v>0.2</v>
      </c>
      <c r="C292" t="s">
        <v>441</v>
      </c>
    </row>
    <row r="293" spans="1:8" x14ac:dyDescent="0.3">
      <c r="A293" s="171" t="s">
        <v>351</v>
      </c>
      <c r="B293" s="170">
        <f>0.03</f>
        <v>0.03</v>
      </c>
      <c r="C293" t="s">
        <v>441</v>
      </c>
    </row>
    <row r="294" spans="1:8" x14ac:dyDescent="0.3">
      <c r="A294" s="171" t="s">
        <v>329</v>
      </c>
      <c r="B294" s="170">
        <f>B291*B292*B293</f>
        <v>3.5999999999999999E-3</v>
      </c>
    </row>
    <row r="295" spans="1:8" x14ac:dyDescent="0.3">
      <c r="A295" s="171" t="s">
        <v>434</v>
      </c>
      <c r="B295" s="170">
        <f>20</f>
        <v>20</v>
      </c>
      <c r="C295" t="s">
        <v>442</v>
      </c>
    </row>
    <row r="296" spans="1:8" x14ac:dyDescent="0.3">
      <c r="A296" s="171" t="s">
        <v>315</v>
      </c>
      <c r="B296" s="170">
        <f>1</f>
        <v>1</v>
      </c>
      <c r="C296" t="s">
        <v>316</v>
      </c>
      <c r="H296" s="23" t="s">
        <v>444</v>
      </c>
    </row>
    <row r="297" spans="1:8" x14ac:dyDescent="0.3">
      <c r="A297" s="173" t="s">
        <v>436</v>
      </c>
      <c r="B297" s="170">
        <f>B295*B296</f>
        <v>20</v>
      </c>
    </row>
    <row r="298" spans="1:8" x14ac:dyDescent="0.3">
      <c r="A298" s="173" t="s">
        <v>437</v>
      </c>
      <c r="B298" s="170">
        <f>B295*B294</f>
        <v>7.1999999999999995E-2</v>
      </c>
    </row>
    <row r="299" spans="1:8" ht="15" thickBot="1" x14ac:dyDescent="0.35"/>
    <row r="300" spans="1:8" x14ac:dyDescent="0.3">
      <c r="A300" s="22" t="s">
        <v>271</v>
      </c>
    </row>
    <row r="301" spans="1:8" x14ac:dyDescent="0.3">
      <c r="A301" s="171" t="s">
        <v>324</v>
      </c>
      <c r="B301" s="170">
        <v>0.2</v>
      </c>
      <c r="C301" t="s">
        <v>441</v>
      </c>
    </row>
    <row r="302" spans="1:8" x14ac:dyDescent="0.3">
      <c r="A302" s="171" t="s">
        <v>433</v>
      </c>
      <c r="B302" s="170">
        <v>0.1</v>
      </c>
      <c r="C302" t="s">
        <v>441</v>
      </c>
    </row>
    <row r="303" spans="1:8" x14ac:dyDescent="0.3">
      <c r="A303" s="171" t="s">
        <v>351</v>
      </c>
      <c r="B303" s="170">
        <v>0.15</v>
      </c>
      <c r="C303" t="s">
        <v>441</v>
      </c>
    </row>
    <row r="304" spans="1:8" x14ac:dyDescent="0.3">
      <c r="A304" s="171" t="s">
        <v>329</v>
      </c>
      <c r="B304" s="170">
        <f>B301*B302*B303</f>
        <v>3.0000000000000005E-3</v>
      </c>
    </row>
    <row r="305" spans="1:8" x14ac:dyDescent="0.3">
      <c r="A305" s="171" t="s">
        <v>434</v>
      </c>
      <c r="B305" s="170">
        <f>4</f>
        <v>4</v>
      </c>
      <c r="C305" t="s">
        <v>319</v>
      </c>
    </row>
    <row r="306" spans="1:8" x14ac:dyDescent="0.3">
      <c r="A306" s="171" t="s">
        <v>315</v>
      </c>
      <c r="B306" s="170">
        <f>2</f>
        <v>2</v>
      </c>
      <c r="C306" t="s">
        <v>316</v>
      </c>
      <c r="H306" s="23" t="s">
        <v>445</v>
      </c>
    </row>
    <row r="307" spans="1:8" x14ac:dyDescent="0.3">
      <c r="A307" s="173" t="s">
        <v>436</v>
      </c>
      <c r="B307" s="170">
        <f>B305*B306</f>
        <v>8</v>
      </c>
    </row>
    <row r="308" spans="1:8" x14ac:dyDescent="0.3">
      <c r="A308" s="173" t="s">
        <v>437</v>
      </c>
      <c r="B308" s="170">
        <f>B305*B304</f>
        <v>1.2000000000000002E-2</v>
      </c>
    </row>
    <row r="309" spans="1:8" ht="15" thickBot="1" x14ac:dyDescent="0.35"/>
    <row r="310" spans="1:8" x14ac:dyDescent="0.3">
      <c r="A310" s="22" t="s">
        <v>277</v>
      </c>
    </row>
    <row r="311" spans="1:8" x14ac:dyDescent="0.3">
      <c r="A311" s="171" t="s">
        <v>324</v>
      </c>
      <c r="B311" s="170">
        <f>0.3</f>
        <v>0.3</v>
      </c>
      <c r="C311" t="s">
        <v>441</v>
      </c>
    </row>
    <row r="312" spans="1:8" x14ac:dyDescent="0.3">
      <c r="A312" s="171" t="s">
        <v>433</v>
      </c>
      <c r="B312" s="170">
        <f>0.15</f>
        <v>0.15</v>
      </c>
      <c r="C312" t="s">
        <v>441</v>
      </c>
    </row>
    <row r="313" spans="1:8" x14ac:dyDescent="0.3">
      <c r="A313" s="171" t="s">
        <v>351</v>
      </c>
      <c r="B313" s="170">
        <v>0.12</v>
      </c>
      <c r="C313" t="s">
        <v>441</v>
      </c>
    </row>
    <row r="314" spans="1:8" x14ac:dyDescent="0.3">
      <c r="A314" s="171" t="s">
        <v>329</v>
      </c>
      <c r="B314" s="170">
        <f>B311*B312*B313</f>
        <v>5.3999999999999994E-3</v>
      </c>
    </row>
    <row r="315" spans="1:8" x14ac:dyDescent="0.3">
      <c r="A315" s="171" t="s">
        <v>434</v>
      </c>
      <c r="B315" s="170">
        <f>6</f>
        <v>6</v>
      </c>
      <c r="C315" t="s">
        <v>319</v>
      </c>
    </row>
    <row r="316" spans="1:8" x14ac:dyDescent="0.3">
      <c r="A316" s="171" t="s">
        <v>315</v>
      </c>
      <c r="B316" s="170">
        <f>2</f>
        <v>2</v>
      </c>
      <c r="C316" t="s">
        <v>316</v>
      </c>
      <c r="H316" s="23" t="s">
        <v>445</v>
      </c>
    </row>
    <row r="317" spans="1:8" x14ac:dyDescent="0.3">
      <c r="A317" s="173" t="s">
        <v>436</v>
      </c>
      <c r="B317">
        <f>B315*B316</f>
        <v>12</v>
      </c>
    </row>
    <row r="318" spans="1:8" x14ac:dyDescent="0.3">
      <c r="A318" s="173" t="s">
        <v>437</v>
      </c>
      <c r="B318" s="170">
        <f>B315*B314</f>
        <v>3.2399999999999998E-2</v>
      </c>
    </row>
    <row r="319" spans="1:8" ht="15" thickBot="1" x14ac:dyDescent="0.35"/>
    <row r="320" spans="1:8" x14ac:dyDescent="0.3">
      <c r="A320" s="22" t="s">
        <v>280</v>
      </c>
    </row>
    <row r="321" spans="1:8" x14ac:dyDescent="0.3">
      <c r="A321" s="171" t="s">
        <v>315</v>
      </c>
      <c r="B321" s="170">
        <f>15</f>
        <v>15</v>
      </c>
      <c r="C321" t="s">
        <v>316</v>
      </c>
      <c r="H321" s="23" t="s">
        <v>446</v>
      </c>
    </row>
    <row r="322" spans="1:8" ht="15" thickBot="1" x14ac:dyDescent="0.35"/>
    <row r="323" spans="1:8" x14ac:dyDescent="0.3">
      <c r="A323" s="22" t="s">
        <v>447</v>
      </c>
    </row>
    <row r="324" spans="1:8" x14ac:dyDescent="0.3">
      <c r="A324" s="171" t="s">
        <v>315</v>
      </c>
      <c r="B324" s="170">
        <f>12</f>
        <v>12</v>
      </c>
      <c r="C324" t="s">
        <v>316</v>
      </c>
      <c r="H324" s="23" t="s">
        <v>448</v>
      </c>
    </row>
    <row r="325" spans="1:8" ht="15" thickBot="1" x14ac:dyDescent="0.35"/>
    <row r="326" spans="1:8" x14ac:dyDescent="0.3">
      <c r="A326" s="22" t="s">
        <v>449</v>
      </c>
    </row>
    <row r="327" spans="1:8" x14ac:dyDescent="0.3">
      <c r="A327" s="171" t="s">
        <v>450</v>
      </c>
      <c r="B327" s="170">
        <f>0.3</f>
        <v>0.3</v>
      </c>
      <c r="C327" t="s">
        <v>441</v>
      </c>
    </row>
    <row r="328" spans="1:8" x14ac:dyDescent="0.3">
      <c r="A328" s="171" t="s">
        <v>315</v>
      </c>
      <c r="B328" s="170">
        <f>10</f>
        <v>10</v>
      </c>
      <c r="C328" t="s">
        <v>441</v>
      </c>
    </row>
    <row r="329" spans="1:8" x14ac:dyDescent="0.3">
      <c r="A329" s="171" t="s">
        <v>329</v>
      </c>
      <c r="B329" s="170">
        <f>(3.14*(0.15)^3)/(4/3)</f>
        <v>7.9481250000000021E-3</v>
      </c>
    </row>
    <row r="330" spans="1:8" ht="15" thickBot="1" x14ac:dyDescent="0.35"/>
    <row r="331" spans="1:8" x14ac:dyDescent="0.3">
      <c r="A331" s="22" t="s">
        <v>239</v>
      </c>
    </row>
    <row r="332" spans="1:8" x14ac:dyDescent="0.3">
      <c r="A332" s="171" t="s">
        <v>450</v>
      </c>
      <c r="B332" s="170">
        <f>0.2</f>
        <v>0.2</v>
      </c>
      <c r="C332" t="s">
        <v>319</v>
      </c>
    </row>
    <row r="333" spans="1:8" x14ac:dyDescent="0.3">
      <c r="A333" s="171" t="s">
        <v>351</v>
      </c>
      <c r="B333" s="170">
        <f>0.1</f>
        <v>0.1</v>
      </c>
      <c r="C333" t="s">
        <v>319</v>
      </c>
    </row>
    <row r="334" spans="1:8" x14ac:dyDescent="0.3">
      <c r="A334" s="171" t="s">
        <v>315</v>
      </c>
      <c r="B334" s="170">
        <f>1</f>
        <v>1</v>
      </c>
      <c r="C334" t="s">
        <v>316</v>
      </c>
      <c r="H334" s="23" t="s">
        <v>451</v>
      </c>
    </row>
    <row r="335" spans="1:8" x14ac:dyDescent="0.3">
      <c r="A335" s="171" t="s">
        <v>329</v>
      </c>
      <c r="B335" s="170">
        <f>3.14*(0.1)^2*0.1</f>
        <v>3.1400000000000004E-3</v>
      </c>
    </row>
    <row r="336" spans="1:8" ht="15" thickBot="1" x14ac:dyDescent="0.35"/>
    <row r="337" spans="1:8" x14ac:dyDescent="0.3">
      <c r="A337" s="22" t="s">
        <v>294</v>
      </c>
    </row>
    <row r="338" spans="1:8" x14ac:dyDescent="0.3">
      <c r="A338" s="171" t="s">
        <v>324</v>
      </c>
      <c r="B338" s="170">
        <f>0.57</f>
        <v>0.56999999999999995</v>
      </c>
      <c r="C338" t="s">
        <v>319</v>
      </c>
    </row>
    <row r="339" spans="1:8" x14ac:dyDescent="0.3">
      <c r="A339" s="171" t="s">
        <v>452</v>
      </c>
      <c r="B339" s="170">
        <f>0.04</f>
        <v>0.04</v>
      </c>
      <c r="C339" t="s">
        <v>316</v>
      </c>
      <c r="H339" s="23" t="s">
        <v>453</v>
      </c>
    </row>
    <row r="340" spans="1:8" x14ac:dyDescent="0.3">
      <c r="A340" s="171" t="s">
        <v>325</v>
      </c>
      <c r="B340" s="170">
        <f>0.57</f>
        <v>0.56999999999999995</v>
      </c>
      <c r="C340" t="s">
        <v>319</v>
      </c>
    </row>
    <row r="341" spans="1:8" x14ac:dyDescent="0.3">
      <c r="A341" s="171" t="s">
        <v>315</v>
      </c>
      <c r="B341" s="170">
        <f>3</f>
        <v>3</v>
      </c>
      <c r="C341" t="s">
        <v>316</v>
      </c>
      <c r="H341" s="23" t="s">
        <v>453</v>
      </c>
    </row>
    <row r="342" spans="1:8" x14ac:dyDescent="0.3">
      <c r="A342" s="171" t="s">
        <v>329</v>
      </c>
      <c r="B342" s="170">
        <f>B338*B339*B340</f>
        <v>1.2995999999999997E-2</v>
      </c>
    </row>
    <row r="343" spans="1:8" ht="15" thickBot="1" x14ac:dyDescent="0.35"/>
    <row r="344" spans="1:8" x14ac:dyDescent="0.3">
      <c r="A344" s="22" t="s">
        <v>294</v>
      </c>
    </row>
    <row r="345" spans="1:8" x14ac:dyDescent="0.3">
      <c r="A345" s="171" t="s">
        <v>324</v>
      </c>
      <c r="B345" s="170">
        <f>1.35</f>
        <v>1.35</v>
      </c>
      <c r="C345" t="s">
        <v>319</v>
      </c>
    </row>
    <row r="346" spans="1:8" x14ac:dyDescent="0.3">
      <c r="A346" s="171" t="s">
        <v>452</v>
      </c>
      <c r="B346" s="170">
        <f>0.1</f>
        <v>0.1</v>
      </c>
      <c r="C346" t="s">
        <v>319</v>
      </c>
    </row>
    <row r="347" spans="1:8" x14ac:dyDescent="0.3">
      <c r="A347" s="171" t="s">
        <v>325</v>
      </c>
      <c r="B347" s="170">
        <f>0.1</f>
        <v>0.1</v>
      </c>
      <c r="C347" t="s">
        <v>319</v>
      </c>
    </row>
    <row r="348" spans="1:8" x14ac:dyDescent="0.3">
      <c r="A348" s="171" t="s">
        <v>315</v>
      </c>
      <c r="B348" s="170">
        <f>4</f>
        <v>4</v>
      </c>
      <c r="C348" t="s">
        <v>316</v>
      </c>
      <c r="H348" s="23" t="s">
        <v>454</v>
      </c>
    </row>
    <row r="349" spans="1:8" x14ac:dyDescent="0.3">
      <c r="A349" s="171" t="s">
        <v>329</v>
      </c>
      <c r="B349" s="170">
        <f>B345*B346*B347</f>
        <v>1.3500000000000002E-2</v>
      </c>
    </row>
  </sheetData>
  <mergeCells count="2">
    <mergeCell ref="A1:K1"/>
    <mergeCell ref="A3:B3"/>
  </mergeCells>
  <hyperlinks>
    <hyperlink ref="H23" r:id="rId1" xr:uid="{60CFAD8C-6180-41DC-AE65-5D8A88B897E3}"/>
    <hyperlink ref="H27" r:id="rId2" xr:uid="{AC82F72B-18BB-4037-B3DE-8779C2414257}"/>
    <hyperlink ref="H42" r:id="rId3" xr:uid="{F0BCBCD9-DA95-4DD3-8A04-7D433FA8D7FC}"/>
    <hyperlink ref="H166" r:id="rId4" xr:uid="{C7246361-7AE2-4629-8CE8-2ECAA2C005E4}"/>
    <hyperlink ref="H167" r:id="rId5" xr:uid="{6B6F8345-B9F7-405E-A6B6-350FB1D9BDA9}"/>
    <hyperlink ref="H173" r:id="rId6" xr:uid="{687A347F-A18F-4343-A10E-35944E2530BD}"/>
    <hyperlink ref="H181" r:id="rId7" xr:uid="{F1796347-931F-4614-A05C-C6E0C94881EF}"/>
    <hyperlink ref="H180" r:id="rId8" xr:uid="{859AD6B6-22D9-4BD0-BD3F-CB5829078249}"/>
    <hyperlink ref="H189" r:id="rId9" xr:uid="{E8CC5724-503B-4E2F-B024-66E9AAA15365}"/>
    <hyperlink ref="H191" r:id="rId10" display="https://www.laforgebertrand.fr/ouvrage-element-pret-a-poser-portail-grille-fer-forge/1710-pret-a-poser-ferronnier-serrurier-grilles-de-fenetre-serie-eco-grille-vincennes-125-x-100-diametre-14-acier-fer-forge-lisse-ref-.html" xr:uid="{2280BEC1-66AE-4C7F-AA5A-427B609D06E9}"/>
    <hyperlink ref="H55" r:id="rId11" xr:uid="{BFFF2E90-301F-4629-8EA5-F024C2EBDF9B}"/>
    <hyperlink ref="H60" r:id="rId12" display="https://www.leroymerlin.fr/produits/menuiserie/fenetre-et-porte-fenetre/porte-fenetre-bois/porte-fenetre-bois-h-205-x-l-80-cm-pin-1-tirant-droit-82148214.html" xr:uid="{9BAB7C40-ABC8-4ADB-8A95-199230D92DC3}"/>
    <hyperlink ref="H219" r:id="rId13" xr:uid="{BE767C01-AE2A-4A59-99D4-76FE3A6A8B87}"/>
    <hyperlink ref="H227" r:id="rId14" xr:uid="{E825F7B2-1FFC-4118-A31E-810FB2E693AD}"/>
    <hyperlink ref="H230" r:id="rId15" xr:uid="{02B10513-7C1B-4785-85D5-624FF1396CC6}"/>
    <hyperlink ref="H234" r:id="rId16" xr:uid="{B383F830-A820-436E-B492-D61448C2CE59}"/>
    <hyperlink ref="H237" r:id="rId17" xr:uid="{99FC91F6-2F73-47B7-BF6C-69D9566048A3}"/>
    <hyperlink ref="H276" r:id="rId18" xr:uid="{06B1EF73-A862-47FD-8935-4637F7EDBC72}"/>
    <hyperlink ref="H266" r:id="rId19" xr:uid="{06CA1727-E05B-46DE-9621-D01270C2FDF7}"/>
    <hyperlink ref="H256" r:id="rId20" xr:uid="{F13DBC22-516D-4CC5-8AD2-7AFDE31B2AB6}"/>
    <hyperlink ref="H246" r:id="rId21" xr:uid="{A1094EDF-EBFB-4806-B97D-0B375463142C}"/>
    <hyperlink ref="H286" r:id="rId22" xr:uid="{78A69F58-CB48-4D9F-8385-519CE220DF0D}"/>
    <hyperlink ref="H296" r:id="rId23" display="https://www.leroymerlin.fr/produits/decoration-eclairage/luminaire-interieur/applique-murale/applique-metal-acier-markslojd-barcelona-1-lumiere-s-82204294.html" xr:uid="{48EE7E9B-8D96-4D02-960F-868A3B8839A5}"/>
    <hyperlink ref="H324" r:id="rId24" xr:uid="{34DA09B2-5F21-47D7-8BC2-EB6077E0AFF4}"/>
    <hyperlink ref="H321" r:id="rId25" xr:uid="{F8E543BE-FD79-4F4A-81A9-FC322CF0818D}"/>
    <hyperlink ref="H306" r:id="rId26" display="https://www.luminairesenligne.fr/snow-aplique-de-pared-63285.html?utm_source=google&amp;utm_campaign=12971211516&amp;utm_agroup=120194011605&amp;utm_medium=ad&amp;utm_content=519292526132&amp;utm_term=&amp;device=c&amp;gclid=CjwKCAjwvNaYBhA3EiwACgndgutRw3A109wD7Lj005n7OmT04NHt0fF4Y_ZLnW8w5qR4NG3kGNsbcRoCwHoQAvD_BwE" xr:uid="{B33A07A8-281E-4F53-A14E-53CF9383EC36}"/>
    <hyperlink ref="H316" r:id="rId27" display="https://www.luminairesenligne.fr/snow-aplique-de-pared-63285.html?utm_source=google&amp;utm_campaign=12971211516&amp;utm_agroup=120194011605&amp;utm_medium=ad&amp;utm_content=519292526132&amp;utm_term=&amp;device=c&amp;gclid=CjwKCAjwvNaYBhA3EiwACgndgutRw3A109wD7Lj005n7OmT04NHt0fF4Y_ZLnW8w5qR4NG3kGNsbcRoCwHoQAvD_BwE" xr:uid="{567FD2E8-22F2-496D-B512-A379B45B8F08}"/>
    <hyperlink ref="H78" r:id="rId28" display="https://www.leroymerlin.fr/produits/menuiserie/fenetre-et-porte-fenetre/porte-fenetre-bois/porte-fenetre-bois-h-205-x-l-80-cm-pin-1-tirant-droit-82148214.html" xr:uid="{C8F0DE85-228F-46AA-8733-44D423491582}"/>
    <hyperlink ref="H85" r:id="rId29" display="https://www.leroymerlin.fr/produits/menuiserie/fenetre-et-porte-fenetre/porte-fenetre-bois/porte-fenetre-bois-h-205-x-l-80-cm-pin-1-tirant-droit-82148214.html" xr:uid="{AB7C099C-9B59-4E41-A0DC-90B18F7681CD}"/>
    <hyperlink ref="H92" r:id="rId30" display="https://www.leroymerlin.fr/produits/menuiserie/fenetre-et-porte-fenetre/porte-fenetre-bois/porte-fenetre-bois-h-205-x-l-80-cm-pin-1-tirant-droit-82148214.html" xr:uid="{22A6F19C-9D9A-43FF-9C5B-C8FA0A6CA577}"/>
    <hyperlink ref="H99" r:id="rId31" xr:uid="{8600EA8B-39BA-48B9-9E59-DFF1045B6D69}"/>
    <hyperlink ref="H334" r:id="rId32" xr:uid="{48825BE9-846E-4810-BB23-68AF4BA5A3DF}"/>
    <hyperlink ref="H106" r:id="rId33" xr:uid="{4EAA4FE8-7282-4448-89CB-045CB6C7B687}"/>
    <hyperlink ref="H339" r:id="rId34" xr:uid="{B0D99C6F-5E72-49B1-993B-A84E1F8EC858}"/>
    <hyperlink ref="H341" r:id="rId35" xr:uid="{1982486E-18F5-48E5-86FC-45581A650C1F}"/>
    <hyperlink ref="H348" r:id="rId36" xr:uid="{281F902F-0ABF-49AE-AECD-DEAFF1B9FD81}"/>
    <hyperlink ref="I120" r:id="rId37" location=":~:text=Les%20mod%C3%A8les%20ordinaires%20ont%20une,%C3%A0%20cause%20de%20la%20neige." display="https://www.leguidedelamaison.com/savoir/137/269-ardoise-tailles-et-formats.htm - :~:text=Les%20mod%C3%A8les%20ordinaires%20ont%20une,%C3%A0%20cause%20de%20la%20neige." xr:uid="{70A695A6-B816-4DD4-A5AC-4029F829EE7C}"/>
    <hyperlink ref="I123" r:id="rId38" xr:uid="{6715AABF-D69E-4E53-A26F-01E88C9082A1}"/>
  </hyperlinks>
  <pageMargins left="0.7" right="0.7" top="0.75" bottom="0.75" header="0.3" footer="0.3"/>
  <drawing r:id="rId3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pageSetUpPr fitToPage="1"/>
  </sheetPr>
  <dimension ref="B4:F35"/>
  <sheetViews>
    <sheetView topLeftCell="A20" workbookViewId="0">
      <selection activeCell="E34" sqref="E34:F34"/>
    </sheetView>
  </sheetViews>
  <sheetFormatPr baseColWidth="10" defaultColWidth="11.44140625" defaultRowHeight="13.8" x14ac:dyDescent="0.25"/>
  <cols>
    <col min="1" max="1" width="3.33203125" style="6" customWidth="1"/>
    <col min="2" max="2" width="22.33203125" style="7" customWidth="1"/>
    <col min="3" max="3" width="11.44140625" style="8"/>
    <col min="4" max="4" width="18.33203125" style="7" customWidth="1"/>
    <col min="5" max="5" width="74.44140625" style="9" customWidth="1"/>
    <col min="6" max="6" width="56.109375" style="9" customWidth="1"/>
    <col min="7" max="16384" width="11.44140625" style="6"/>
  </cols>
  <sheetData>
    <row r="4" spans="2:6" ht="15" x14ac:dyDescent="0.25">
      <c r="B4" s="218" t="s">
        <v>455</v>
      </c>
      <c r="C4" s="218"/>
      <c r="D4" s="218"/>
      <c r="E4" s="218"/>
      <c r="F4" s="218"/>
    </row>
    <row r="6" spans="2:6" ht="39" customHeight="1" x14ac:dyDescent="0.25">
      <c r="B6" s="217" t="s">
        <v>456</v>
      </c>
      <c r="C6" s="217"/>
      <c r="D6" s="217"/>
      <c r="E6" s="217"/>
      <c r="F6" s="217"/>
    </row>
    <row r="7" spans="2:6" x14ac:dyDescent="0.25">
      <c r="B7" s="217" t="s">
        <v>457</v>
      </c>
      <c r="C7" s="217"/>
      <c r="D7" s="217"/>
      <c r="E7" s="217"/>
      <c r="F7" s="217"/>
    </row>
    <row r="9" spans="2:6" ht="25.2" x14ac:dyDescent="0.25">
      <c r="B9" s="180" t="s">
        <v>458</v>
      </c>
      <c r="C9" s="181" t="s">
        <v>459</v>
      </c>
      <c r="D9" s="181" t="s">
        <v>460</v>
      </c>
      <c r="E9" s="181" t="s">
        <v>461</v>
      </c>
      <c r="F9" s="181" t="s">
        <v>462</v>
      </c>
    </row>
    <row r="10" spans="2:6" ht="26.4" x14ac:dyDescent="0.25">
      <c r="B10" s="182" t="s">
        <v>463</v>
      </c>
      <c r="C10" s="167" t="s">
        <v>464</v>
      </c>
      <c r="D10" s="183" t="s">
        <v>465</v>
      </c>
      <c r="E10" s="183" t="s">
        <v>53</v>
      </c>
      <c r="F10" s="183" t="s">
        <v>466</v>
      </c>
    </row>
    <row r="11" spans="2:6" x14ac:dyDescent="0.25">
      <c r="B11" s="184" t="s">
        <v>467</v>
      </c>
      <c r="C11" s="185" t="s">
        <v>468</v>
      </c>
      <c r="D11" s="186" t="s">
        <v>469</v>
      </c>
      <c r="E11" s="186" t="s">
        <v>470</v>
      </c>
      <c r="F11" s="187" t="s">
        <v>471</v>
      </c>
    </row>
    <row r="12" spans="2:6" ht="39.6" x14ac:dyDescent="0.25">
      <c r="B12" s="184" t="s">
        <v>472</v>
      </c>
      <c r="C12" s="185" t="s">
        <v>473</v>
      </c>
      <c r="D12" s="186" t="s">
        <v>474</v>
      </c>
      <c r="E12" s="186" t="s">
        <v>155</v>
      </c>
      <c r="F12" s="187" t="s">
        <v>475</v>
      </c>
    </row>
    <row r="13" spans="2:6" ht="26.4" x14ac:dyDescent="0.25">
      <c r="B13" s="182" t="s">
        <v>476</v>
      </c>
      <c r="C13" s="167" t="s">
        <v>51</v>
      </c>
      <c r="D13" s="184" t="s">
        <v>465</v>
      </c>
      <c r="E13" s="183" t="s">
        <v>53</v>
      </c>
      <c r="F13" s="183" t="s">
        <v>54</v>
      </c>
    </row>
    <row r="14" spans="2:6" ht="52.8" x14ac:dyDescent="0.25">
      <c r="B14" s="184" t="s">
        <v>477</v>
      </c>
      <c r="C14" s="185" t="s">
        <v>478</v>
      </c>
      <c r="D14" s="186" t="s">
        <v>479</v>
      </c>
      <c r="E14" s="186" t="s">
        <v>480</v>
      </c>
      <c r="F14" s="187" t="s">
        <v>481</v>
      </c>
    </row>
    <row r="15" spans="2:6" x14ac:dyDescent="0.25">
      <c r="B15" s="184" t="s">
        <v>482</v>
      </c>
      <c r="C15" s="185" t="s">
        <v>65</v>
      </c>
      <c r="D15" s="184" t="s">
        <v>465</v>
      </c>
      <c r="E15" s="186" t="s">
        <v>483</v>
      </c>
      <c r="F15" s="183" t="s">
        <v>484</v>
      </c>
    </row>
    <row r="16" spans="2:6" ht="26.4" x14ac:dyDescent="0.25">
      <c r="B16" s="183" t="s">
        <v>485</v>
      </c>
      <c r="C16" s="167" t="s">
        <v>486</v>
      </c>
      <c r="D16" s="184" t="s">
        <v>465</v>
      </c>
      <c r="E16" s="183" t="s">
        <v>53</v>
      </c>
      <c r="F16" s="183" t="s">
        <v>487</v>
      </c>
    </row>
    <row r="17" spans="2:6" ht="27.6" x14ac:dyDescent="0.25">
      <c r="B17" s="184" t="s">
        <v>426</v>
      </c>
      <c r="C17" s="185" t="s">
        <v>488</v>
      </c>
      <c r="D17" s="186" t="s">
        <v>489</v>
      </c>
      <c r="E17" s="186" t="s">
        <v>490</v>
      </c>
      <c r="F17" s="187" t="s">
        <v>491</v>
      </c>
    </row>
    <row r="18" spans="2:6" ht="26.4" x14ac:dyDescent="0.25">
      <c r="B18" s="182" t="s">
        <v>492</v>
      </c>
      <c r="C18" s="167" t="s">
        <v>493</v>
      </c>
      <c r="D18" s="183" t="s">
        <v>494</v>
      </c>
      <c r="E18" s="183" t="s">
        <v>495</v>
      </c>
      <c r="F18" s="183" t="s">
        <v>496</v>
      </c>
    </row>
    <row r="19" spans="2:6" ht="99" customHeight="1" x14ac:dyDescent="0.25">
      <c r="B19" s="186" t="s">
        <v>497</v>
      </c>
      <c r="C19" s="185" t="s">
        <v>498</v>
      </c>
      <c r="D19" s="186" t="s">
        <v>474</v>
      </c>
      <c r="E19" s="186" t="s">
        <v>499</v>
      </c>
      <c r="F19" s="187" t="s">
        <v>500</v>
      </c>
    </row>
    <row r="20" spans="2:6" ht="26.4" x14ac:dyDescent="0.25">
      <c r="B20" s="182" t="s">
        <v>501</v>
      </c>
      <c r="C20" s="185" t="s">
        <v>65</v>
      </c>
      <c r="D20" s="186" t="s">
        <v>502</v>
      </c>
      <c r="E20" s="183" t="s">
        <v>503</v>
      </c>
      <c r="F20" s="183" t="s">
        <v>504</v>
      </c>
    </row>
    <row r="21" spans="2:6" ht="26.4" x14ac:dyDescent="0.25">
      <c r="B21" s="182" t="s">
        <v>505</v>
      </c>
      <c r="C21" s="167" t="s">
        <v>506</v>
      </c>
      <c r="D21" s="183" t="s">
        <v>507</v>
      </c>
      <c r="E21" s="183" t="s">
        <v>508</v>
      </c>
      <c r="F21" s="183" t="s">
        <v>509</v>
      </c>
    </row>
    <row r="22" spans="2:6" ht="26.4" x14ac:dyDescent="0.25">
      <c r="B22" s="186" t="s">
        <v>510</v>
      </c>
      <c r="C22" s="185" t="s">
        <v>65</v>
      </c>
      <c r="D22" s="186" t="s">
        <v>502</v>
      </c>
      <c r="E22" s="186" t="s">
        <v>511</v>
      </c>
      <c r="F22" s="183" t="s">
        <v>512</v>
      </c>
    </row>
    <row r="23" spans="2:6" ht="26.4" x14ac:dyDescent="0.25">
      <c r="B23" s="184" t="s">
        <v>513</v>
      </c>
      <c r="C23" s="167" t="s">
        <v>514</v>
      </c>
      <c r="D23" s="186" t="s">
        <v>489</v>
      </c>
      <c r="E23" s="186" t="s">
        <v>490</v>
      </c>
      <c r="F23" s="187" t="s">
        <v>515</v>
      </c>
    </row>
    <row r="24" spans="2:6" ht="26.4" x14ac:dyDescent="0.25">
      <c r="B24" s="184" t="s">
        <v>516</v>
      </c>
      <c r="C24" s="185" t="s">
        <v>517</v>
      </c>
      <c r="D24" s="186" t="s">
        <v>465</v>
      </c>
      <c r="E24" s="186" t="s">
        <v>518</v>
      </c>
      <c r="F24" s="187" t="s">
        <v>519</v>
      </c>
    </row>
    <row r="25" spans="2:6" ht="198" x14ac:dyDescent="0.25">
      <c r="B25" s="184" t="s">
        <v>520</v>
      </c>
      <c r="C25" s="185" t="s">
        <v>65</v>
      </c>
      <c r="D25" s="186" t="s">
        <v>521</v>
      </c>
      <c r="E25" s="186" t="s">
        <v>522</v>
      </c>
      <c r="F25" s="187" t="s">
        <v>523</v>
      </c>
    </row>
    <row r="26" spans="2:6" ht="26.4" x14ac:dyDescent="0.25">
      <c r="B26" s="182" t="s">
        <v>524</v>
      </c>
      <c r="C26" s="167" t="s">
        <v>525</v>
      </c>
      <c r="D26" s="184" t="s">
        <v>465</v>
      </c>
      <c r="E26" s="183" t="s">
        <v>53</v>
      </c>
      <c r="F26" s="183" t="s">
        <v>66</v>
      </c>
    </row>
    <row r="27" spans="2:6" x14ac:dyDescent="0.25">
      <c r="B27" s="184" t="s">
        <v>526</v>
      </c>
      <c r="C27" s="185" t="s">
        <v>527</v>
      </c>
      <c r="D27" s="184" t="s">
        <v>465</v>
      </c>
      <c r="E27" s="186" t="s">
        <v>528</v>
      </c>
      <c r="F27" s="187" t="s">
        <v>529</v>
      </c>
    </row>
    <row r="28" spans="2:6" ht="26.4" x14ac:dyDescent="0.25">
      <c r="B28" s="184" t="s">
        <v>530</v>
      </c>
      <c r="C28" s="185" t="s">
        <v>531</v>
      </c>
      <c r="D28" s="186" t="s">
        <v>465</v>
      </c>
      <c r="E28" s="186" t="s">
        <v>532</v>
      </c>
      <c r="F28" s="187" t="s">
        <v>533</v>
      </c>
    </row>
    <row r="29" spans="2:6" ht="52.8" x14ac:dyDescent="0.25">
      <c r="B29" s="184" t="s">
        <v>534</v>
      </c>
      <c r="C29" s="185" t="s">
        <v>527</v>
      </c>
      <c r="D29" s="186" t="s">
        <v>465</v>
      </c>
      <c r="E29" s="186" t="s">
        <v>535</v>
      </c>
      <c r="F29" s="187" t="s">
        <v>536</v>
      </c>
    </row>
    <row r="30" spans="2:6" ht="52.8" x14ac:dyDescent="0.25">
      <c r="B30" s="184" t="s">
        <v>537</v>
      </c>
      <c r="C30" s="185" t="s">
        <v>538</v>
      </c>
      <c r="D30" s="186" t="s">
        <v>539</v>
      </c>
      <c r="E30" s="186" t="s">
        <v>540</v>
      </c>
      <c r="F30" s="187" t="s">
        <v>541</v>
      </c>
    </row>
    <row r="31" spans="2:6" ht="26.4" x14ac:dyDescent="0.25">
      <c r="B31" s="184" t="s">
        <v>542</v>
      </c>
      <c r="C31" s="185" t="s">
        <v>527</v>
      </c>
      <c r="D31" s="184" t="s">
        <v>465</v>
      </c>
      <c r="E31" s="186" t="s">
        <v>543</v>
      </c>
      <c r="F31" s="188" t="s">
        <v>544</v>
      </c>
    </row>
    <row r="32" spans="2:6" ht="26.4" x14ac:dyDescent="0.25">
      <c r="B32" s="184" t="s">
        <v>545</v>
      </c>
      <c r="C32" s="185" t="s">
        <v>527</v>
      </c>
      <c r="D32" s="184" t="s">
        <v>465</v>
      </c>
      <c r="E32" s="186" t="s">
        <v>546</v>
      </c>
      <c r="F32" s="187" t="s">
        <v>547</v>
      </c>
    </row>
    <row r="33" spans="2:6" ht="26.4" x14ac:dyDescent="0.25">
      <c r="B33" s="182" t="s">
        <v>548</v>
      </c>
      <c r="C33" s="167" t="s">
        <v>525</v>
      </c>
      <c r="D33" s="184" t="s">
        <v>465</v>
      </c>
      <c r="E33" s="183" t="s">
        <v>53</v>
      </c>
      <c r="F33" s="183" t="s">
        <v>66</v>
      </c>
    </row>
    <row r="34" spans="2:6" ht="26.4" x14ac:dyDescent="0.25">
      <c r="B34" s="183" t="s">
        <v>549</v>
      </c>
      <c r="C34" s="167" t="s">
        <v>550</v>
      </c>
      <c r="D34" s="184" t="s">
        <v>465</v>
      </c>
      <c r="E34" s="183" t="s">
        <v>53</v>
      </c>
      <c r="F34" s="183" t="s">
        <v>66</v>
      </c>
    </row>
    <row r="35" spans="2:6" ht="26.4" x14ac:dyDescent="0.25">
      <c r="B35" s="184" t="s">
        <v>551</v>
      </c>
      <c r="C35" s="185" t="s">
        <v>552</v>
      </c>
      <c r="D35" s="184" t="s">
        <v>465</v>
      </c>
      <c r="E35" s="186" t="s">
        <v>553</v>
      </c>
      <c r="F35" s="189" t="s">
        <v>554</v>
      </c>
    </row>
  </sheetData>
  <sortState xmlns:xlrd2="http://schemas.microsoft.com/office/spreadsheetml/2017/richdata2" ref="B11:F26">
    <sortCondition ref="B11"/>
  </sortState>
  <mergeCells count="3">
    <mergeCell ref="B4:F4"/>
    <mergeCell ref="B6:F6"/>
    <mergeCell ref="B7:F7"/>
  </mergeCells>
  <hyperlinks>
    <hyperlink ref="F31" r:id="rId1" xr:uid="{00000000-0004-0000-0800-000000000000}"/>
    <hyperlink ref="F35" r:id="rId2" xr:uid="{00000000-0004-0000-0800-000001000000}"/>
    <hyperlink ref="F27" r:id="rId3" xr:uid="{00000000-0004-0000-0800-000002000000}"/>
    <hyperlink ref="F32" r:id="rId4" xr:uid="{00000000-0004-0000-0800-000003000000}"/>
    <hyperlink ref="F29" r:id="rId5" xr:uid="{00000000-0004-0000-0800-000004000000}"/>
    <hyperlink ref="F30" r:id="rId6" xr:uid="{00000000-0004-0000-0800-000005000000}"/>
    <hyperlink ref="F28" r:id="rId7" xr:uid="{00000000-0004-0000-0800-000006000000}"/>
    <hyperlink ref="F25" r:id="rId8" xr:uid="{00000000-0004-0000-0800-000007000000}"/>
    <hyperlink ref="F24" r:id="rId9" xr:uid="{00000000-0004-0000-0800-000008000000}"/>
    <hyperlink ref="F23" r:id="rId10" xr:uid="{00000000-0004-0000-0800-000009000000}"/>
    <hyperlink ref="F17" r:id="rId11" xr:uid="{00000000-0004-0000-0800-00000A000000}"/>
    <hyperlink ref="F14" r:id="rId12" xr:uid="{00000000-0004-0000-0800-00000B000000}"/>
    <hyperlink ref="F12" r:id="rId13" xr:uid="{00000000-0004-0000-0800-00000C000000}"/>
    <hyperlink ref="F11" r:id="rId14" xr:uid="{00000000-0004-0000-0800-00000D000000}"/>
    <hyperlink ref="F19" r:id="rId15" xr:uid="{00000000-0004-0000-0800-00000E000000}"/>
  </hyperlinks>
  <pageMargins left="0.7" right="0.7" top="0.75" bottom="0.75" header="0.3" footer="0.3"/>
  <pageSetup paperSize="9" scale="47" fitToHeight="0" orientation="portrait" horizontalDpi="4294967293" r:id="rId16"/>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pageSetUpPr fitToPage="1"/>
  </sheetPr>
  <dimension ref="A1:AH38"/>
  <sheetViews>
    <sheetView zoomScale="65" zoomScaleNormal="65" workbookViewId="0">
      <pane xSplit="1" ySplit="2" topLeftCell="B3" activePane="bottomRight" state="frozen"/>
      <selection pane="topRight" activeCell="B1" sqref="B1"/>
      <selection pane="bottomLeft" activeCell="A3" sqref="A3"/>
      <selection pane="bottomRight" activeCell="P12" sqref="P12"/>
    </sheetView>
  </sheetViews>
  <sheetFormatPr baseColWidth="10" defaultColWidth="11.44140625" defaultRowHeight="14.4" x14ac:dyDescent="0.3"/>
  <cols>
    <col min="1" max="1" width="18" style="11" customWidth="1"/>
    <col min="2" max="2" width="10.88671875" style="11"/>
    <col min="3" max="3" width="15.6640625" style="11" customWidth="1"/>
    <col min="4" max="4" width="14" style="11" customWidth="1"/>
    <col min="5" max="5" width="8.33203125" style="11" customWidth="1"/>
    <col min="6" max="6" width="6.6640625" style="11" customWidth="1"/>
    <col min="7" max="7" width="30.6640625" style="11" customWidth="1"/>
    <col min="8" max="11" width="11.44140625" style="1"/>
    <col min="12" max="12" width="29" style="1" bestFit="1" customWidth="1"/>
    <col min="13" max="13" width="12.6640625" style="1" customWidth="1"/>
    <col min="14" max="14" width="11" style="1" bestFit="1" customWidth="1"/>
    <col min="15" max="15" width="12.109375" style="1" customWidth="1"/>
    <col min="16" max="34" width="11.44140625" style="1"/>
  </cols>
  <sheetData>
    <row r="1" spans="1:18" ht="34.950000000000003" customHeight="1" x14ac:dyDescent="0.3">
      <c r="A1" s="271" t="s">
        <v>592</v>
      </c>
      <c r="B1" s="271"/>
      <c r="C1" s="271"/>
      <c r="D1" s="262" t="s">
        <v>555</v>
      </c>
      <c r="E1" s="261" t="s">
        <v>556</v>
      </c>
      <c r="F1" s="261"/>
      <c r="G1" s="262" t="s">
        <v>557</v>
      </c>
    </row>
    <row r="2" spans="1:18" ht="34.950000000000003" customHeight="1" x14ac:dyDescent="0.3">
      <c r="A2" s="271"/>
      <c r="B2" s="271"/>
      <c r="C2" s="271"/>
      <c r="D2" s="262"/>
      <c r="E2" s="190" t="s">
        <v>329</v>
      </c>
      <c r="F2" s="190" t="s">
        <v>600</v>
      </c>
      <c r="G2" s="262"/>
    </row>
    <row r="3" spans="1:18" ht="42" customHeight="1" x14ac:dyDescent="0.3">
      <c r="A3" s="214" t="s">
        <v>558</v>
      </c>
      <c r="B3" s="263" t="s">
        <v>559</v>
      </c>
      <c r="C3" s="263"/>
      <c r="D3" s="192" t="s">
        <v>560</v>
      </c>
      <c r="E3" s="216">
        <f>STRUCTURE!J5+STRUCTURE!J7</f>
        <v>24.191630932800003</v>
      </c>
      <c r="F3" s="216">
        <f>SUM(STRUCTURE!I5:I7)/1000</f>
        <v>62.612116611840001</v>
      </c>
      <c r="G3" s="192" t="s">
        <v>594</v>
      </c>
    </row>
    <row r="4" spans="1:18" ht="67.8" customHeight="1" x14ac:dyDescent="0.3">
      <c r="A4" s="267" t="s">
        <v>561</v>
      </c>
      <c r="B4" s="40" t="s">
        <v>472</v>
      </c>
      <c r="C4" s="190" t="s">
        <v>562</v>
      </c>
      <c r="D4" s="192" t="s">
        <v>563</v>
      </c>
      <c r="E4" s="205">
        <f>SUM('SECOND OEUVRE'!J11:J12)</f>
        <v>2.7435599999999996</v>
      </c>
      <c r="F4" s="216">
        <f>SUM('SECOND OEUVRE'!I11:I12)/1000</f>
        <v>2.1479276</v>
      </c>
      <c r="G4" s="192" t="s">
        <v>595</v>
      </c>
      <c r="L4" s="53"/>
      <c r="M4" s="193" t="s">
        <v>564</v>
      </c>
      <c r="N4" s="193" t="s">
        <v>565</v>
      </c>
    </row>
    <row r="5" spans="1:18" ht="34.950000000000003" customHeight="1" x14ac:dyDescent="0.3">
      <c r="A5" s="267"/>
      <c r="B5" s="268" t="s">
        <v>516</v>
      </c>
      <c r="C5" s="191" t="s">
        <v>84</v>
      </c>
      <c r="D5" s="192" t="s">
        <v>117</v>
      </c>
      <c r="E5" s="205">
        <f>STRUCTURE!J8+STRUCTURE!J10+STRUCTURE!J11+RESEAUX!J6</f>
        <v>0.47612040000000005</v>
      </c>
      <c r="F5" s="216">
        <f>(STRUCTURE!I8+STRUCTURE!I10+STRUCTURE!I11+RESEAUX!I6)/1000</f>
        <v>3.3804548400000001</v>
      </c>
      <c r="G5" s="207"/>
      <c r="L5" s="194" t="s">
        <v>566</v>
      </c>
      <c r="M5" s="195">
        <f>F3</f>
        <v>62.612116611840001</v>
      </c>
      <c r="N5" s="196">
        <f>(M5/$M$9)</f>
        <v>0.72549934821666517</v>
      </c>
    </row>
    <row r="6" spans="1:18" ht="34.950000000000003" customHeight="1" x14ac:dyDescent="0.3">
      <c r="A6" s="267"/>
      <c r="B6" s="269"/>
      <c r="C6" s="191" t="s">
        <v>212</v>
      </c>
      <c r="D6" s="192" t="s">
        <v>567</v>
      </c>
      <c r="E6" s="205">
        <f>'SECOND OEUVRE'!J14+'SECOND OEUVRE'!J15</f>
        <v>2.7263999999999999</v>
      </c>
      <c r="F6" s="216">
        <f>('SECOND OEUVRE'!I14+'SECOND OEUVRE'!I15)/1000</f>
        <v>0.24660000000000001</v>
      </c>
      <c r="G6" s="207"/>
      <c r="L6" s="194" t="s">
        <v>568</v>
      </c>
      <c r="M6" s="195">
        <f>SUM(F4:F11)</f>
        <v>19.939982440000001</v>
      </c>
      <c r="N6" s="196">
        <f>(M6/$M$9)</f>
        <v>0.23104863797139441</v>
      </c>
    </row>
    <row r="7" spans="1:18" ht="41.4" customHeight="1" x14ac:dyDescent="0.3">
      <c r="A7" s="267"/>
      <c r="B7" s="269"/>
      <c r="C7" s="191" t="s">
        <v>228</v>
      </c>
      <c r="D7" s="192" t="s">
        <v>569</v>
      </c>
      <c r="E7" s="205">
        <f>RESEAUX!J5</f>
        <v>1.4437720000000001</v>
      </c>
      <c r="F7" s="216">
        <f>(RESEAUX!I5)/1000</f>
        <v>0.98799999999999999</v>
      </c>
      <c r="G7" s="207"/>
      <c r="L7" s="194" t="s">
        <v>247</v>
      </c>
      <c r="M7" s="195">
        <f>F12</f>
        <v>2.8050000000000002</v>
      </c>
      <c r="N7" s="196">
        <f>(M7/$M$9)</f>
        <v>3.2502106331331417E-2</v>
      </c>
    </row>
    <row r="8" spans="1:18" ht="34.950000000000003" customHeight="1" x14ac:dyDescent="0.3">
      <c r="A8" s="267"/>
      <c r="B8" s="270"/>
      <c r="C8" s="191" t="s">
        <v>570</v>
      </c>
      <c r="D8" s="192" t="s">
        <v>571</v>
      </c>
      <c r="E8" s="205">
        <f>'SECOND OEUVRE'!J16</f>
        <v>1.6354</v>
      </c>
      <c r="F8" s="216">
        <f>'SECOND OEUVRE'!I16/1000</f>
        <v>1.665</v>
      </c>
      <c r="G8" s="207"/>
      <c r="L8" s="194" t="s">
        <v>426</v>
      </c>
      <c r="M8" s="195">
        <f>F13</f>
        <v>0.94499999999999995</v>
      </c>
      <c r="N8" s="196">
        <f>(M8/$M$9)</f>
        <v>1.094990748060898E-2</v>
      </c>
    </row>
    <row r="9" spans="1:18" ht="67.2" customHeight="1" x14ac:dyDescent="0.3">
      <c r="A9" s="267"/>
      <c r="B9" s="268" t="s">
        <v>572</v>
      </c>
      <c r="C9" s="191" t="s">
        <v>573</v>
      </c>
      <c r="D9" s="192" t="s">
        <v>574</v>
      </c>
      <c r="E9" s="205">
        <f>SUM(STRUCTURE!J13:J22)</f>
        <v>28.311300000000006</v>
      </c>
      <c r="F9" s="216">
        <f>SUM(STRUCTURE!I13:I22)/1000</f>
        <v>11.122</v>
      </c>
      <c r="G9" s="192" t="s">
        <v>102</v>
      </c>
      <c r="L9" s="197" t="s">
        <v>575</v>
      </c>
      <c r="M9" s="198">
        <f>SUM(M5:M8)</f>
        <v>86.302099051840003</v>
      </c>
      <c r="N9" s="199">
        <f>SUM(N5:N8)</f>
        <v>1</v>
      </c>
    </row>
    <row r="10" spans="1:18" ht="67.2" customHeight="1" x14ac:dyDescent="0.3">
      <c r="A10" s="267"/>
      <c r="B10" s="269"/>
      <c r="C10" s="191" t="s">
        <v>576</v>
      </c>
      <c r="D10" s="192" t="s">
        <v>577</v>
      </c>
      <c r="E10" s="205">
        <f>SUM('SECOND OEUVRE'!J5:J10)</f>
        <v>1.3679999999999999</v>
      </c>
      <c r="F10" s="216">
        <f>SUM('SECOND OEUVRE'!I5:I10)/1000</f>
        <v>0.36</v>
      </c>
      <c r="G10" s="192" t="s">
        <v>102</v>
      </c>
    </row>
    <row r="11" spans="1:18" ht="78" customHeight="1" x14ac:dyDescent="0.3">
      <c r="A11" s="267"/>
      <c r="B11" s="270"/>
      <c r="C11" s="191" t="s">
        <v>578</v>
      </c>
      <c r="D11" s="192" t="s">
        <v>579</v>
      </c>
      <c r="E11" s="205">
        <f>STRUCTURE!J24</f>
        <v>6.8221920000000005E-2</v>
      </c>
      <c r="F11" s="216">
        <f>STRUCTURE!I24/1000</f>
        <v>0.03</v>
      </c>
      <c r="G11" s="207"/>
      <c r="M11" s="200" t="s">
        <v>580</v>
      </c>
      <c r="N11" s="200" t="s">
        <v>581</v>
      </c>
      <c r="O11" s="200" t="s">
        <v>582</v>
      </c>
      <c r="P11" s="200" t="s">
        <v>426</v>
      </c>
      <c r="Q11" s="197" t="s">
        <v>583</v>
      </c>
      <c r="R11" s="197" t="s">
        <v>584</v>
      </c>
    </row>
    <row r="12" spans="1:18" ht="45" customHeight="1" x14ac:dyDescent="0.3">
      <c r="A12" s="214" t="s">
        <v>585</v>
      </c>
      <c r="B12" s="263" t="s">
        <v>586</v>
      </c>
      <c r="C12" s="266"/>
      <c r="D12" s="192" t="s">
        <v>16</v>
      </c>
      <c r="E12" s="205">
        <f>DEEE!K18</f>
        <v>4.3780000000000001</v>
      </c>
      <c r="F12" s="216">
        <f>DEEE!J18/1000</f>
        <v>2.8050000000000002</v>
      </c>
      <c r="G12" s="206" t="s">
        <v>593</v>
      </c>
      <c r="L12" s="201" t="s">
        <v>587</v>
      </c>
      <c r="M12" s="195">
        <f>(STRUCTURE!I16+STRUCTURE!I15+STRUCTURE!I13+STRUCTURE!I7+STRUCTURE!I5)/1000</f>
        <v>69.312116611839997</v>
      </c>
      <c r="N12" s="195">
        <f>('SECOND OEUVRE'!I7+'SECOND OEUVRE'!I11+'SECOND OEUVRE'!I12+'SECOND OEUVRE'!I16)/1000</f>
        <v>3.8629275999999999</v>
      </c>
      <c r="O12" s="195">
        <f>0</f>
        <v>0</v>
      </c>
      <c r="P12" s="195">
        <f>(SUM(DEEE!J6:J13)+DEEE!J15+DEEE!J18)/1000</f>
        <v>3.6619999999999999</v>
      </c>
      <c r="Q12" s="202">
        <f>R12/R15</f>
        <v>0.8903248620254558</v>
      </c>
      <c r="R12" s="203">
        <f>SUM(M12:P12)</f>
        <v>76.837044211840009</v>
      </c>
    </row>
    <row r="13" spans="1:18" ht="67.2" customHeight="1" x14ac:dyDescent="0.3">
      <c r="A13" s="215" t="s">
        <v>588</v>
      </c>
      <c r="B13" s="264" t="s">
        <v>589</v>
      </c>
      <c r="C13" s="265"/>
      <c r="D13" s="192" t="s">
        <v>590</v>
      </c>
      <c r="E13" s="205">
        <f>SUM(DEEE!K5:K16)</f>
        <v>5.5744922500000005</v>
      </c>
      <c r="F13" s="216">
        <f>SUM(DEEE!J5:J16)/1000</f>
        <v>0.94499999999999995</v>
      </c>
      <c r="G13" s="192" t="s">
        <v>249</v>
      </c>
      <c r="L13" s="201" t="s">
        <v>465</v>
      </c>
      <c r="M13" s="204">
        <f>(STRUCTURE!I8+STRUCTURE!I10+STRUCTURE!I11+STRUCTURE!I14+STRUCTURE!I17+STRUCTURE!I18+STRUCTURE!I19+STRUCTURE!I20+STRUCTURE!I21+STRUCTURE!I22+STRUCTURE!I24)/1000</f>
        <v>7.2062348400000005</v>
      </c>
      <c r="N13" s="204">
        <f>('SECOND OEUVRE'!I5+'SECOND OEUVRE'!I6+'SECOND OEUVRE'!I8+'SECOND OEUVRE'!I9+'SECOND OEUVRE'!I10+'SECOND OEUVRE'!I14+'SECOND OEUVRE'!I15)/1000</f>
        <v>0.55659999999999998</v>
      </c>
      <c r="O13" s="204">
        <f>(RESEAUX!I5+RESEAUX!I6)/1000</f>
        <v>1.6142199999999998</v>
      </c>
      <c r="P13" s="204">
        <f>(DEEE!J16+DEEE!J5+DEEE!J14)/1000</f>
        <v>8.7999999999999995E-2</v>
      </c>
      <c r="Q13" s="202">
        <f>R13/R15</f>
        <v>0.10967331878687543</v>
      </c>
      <c r="R13" s="203">
        <f>SUM(M13:P13)</f>
        <v>9.4650548399999987</v>
      </c>
    </row>
    <row r="14" spans="1:18" s="1" customFormat="1" x14ac:dyDescent="0.3">
      <c r="A14" s="10"/>
      <c r="B14" s="10"/>
      <c r="C14" s="10"/>
      <c r="D14" s="10"/>
      <c r="E14" s="10"/>
      <c r="F14" s="10"/>
      <c r="G14" s="10"/>
      <c r="L14" s="201" t="s">
        <v>591</v>
      </c>
      <c r="M14" s="208">
        <f>[1]STRUCTURE!I6/1000</f>
        <v>1.5700000000000002E-4</v>
      </c>
      <c r="N14" s="208">
        <v>0</v>
      </c>
      <c r="O14" s="208">
        <v>0</v>
      </c>
      <c r="P14" s="208">
        <v>0</v>
      </c>
      <c r="Q14" s="202">
        <f>R14/R15</f>
        <v>1.81918766881011E-6</v>
      </c>
      <c r="R14" s="203">
        <f>SUM(M14:P14)</f>
        <v>1.5700000000000002E-4</v>
      </c>
    </row>
    <row r="15" spans="1:18" s="1" customFormat="1" x14ac:dyDescent="0.3">
      <c r="A15" s="10"/>
      <c r="B15" s="10"/>
      <c r="C15" s="10"/>
      <c r="D15" s="10"/>
      <c r="E15" s="10"/>
      <c r="F15" s="10"/>
      <c r="G15" s="10"/>
      <c r="P15" s="197" t="s">
        <v>575</v>
      </c>
      <c r="Q15" s="199">
        <f>SUM(Q12:Q14)</f>
        <v>1</v>
      </c>
      <c r="R15" s="203">
        <f>SUM(R12:R14)</f>
        <v>86.302256051840004</v>
      </c>
    </row>
    <row r="16" spans="1:18" s="1" customFormat="1" x14ac:dyDescent="0.3">
      <c r="A16" s="10"/>
      <c r="B16" s="10"/>
      <c r="C16" s="10"/>
      <c r="D16" s="10"/>
      <c r="E16" s="10"/>
      <c r="F16" s="10"/>
      <c r="G16" s="10"/>
    </row>
    <row r="17" spans="1:7" s="1" customFormat="1" x14ac:dyDescent="0.3">
      <c r="A17" s="10"/>
      <c r="B17" s="10"/>
      <c r="C17" s="10"/>
      <c r="D17" s="10"/>
      <c r="E17" s="10"/>
      <c r="F17" s="10"/>
      <c r="G17" s="10"/>
    </row>
    <row r="18" spans="1:7" s="1" customFormat="1" x14ac:dyDescent="0.3">
      <c r="A18" s="10"/>
      <c r="B18" s="10"/>
      <c r="C18" s="10"/>
      <c r="D18" s="10"/>
      <c r="E18" s="10"/>
      <c r="F18" s="10"/>
      <c r="G18" s="10"/>
    </row>
    <row r="19" spans="1:7" s="1" customFormat="1" x14ac:dyDescent="0.3">
      <c r="A19" s="10"/>
      <c r="B19" s="10"/>
      <c r="C19" s="10"/>
      <c r="D19" s="10"/>
      <c r="E19" s="10"/>
      <c r="F19" s="10"/>
      <c r="G19" s="10"/>
    </row>
    <row r="20" spans="1:7" s="1" customFormat="1" x14ac:dyDescent="0.3">
      <c r="A20" s="10"/>
      <c r="B20" s="10"/>
      <c r="C20" s="10"/>
      <c r="D20" s="10"/>
      <c r="E20" s="10"/>
      <c r="F20" s="10"/>
      <c r="G20" s="10"/>
    </row>
    <row r="21" spans="1:7" s="1" customFormat="1" x14ac:dyDescent="0.3">
      <c r="A21" s="10"/>
      <c r="B21" s="10"/>
      <c r="C21" s="10"/>
      <c r="D21" s="10"/>
      <c r="E21" s="10"/>
      <c r="F21" s="10"/>
      <c r="G21" s="10"/>
    </row>
    <row r="22" spans="1:7" s="1" customFormat="1" x14ac:dyDescent="0.3">
      <c r="A22" s="10"/>
      <c r="B22" s="10"/>
      <c r="C22" s="10"/>
      <c r="D22" s="10"/>
      <c r="E22" s="10"/>
      <c r="F22" s="10"/>
      <c r="G22" s="10"/>
    </row>
    <row r="23" spans="1:7" s="1" customFormat="1" x14ac:dyDescent="0.3">
      <c r="A23" s="10"/>
      <c r="B23" s="10"/>
      <c r="C23" s="10"/>
      <c r="D23" s="10"/>
      <c r="E23" s="10"/>
      <c r="F23" s="10"/>
      <c r="G23" s="10"/>
    </row>
    <row r="24" spans="1:7" s="1" customFormat="1" x14ac:dyDescent="0.3">
      <c r="A24" s="10"/>
      <c r="B24" s="10"/>
      <c r="C24" s="10"/>
      <c r="D24" s="10"/>
      <c r="E24" s="10"/>
      <c r="F24" s="10"/>
      <c r="G24" s="10"/>
    </row>
    <row r="25" spans="1:7" s="1" customFormat="1" x14ac:dyDescent="0.3">
      <c r="A25" s="10"/>
      <c r="B25" s="10"/>
      <c r="C25" s="10"/>
      <c r="D25" s="10"/>
      <c r="E25" s="10"/>
      <c r="F25" s="10"/>
      <c r="G25" s="10"/>
    </row>
    <row r="26" spans="1:7" s="1" customFormat="1" x14ac:dyDescent="0.3">
      <c r="A26" s="10"/>
      <c r="B26" s="10"/>
      <c r="C26" s="10"/>
      <c r="D26" s="10"/>
      <c r="E26" s="10"/>
      <c r="F26" s="10"/>
      <c r="G26" s="10"/>
    </row>
    <row r="27" spans="1:7" s="1" customFormat="1" x14ac:dyDescent="0.3">
      <c r="A27" s="10"/>
      <c r="B27" s="10"/>
      <c r="C27" s="10"/>
      <c r="D27" s="10"/>
      <c r="E27" s="10"/>
      <c r="F27" s="10"/>
      <c r="G27" s="10"/>
    </row>
    <row r="28" spans="1:7" s="1" customFormat="1" x14ac:dyDescent="0.3">
      <c r="A28" s="10"/>
      <c r="B28" s="10"/>
      <c r="C28" s="10"/>
      <c r="D28" s="10"/>
      <c r="E28" s="10"/>
      <c r="F28" s="10"/>
      <c r="G28" s="10"/>
    </row>
    <row r="29" spans="1:7" s="1" customFormat="1" x14ac:dyDescent="0.3">
      <c r="A29" s="10"/>
      <c r="B29" s="10"/>
      <c r="C29" s="10"/>
      <c r="D29" s="10"/>
      <c r="E29" s="10"/>
      <c r="F29" s="10"/>
      <c r="G29" s="10"/>
    </row>
    <row r="30" spans="1:7" s="1" customFormat="1" x14ac:dyDescent="0.3">
      <c r="A30" s="10"/>
      <c r="B30" s="10"/>
      <c r="C30" s="10"/>
      <c r="D30" s="10"/>
      <c r="E30" s="10"/>
      <c r="F30" s="10"/>
      <c r="G30" s="10"/>
    </row>
    <row r="31" spans="1:7" s="1" customFormat="1" x14ac:dyDescent="0.3">
      <c r="A31" s="10"/>
      <c r="B31" s="10"/>
      <c r="C31" s="10"/>
      <c r="D31" s="10"/>
      <c r="E31" s="10"/>
      <c r="F31" s="10"/>
      <c r="G31" s="10"/>
    </row>
    <row r="32" spans="1:7" s="1" customFormat="1" x14ac:dyDescent="0.3">
      <c r="A32" s="10"/>
      <c r="B32" s="10"/>
      <c r="C32" s="10"/>
      <c r="D32" s="10"/>
      <c r="E32" s="10"/>
      <c r="F32" s="10"/>
      <c r="G32" s="10"/>
    </row>
    <row r="33" spans="1:7" s="1" customFormat="1" x14ac:dyDescent="0.3">
      <c r="A33" s="10"/>
      <c r="B33" s="10"/>
      <c r="C33" s="10"/>
      <c r="D33" s="10"/>
      <c r="E33" s="10"/>
      <c r="F33" s="10"/>
      <c r="G33" s="10"/>
    </row>
    <row r="34" spans="1:7" s="1" customFormat="1" x14ac:dyDescent="0.3">
      <c r="A34" s="10"/>
      <c r="B34" s="10"/>
      <c r="C34" s="10"/>
      <c r="D34" s="10"/>
      <c r="E34" s="10"/>
      <c r="F34" s="10"/>
      <c r="G34" s="10"/>
    </row>
    <row r="35" spans="1:7" s="1" customFormat="1" x14ac:dyDescent="0.3">
      <c r="A35" s="10"/>
      <c r="B35" s="10"/>
      <c r="C35" s="10"/>
      <c r="D35" s="10"/>
      <c r="E35" s="10"/>
      <c r="F35" s="10"/>
      <c r="G35" s="10"/>
    </row>
    <row r="36" spans="1:7" s="1" customFormat="1" x14ac:dyDescent="0.3">
      <c r="A36" s="10"/>
      <c r="B36" s="10"/>
      <c r="C36" s="10"/>
      <c r="D36" s="10"/>
      <c r="E36" s="10"/>
      <c r="F36" s="10"/>
      <c r="G36" s="10"/>
    </row>
    <row r="37" spans="1:7" s="1" customFormat="1" x14ac:dyDescent="0.3">
      <c r="A37" s="10"/>
      <c r="B37" s="10"/>
      <c r="C37" s="10"/>
      <c r="D37" s="10"/>
      <c r="E37" s="10"/>
      <c r="F37" s="10"/>
      <c r="G37" s="10"/>
    </row>
    <row r="38" spans="1:7" s="1" customFormat="1" x14ac:dyDescent="0.3">
      <c r="A38" s="10"/>
      <c r="B38" s="10"/>
      <c r="C38" s="10"/>
      <c r="D38" s="10"/>
      <c r="E38" s="10"/>
      <c r="F38" s="10"/>
      <c r="G38" s="10"/>
    </row>
  </sheetData>
  <mergeCells count="10">
    <mergeCell ref="A4:A11"/>
    <mergeCell ref="B9:B11"/>
    <mergeCell ref="B5:B8"/>
    <mergeCell ref="A1:C2"/>
    <mergeCell ref="D1:D2"/>
    <mergeCell ref="E1:F1"/>
    <mergeCell ref="G1:G2"/>
    <mergeCell ref="B3:C3"/>
    <mergeCell ref="B13:C13"/>
    <mergeCell ref="B12:C12"/>
  </mergeCells>
  <pageMargins left="0.7" right="0.7" top="0.75" bottom="0.75" header="0.3" footer="0.3"/>
  <pageSetup paperSize="9" scale="57" fitToHeight="0"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AECD923D80F744B0DF2D9CDA46CBE7" ma:contentTypeVersion="16" ma:contentTypeDescription="Crée un document." ma:contentTypeScope="" ma:versionID="275f369d4987b966ccfd1a915dc62283">
  <xsd:schema xmlns:xsd="http://www.w3.org/2001/XMLSchema" xmlns:xs="http://www.w3.org/2001/XMLSchema" xmlns:p="http://schemas.microsoft.com/office/2006/metadata/properties" xmlns:ns2="ef5ea101-7682-41ef-b5f3-0ee3e67e50ee" xmlns:ns3="6ab09ba0-b19e-4524-9f01-6618c8d80398" targetNamespace="http://schemas.microsoft.com/office/2006/metadata/properties" ma:root="true" ma:fieldsID="03003b894a682ab416b4a5f542797e4f" ns2:_="" ns3:_="">
    <xsd:import namespace="ef5ea101-7682-41ef-b5f3-0ee3e67e50ee"/>
    <xsd:import namespace="6ab09ba0-b19e-4524-9f01-6618c8d8039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ea101-7682-41ef-b5f3-0ee3e67e50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1af278-9f24-4cd9-9c8b-d2a0bbd88ab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ab09ba0-b19e-4524-9f01-6618c8d80398"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8fb5f511-b9a3-49c3-ba89-0614df56a06e}" ma:internalName="TaxCatchAll" ma:showField="CatchAllData" ma:web="6ab09ba0-b19e-4524-9f01-6618c8d803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b09ba0-b19e-4524-9f01-6618c8d80398" xsi:nil="true"/>
    <lcf76f155ced4ddcb4097134ff3c332f xmlns="ef5ea101-7682-41ef-b5f3-0ee3e67e50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1CD9D1F-CE2C-48EF-ABAA-B3F0A4437E8B}"/>
</file>

<file path=customXml/itemProps2.xml><?xml version="1.0" encoding="utf-8"?>
<ds:datastoreItem xmlns:ds="http://schemas.openxmlformats.org/officeDocument/2006/customXml" ds:itemID="{3DC8E198-70E2-4782-B457-962169EA447E}">
  <ds:schemaRefs>
    <ds:schemaRef ds:uri="http://schemas.microsoft.com/sharepoint/v3/contenttype/forms"/>
  </ds:schemaRefs>
</ds:datastoreItem>
</file>

<file path=customXml/itemProps3.xml><?xml version="1.0" encoding="utf-8"?>
<ds:datastoreItem xmlns:ds="http://schemas.openxmlformats.org/officeDocument/2006/customXml" ds:itemID="{1943ECB4-EA21-4771-AE44-A78AB5356AED}">
  <ds:schemaRefs>
    <ds:schemaRef ds:uri="http://purl.org/dc/terms/"/>
    <ds:schemaRef ds:uri="http://schemas.microsoft.com/office/2006/metadata/properties"/>
    <ds:schemaRef ds:uri="http://purl.org/dc/elements/1.1/"/>
    <ds:schemaRef ds:uri="http://purl.org/dc/dcmitype/"/>
    <ds:schemaRef ds:uri="6ab09ba0-b19e-4524-9f01-6618c8d80398"/>
    <ds:schemaRef ds:uri="http://schemas.microsoft.com/office/2006/documentManagement/types"/>
    <ds:schemaRef ds:uri="ef5ea101-7682-41ef-b5f3-0ee3e67e50e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Mode d'emploi</vt:lpstr>
      <vt:lpstr>STRUCTURE</vt:lpstr>
      <vt:lpstr>SECOND OEUVRE</vt:lpstr>
      <vt:lpstr>RESEAUX</vt:lpstr>
      <vt:lpstr>DEEE</vt:lpstr>
      <vt:lpstr>Annexe calculs</vt:lpstr>
      <vt:lpstr>Filieres</vt:lpstr>
      <vt:lpstr>synthese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Bruno</dc:creator>
  <cp:keywords/>
  <dc:description/>
  <cp:lastModifiedBy>ROBIN Guillaume</cp:lastModifiedBy>
  <cp:revision/>
  <dcterms:created xsi:type="dcterms:W3CDTF">2017-05-22T08:39:12Z</dcterms:created>
  <dcterms:modified xsi:type="dcterms:W3CDTF">2022-09-19T08:09:28Z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0x01010026AECD923D80F744B0DF2D9CDA46CBE7</vt:lpwstr>
  </property>
  <property fmtid="{D5CDD505-2E9C-101B-9397-08002B2CF9AE}" pid="3" name="MediaServiceImageTags">
    <vt:lpwstr/>
  </property>
</Properties>
</file>